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eteduvn-my.sharepoint.com/personal/dhtruong_moet_edu_vn/Documents/KHTC/2025/4. Sua doi ND 81 97/Nghi quyet QH ve mien giam hoc phi/Du thao 3 (sau khi BT duyet gui xin ý kien)/"/>
    </mc:Choice>
  </mc:AlternateContent>
  <xr:revisionPtr revIDLastSave="328" documentId="13_ncr:1_{0170B35E-A8CC-4CD2-B253-D7609D06D502}" xr6:coauthVersionLast="47" xr6:coauthVersionMax="47" xr10:uidLastSave="{ACAE313D-7D53-4A71-967F-0C7597E0E2F3}"/>
  <bookViews>
    <workbookView xWindow="-120" yWindow="-120" windowWidth="29040" windowHeight="15720" activeTab="1" xr2:uid="{4CB154BF-519B-4D45-B0F2-D7FFF1A463AC}"/>
  </bookViews>
  <sheets>
    <sheet name="TH NSNN" sheetId="3" r:id="rId1"/>
    <sheet name="So HS MN" sheetId="1" r:id="rId2"/>
    <sheet name="So HS Phổ thông" sheetId="2" r:id="rId3"/>
    <sheet name="PL04. HP Mam non" sheetId="4" r:id="rId4"/>
    <sheet name="Phụ lục 05. THCS " sheetId="5" r:id="rId5"/>
    <sheet name="Phụ lục 6. THP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">#N/A</definedName>
    <definedName name="_1">#REF!</definedName>
    <definedName name="_1000A01">#N/A</definedName>
    <definedName name="_2">#REF!</definedName>
    <definedName name="_3">'[3]MAIN GATE HOUSE'!#REF!</definedName>
    <definedName name="_4">'[3]MAIN GATE HOUSE'!#REF!</definedName>
    <definedName name="_6">'[3]MAIN GATE HOUSE'!#REF!</definedName>
    <definedName name="_7">'[3]MAIN GATE HOUSE'!#REF!</definedName>
    <definedName name="_A65700">'[4]MTO REV.2(ARMOR)'!#REF!</definedName>
    <definedName name="_A65800">'[4]MTO REV.2(ARMOR)'!#REF!</definedName>
    <definedName name="_A66000">'[4]MTO REV.2(ARMOR)'!#REF!</definedName>
    <definedName name="_A67000">'[4]MTO REV.2(ARMOR)'!#REF!</definedName>
    <definedName name="_A68000">'[4]MTO REV.2(ARMOR)'!#REF!</definedName>
    <definedName name="_A70000">'[4]MTO REV.2(ARMOR)'!#REF!</definedName>
    <definedName name="_A75000">'[4]MTO REV.2(ARMOR)'!#REF!</definedName>
    <definedName name="_A85000">'[4]MTO REV.2(ARMOR)'!#REF!</definedName>
    <definedName name="_abb91">[5]chitimc!#REF!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ac1">'[6]5%'!#REF!</definedName>
    <definedName name="_bac2">'[6]5%'!#REF!</definedName>
    <definedName name="_ban1">'[7]Mau 02'!#REF!</definedName>
    <definedName name="_Bia1">#REF!</definedName>
    <definedName name="_Bia2">#REF!</definedName>
    <definedName name="_boi1">#REF!</definedName>
    <definedName name="_boi2">#REF!</definedName>
    <definedName name="_Builtin0">#REF!</definedName>
    <definedName name="_Builtin155" hidden="1">#N/A</definedName>
    <definedName name="_C_Lphi_4ab">#REF!</definedName>
    <definedName name="_ckn12">#REF!</definedName>
    <definedName name="_CON1">#REF!</definedName>
    <definedName name="_CON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250">'[8]dongia (2)'!#REF!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'[5]dongia (2)'!#REF!</definedName>
    <definedName name="_EVN2">#N/A</definedName>
    <definedName name="_Fill" hidden="1">#REF!</definedName>
    <definedName name="_GID1">'[5]LKVL-CK-HT-GD1'!$A$4</definedName>
    <definedName name="_HDB1">#REF!</definedName>
    <definedName name="_HSK1">[9]BTEP!#REF!</definedName>
    <definedName name="_Key1" hidden="1">#REF!</definedName>
    <definedName name="_Key2" hidden="1">#REF!</definedName>
    <definedName name="_KM188">#REF!</definedName>
    <definedName name="_km189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12">#REF!</definedName>
    <definedName name="_Knc1">'[10]149-2'!$C$133</definedName>
    <definedName name="_Knc36">#REF!</definedName>
    <definedName name="_Knc57">#REF!</definedName>
    <definedName name="_Kvl36">#REF!</definedName>
    <definedName name="_KY1">[11]BXLDL!$E$2:$E$54</definedName>
    <definedName name="_LK04">#REF!</definedName>
    <definedName name="_LK22">#REF!</definedName>
    <definedName name="_lo13">#REF!</definedName>
    <definedName name="_Lx04">#REF!</definedName>
    <definedName name="_Lx22">#REF!</definedName>
    <definedName name="_M1">[12]XL4Poppy!$C$4</definedName>
    <definedName name="_ma152">#REF!</definedName>
    <definedName name="_ma153">#REF!</definedName>
    <definedName name="_ma511">#REF!</definedName>
    <definedName name="_MAC12">#REF!</definedName>
    <definedName name="_MAC46">#REF!</definedName>
    <definedName name="_NC1">[13]DTCT!$K$106</definedName>
    <definedName name="_nc46">[14]Giathanh1m3BT!$H$12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KC1">#REF!</definedName>
    <definedName name="_NPV11">'[15]Cp&gt;10-Ln&lt;10'!#REF!</definedName>
    <definedName name="_npv22">'[15]Ln&lt;20'!#REF!</definedName>
    <definedName name="_nt49">#REF!</definedName>
    <definedName name="_Order1" hidden="1">255</definedName>
    <definedName name="_Order2" hidden="1">255</definedName>
    <definedName name="_oto10">[16]VL!#REF!</definedName>
    <definedName name="_PA1">[17]TPCPBTNC15!$W$22:$AG$25</definedName>
    <definedName name="_rip1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TAM2">[17]HIEUCHINH!$A$3:$B$29</definedName>
    <definedName name="_tb1">[18]Blad1!#REF!</definedName>
    <definedName name="_tb2">[18]Blad1!#REF!</definedName>
    <definedName name="_tct3">[19]gVL!$Q$23</definedName>
    <definedName name="_TG1">#REF!</definedName>
    <definedName name="_TG2">#REF!</definedName>
    <definedName name="_TK1">[20]Tongke!$B$7:$U$128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no1">[21]chitimc!#REF!</definedName>
    <definedName name="_ton11">#REF!</definedName>
    <definedName name="_tz593">#REF!</definedName>
    <definedName name="_th100">'[5]dongia (2)'!#REF!</definedName>
    <definedName name="_TH160">'[5]dongia (2)'!#REF!</definedName>
    <definedName name="_thu1">#REF!</definedName>
    <definedName name="_TR250">'[5]dongia (2)'!#REF!</definedName>
    <definedName name="_tr375">[5]giathanh1!#REF!</definedName>
    <definedName name="_VAN2">[9]BTEP!#REF!</definedName>
    <definedName name="_VL1">[13]DTCT!$J$106</definedName>
    <definedName name="_VL100">#REF!</definedName>
    <definedName name="_VL200">#REF!</definedName>
    <definedName name="_VL250">#REF!</definedName>
    <definedName name="_VTB1">#REF!</definedName>
    <definedName name="_vtb7">#REF!</definedName>
    <definedName name="_VXL1">#REF!</definedName>
    <definedName name="_vxl7">#REF!</definedName>
    <definedName name="_XM1">[13]DTCT!$L$106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">'[22]MTL$-INTER'!#REF!</definedName>
    <definedName name="ab">[23]gvl!$N$17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[23]gvl!$N$38</definedName>
    <definedName name="AD">#N/A</definedName>
    <definedName name="æ76">[24]chitiet!#REF!</definedName>
    <definedName name="ag142X42">[5]chitimc!#REF!</definedName>
    <definedName name="ag15F80">#REF!</definedName>
    <definedName name="ag267N59">[5]chitimc!#REF!</definedName>
    <definedName name="All_Item">#REF!</definedName>
    <definedName name="ALPIN">#N/A</definedName>
    <definedName name="ALPJYOU">#N/A</definedName>
    <definedName name="ALPTOI">#N/A</definedName>
    <definedName name="amiang">[25]gvl!#REF!</definedName>
    <definedName name="AMP">'[3]MAIN GATE HOUSE'!#REF!</definedName>
    <definedName name="as">[26]gvl!$N$16</definedName>
    <definedName name="aud">[18]Blad1!#REF!</definedName>
    <definedName name="â">#REF!</definedName>
    <definedName name="B">'[27]PNT-QUOT-#3'!#REF!</definedName>
    <definedName name="b_240">'[5]THPDMoi  (2)'!#REF!</definedName>
    <definedName name="b_280">'[5]THPDMoi  (2)'!#REF!</definedName>
    <definedName name="b_320">'[5]THPDMoi  (2)'!#REF!</definedName>
    <definedName name="Bãc_chi_tiÕt_vËt_tu_D35kv_Son_TÞnh_Tra_Bång">#REF!</definedName>
    <definedName name="Bãc_chi_tiÕt_vËt_tu_dît_1_thang_10_96">#REF!</definedName>
    <definedName name="ban">#REF!</definedName>
    <definedName name="banr">'[7]Mau 02'!#REF!</definedName>
    <definedName name="Bang_cly">[28]TVLIEU!$A$231:$A$331</definedName>
    <definedName name="Bang_CVC">[28]TVLIEU!$B$231:$G$331</definedName>
    <definedName name="bang_gia">#REF!</definedName>
    <definedName name="Bang_ke_hoan_cong">#REF!</definedName>
    <definedName name="BANG_TONG_HOP_VL_NC_MTC">#REF!</definedName>
    <definedName name="Bang_tÝnh_1_Chuçi_nÐo">#REF!</definedName>
    <definedName name="Bang_travl">[28]TVLIEU!$A$334:$G$347</definedName>
    <definedName name="bangciti">'[5]dongia (2)'!#REF!</definedName>
    <definedName name="BangGiaVL_Q">#REF!</definedName>
    <definedName name="BangMa">#REF!</definedName>
    <definedName name="bangtinh">#REF!</definedName>
    <definedName name="BAOGIATHANG">[29]BAOGIATHANG!$B$3:$E$119</definedName>
    <definedName name="BB">#REF!</definedName>
    <definedName name="bbb">'[30]MTL$-INTER'!#REF!</definedName>
    <definedName name="bc">#REF!</definedName>
    <definedName name="BCDKH">#REF!</definedName>
    <definedName name="BCDSCKC">#REF!</definedName>
    <definedName name="BCDSCKN">#REF!</definedName>
    <definedName name="BCDSDNC">#REF!</definedName>
    <definedName name="BCDSDNN">#REF!</definedName>
    <definedName name="BCDSPS">'[31]BCDTK '!$B$6:$I$134</definedName>
    <definedName name="bd">[19]gVL!$Q$15</definedName>
    <definedName name="bdht15nc">[5]gtrinh!#REF!</definedName>
    <definedName name="bdht15vl">[5]gtrinh!#REF!</definedName>
    <definedName name="bdht25nc">[5]gtrinh!#REF!</definedName>
    <definedName name="bdht25vl">[5]gtrinh!#REF!</definedName>
    <definedName name="bdht325nc">[5]gtrinh!#REF!</definedName>
    <definedName name="bdht325vl">[5]gtrinh!#REF!</definedName>
    <definedName name="Bia">#REF!</definedName>
    <definedName name="bk">#REF!</definedName>
    <definedName name="BKDTKHTD">[32]DLDTLN!$J$9:$J$43</definedName>
    <definedName name="BKDTTIEN">[32]DLDTLN!$I$9:$I$43</definedName>
    <definedName name="BKXH">#REF!</definedName>
    <definedName name="BKXUAT">#REF!</definedName>
    <definedName name="boa">[26]gvl!$N$17</definedName>
    <definedName name="BOQ">#REF!</definedName>
    <definedName name="botda">#REF!</definedName>
    <definedName name="BPBCP">'[31]BPBchi phi'!$C$6:$I$35</definedName>
    <definedName name="bt">#REF!</definedName>
    <definedName name="BT_125">#REF!</definedName>
    <definedName name="BT200_50">#REF!</definedName>
    <definedName name="btai">[25]gvl!$Q$63</definedName>
    <definedName name="btkn">#REF!</definedName>
    <definedName name="btm">#REF!</definedName>
    <definedName name="budgetDN">[33]Budget!$B$4:$M$10</definedName>
    <definedName name="buonky">#REF!</definedName>
    <definedName name="buontour">#REF!</definedName>
    <definedName name="Bust">#REF!</definedName>
    <definedName name="BUTTOAN">[34]NHAPLIEU!$J$4</definedName>
    <definedName name="BUTTOAN1">[34]NHAPLIEU!$L$5</definedName>
    <definedName name="BVCISUMMARY">#REF!</definedName>
    <definedName name="BVE_DDH">#REF!</definedName>
    <definedName name="BVE_D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'[3]MAIN GATE HOUSE'!#REF!</definedName>
    <definedName name="CABLE2">'[35]MTO REV.0'!$A$1:$Q$570</definedName>
    <definedName name="CACAU">298161</definedName>
    <definedName name="CAPDAT">[5]phuluc1!#REF!</definedName>
    <definedName name="capphoi">#REF!</definedName>
    <definedName name="catch">#REF!</definedName>
    <definedName name="catdap">#REF!</definedName>
    <definedName name="Category_All">#REF!</definedName>
    <definedName name="CATIN">#N/A</definedName>
    <definedName name="CATJYOU">#N/A</definedName>
    <definedName name="catld">#REF!</definedName>
    <definedName name="CATSYU">#N/A</definedName>
    <definedName name="CATREC">#N/A</definedName>
    <definedName name="cau_16T">[36]GIA_CAMAY!#REF!</definedName>
    <definedName name="CC">#REF!</definedName>
    <definedName name="CCS">#REF!</definedName>
    <definedName name="CDD">#REF!</definedName>
    <definedName name="CDDD">'[5]THPDMoi  (2)'!#REF!</definedName>
    <definedName name="cddd1p">'[5]TONG HOP VL-NC'!$C$3</definedName>
    <definedName name="cddd3p">'[5]TONG HOP VL-NC'!$C$2</definedName>
    <definedName name="cfk">[37]THKP!#REF!</definedName>
    <definedName name="cgionc">'[5]lam-moi'!#REF!</definedName>
    <definedName name="cgiovl">'[5]lam-moi'!#REF!</definedName>
    <definedName name="citidd">'[5]dongia (2)'!#REF!</definedName>
    <definedName name="CK">#REF!</definedName>
    <definedName name="ckn">#REF!</definedName>
    <definedName name="ckna">#REF!</definedName>
    <definedName name="cknc">'[5]lam-moi'!#REF!</definedName>
    <definedName name="ckvl">'[5]lam-moi'!#REF!</definedName>
    <definedName name="Clech">#REF!</definedName>
    <definedName name="clgia">'[38]chi tiet'!$C$526:$J$581</definedName>
    <definedName name="clvc1">[5]chitiet!$D$3</definedName>
    <definedName name="CLVC3">0.1</definedName>
    <definedName name="clvcdd">#REF!</definedName>
    <definedName name="CLVCTB">#REF!</definedName>
    <definedName name="clvctc">#REF!</definedName>
    <definedName name="CN3p">'[5]TONGKE3p '!$X$295</definedName>
    <definedName name="Co">#REF!</definedName>
    <definedName name="COAT">'[27]PNT-QUOT-#3'!#REF!</definedName>
    <definedName name="COCUOIKY">[34]NHAPLIEU!$AA$8:$AA$880</definedName>
    <definedName name="Cöï_ly_vaän_chuyeãn">#REF!</definedName>
    <definedName name="CÖÏ_LY_VAÄN_CHUYEÅN">#REF!</definedName>
    <definedName name="Comm">#N/A</definedName>
    <definedName name="CommitDN">#REF!</definedName>
    <definedName name="CommitHCMN">#REF!</definedName>
    <definedName name="CommitHCMS">#REF!</definedName>
    <definedName name="CommitHN">#REF!</definedName>
    <definedName name="CommitMekong">#REF!</definedName>
    <definedName name="Commitment">#REF!</definedName>
    <definedName name="CommitMienDong">#REF!</definedName>
    <definedName name="CommitNT">#REF!</definedName>
    <definedName name="COMMON">#REF!</definedName>
    <definedName name="CON_EQP_COS">#REF!</definedName>
    <definedName name="CON_EQP_COST">#REF!</definedName>
    <definedName name="CONST_EQ">#REF!</definedName>
    <definedName name="Continue">#REF!</definedName>
    <definedName name="Cong">#REF!</definedName>
    <definedName name="Cong_HM_DTCT">#REF!</definedName>
    <definedName name="Cong_M_DTCT">#REF!</definedName>
    <definedName name="Cong_NC_DTCT">#REF!</definedName>
    <definedName name="cong_ngang">#REF!</definedName>
    <definedName name="Cong_VL_DTCT">#REF!</definedName>
    <definedName name="cong1x15">[5]giathanh1!#REF!</definedName>
    <definedName name="CongVattu">#REF!</definedName>
    <definedName name="COT">[39]HCDHO!$A$4:$B$29</definedName>
    <definedName name="Cot_thep">[40]Du_lieu!$C$19</definedName>
    <definedName name="cotma">#REF!</definedName>
    <definedName name="Coù__4">#REF!</definedName>
    <definedName name="COVER">#REF!</definedName>
    <definedName name="CPC">#REF!</definedName>
    <definedName name="cpd">[19]gVL!$Q$20</definedName>
    <definedName name="cpda1">#REF!</definedName>
    <definedName name="cpda2">#REF!</definedName>
    <definedName name="cpdd">[19]gVL!$Q$21</definedName>
    <definedName name="cpdd2">[41]gVL!$P$19</definedName>
    <definedName name="cpqlct">#REF!</definedName>
    <definedName name="cpsoi">#REF!</definedName>
    <definedName name="CPT">#REF!</definedName>
    <definedName name="CPVC100">#REF!</definedName>
    <definedName name="CPVC1KM">'[5]TH VL, NC, DDHT Thanhphuoc'!$J$19</definedName>
    <definedName name="CPVCDN">'[5]#REF'!$K$33</definedName>
    <definedName name="CRD">#REF!</definedName>
    <definedName name="_xlnm.Criteria">[42]SILICATE!#REF!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_50">#REF!</definedName>
    <definedName name="cti3x15">[5]giathanh1!#REF!</definedName>
    <definedName name="ctiep">#REF!</definedName>
    <definedName name="Cu_ly">[43]BeTong!#REF!</definedName>
    <definedName name="cu_ly_1">'[44]tra-vat-lieu'!$A$219:$A$319</definedName>
    <definedName name="Cù_ly_vËn_chuyÓn_thñ_cong">#REF!</definedName>
    <definedName name="cubao">#REF!</definedName>
    <definedName name="cui">#REF!</definedName>
    <definedName name="Culy">[43]BeTong!#REF!</definedName>
    <definedName name="CuLy_Q">#REF!</definedName>
    <definedName name="culy1">[5]DONGIA!#REF!</definedName>
    <definedName name="culy2">[5]DONGIA!#REF!</definedName>
    <definedName name="culy3">[5]DONGIA!#REF!</definedName>
    <definedName name="culy4">[5]DONGIA!#REF!</definedName>
    <definedName name="culy5">[5]DONGIA!#REF!</definedName>
    <definedName name="cuoc">[5]DONGIA!#REF!</definedName>
    <definedName name="cuoc_vc">#REF!</definedName>
    <definedName name="Cuoc_vc_1">'[44]tra-vat-lieu'!$B$219:$G$319</definedName>
    <definedName name="CuocVC">#REF!</definedName>
    <definedName name="CURRENCY">#REF!</definedName>
    <definedName name="cv">[45]gvl!$N$17</definedName>
    <definedName name="CVC_Q">#REF!</definedName>
    <definedName name="CX">#REF!</definedName>
    <definedName name="cxhtnc">'[5]lam-moi'!#REF!</definedName>
    <definedName name="cxhtvl">'[5]lam-moi'!#REF!</definedName>
    <definedName name="cxnc">'[5]lam-moi'!#REF!</definedName>
    <definedName name="cxvl">'[5]lam-moi'!#REF!</definedName>
    <definedName name="cxxnc">'[5]lam-moi'!#REF!</definedName>
    <definedName name="cxxvl">'[5]lam-moi'!#REF!</definedName>
    <definedName name="CH">[16]TN!#REF!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NH_LECH_GIA_VLXD">[46]bangtinh!#REF!</definedName>
    <definedName name="Chenh_lech_T9">#REF!</definedName>
    <definedName name="Chenh_lÖch_vËt_liÖu_phÇn_DZ35kv">#REF!</definedName>
    <definedName name="chhtnc">'[5]lam-moi'!#REF!</definedName>
    <definedName name="chhtvl">'[5]lam-moi'!#REF!</definedName>
    <definedName name="CHI">#REF!</definedName>
    <definedName name="Chi_phÝ_do_tiÕp_dÞa_DZ35KV_ca_phat_sinh">#REF!</definedName>
    <definedName name="Chi_phÝ_khao_sat_kü_thuËt__thiÕt_kÕ">#REF!</definedName>
    <definedName name="Chi_phÝ_nghiÖm_thu_dãng_diÖn">#REF!</definedName>
    <definedName name="Chi_phÝ_thÈm_tra_tæ_chøc_xay_dùng">#REF!</definedName>
    <definedName name="CHI_TIET_THI_NGHIEM">[46]bangtinh!#REF!</definedName>
    <definedName name="Chi_tiÕT__kho_kÝn__kho_hë">#REF!</definedName>
    <definedName name="Chi_tiÕt_phat_tuyÕn_kho_bai_thi_cong">#REF!</definedName>
    <definedName name="Chi_tiÕt_vl_nc_mtc_DZ35">#REF!</definedName>
    <definedName name="Chi_tiÕt_vl_nc_mtc_phÇn_thÝ_nghiÖm">#REF!</definedName>
    <definedName name="Chi_tiÕt_XM_cat_da_sái_dot4">#REF!</definedName>
    <definedName name="chitiet">#REF!</definedName>
    <definedName name="CHITIET131">#REF!</definedName>
    <definedName name="CHITIET141">#REF!</definedName>
    <definedName name="CHITIET152">#REF!</definedName>
    <definedName name="CHITIET331">#REF!</definedName>
    <definedName name="chnc">'[5]lam-moi'!#REF!</definedName>
    <definedName name="Chu">[16]ND!#REF!</definedName>
    <definedName name="CHUDANG">#REF!</definedName>
    <definedName name="chvl">'[5]lam-moi'!#REF!</definedName>
    <definedName name="d.Xáy_âaï_häüc">[47]DINHMUC!#REF!</definedName>
    <definedName name="D_7101A_B">#REF!</definedName>
    <definedName name="D_co">[36]tiet_kiem!#REF!</definedName>
    <definedName name="d155_bocdatc2_100">[36]DINH_MUC!#REF!</definedName>
    <definedName name="D155_bocdatc2_50">[36]DINH_MUC!#REF!</definedName>
    <definedName name="D155_bocdatc2_70">[36]DINH_MUC!#REF!</definedName>
    <definedName name="d155_pqrung_l1">[36]DINH_MUC!#REF!</definedName>
    <definedName name="d155_pqrung_l2">[36]DINH_MUC!#REF!</definedName>
    <definedName name="d155_pvxucda">[36]DINH_MUC!#REF!</definedName>
    <definedName name="d155_pvxucdat">[36]DINH_MUC!#REF!</definedName>
    <definedName name="d155_sandadap">[36]DINH_MUC!#REF!</definedName>
    <definedName name="d155_sandatdap">[36]DINH_MUC!#REF!</definedName>
    <definedName name="d155_santhaida">[36]DINH_MUC!#REF!</definedName>
    <definedName name="d155_santhaidat">[36]DINH_MUC!#REF!</definedName>
    <definedName name="D1x49">[5]chitimc!#REF!</definedName>
    <definedName name="D1x49x49">[5]chitimc!#REF!</definedName>
    <definedName name="d24nc">'[5]lam-moi'!#REF!</definedName>
    <definedName name="d24vl">'[5]lam-moi'!#REF!</definedName>
    <definedName name="DA0.5">[39]DAMAT!$T$24:$U$32</definedName>
    <definedName name="DA0.52">[39]DAMAT!$Y$24:$Z$30</definedName>
    <definedName name="da05.1">#REF!</definedName>
    <definedName name="da1.2">#REF!</definedName>
    <definedName name="da2.4">#REF!</definedName>
    <definedName name="da4.6">#REF!</definedName>
    <definedName name="DA4X6">[39]DA4x6!$T$20:$U$27</definedName>
    <definedName name="DA4X62">[39]DA4x6!$W$20:$X$27</definedName>
    <definedName name="da6.8">#REF!</definedName>
    <definedName name="dahoc">#REF!</definedName>
    <definedName name="daknong">#REF!</definedName>
    <definedName name="dakrlap">#REF!</definedName>
    <definedName name="daksong">#REF!</definedName>
    <definedName name="dam_k0.9">[36]DINH_MUC!#REF!</definedName>
    <definedName name="dam_k0.95">[36]DINH_MUC!#REF!</definedName>
    <definedName name="dam_mb">[36]DINH_MUC!#REF!</definedName>
    <definedName name="dam_mb_c2">[36]DINH_MUC!#REF!</definedName>
    <definedName name="dam1.6tm3">[36]DINH_MUC!#REF!</definedName>
    <definedName name="dam1.7tm3">[36]DINH_MUC!#REF!</definedName>
    <definedName name="dam1.8tm3">[36]DINH_MUC!#REF!</definedName>
    <definedName name="damct">[48]tiet_kiem!$D$13</definedName>
    <definedName name="dammay_k0.9">[36]DINH_MUC!#REF!</definedName>
    <definedName name="damng">[48]tiet_kiem!$D$14</definedName>
    <definedName name="DANHMUCVN">#REF!</definedName>
    <definedName name="daobun">[49]DINH_MUC!$T$10</definedName>
    <definedName name="DAOCU">[48]tiet_kiem!$D$7</definedName>
    <definedName name="DAODAT">[29]DAODAT!$A$2:$Q$88</definedName>
    <definedName name="daodatc2_1000_dap">[36]DINH_MUC!#REF!</definedName>
    <definedName name="daodatc2_1000m_dap">[36]DINH_MUC!#REF!</definedName>
    <definedName name="daodatc2_2000m_dap">[36]DINH_MUC!#REF!</definedName>
    <definedName name="daodatc2_3500m_dap">[36]DINH_MUC!#REF!</definedName>
    <definedName name="daodatc2_chankhay_vc500">[36]DINH_MUC!#REF!</definedName>
    <definedName name="daodedapdatc2_tc">[36]DINH_MUC!#REF!</definedName>
    <definedName name="daokenhc3">[36]DINH_MUC!#REF!</definedName>
    <definedName name="daokenhdatc2_TC">[36]DINH_MUC!#REF!</definedName>
    <definedName name="DAOMOI">[48]tiet_kiem!$D$6</definedName>
    <definedName name="daomongc2_1000m">[36]DINH_MUC!#REF!</definedName>
    <definedName name="daomongc3_1000m">[36]DINH_MUC!#REF!</definedName>
    <definedName name="daomongdac4_1000m">[36]DINH_MUC!#REF!</definedName>
    <definedName name="daomongdatc2_tc">[36]DINH_MUC!#REF!</definedName>
    <definedName name="dapmay_1.6tm3">[36]DINH_MUC!#REF!</definedName>
    <definedName name="dapmay_1.7tm3">[36]DINH_MUC!#REF!</definedName>
    <definedName name="dat">#REF!</definedName>
    <definedName name="Dat_dao_mong">#REF!</definedName>
    <definedName name="Dat_dao_muong_cap">#REF!</definedName>
    <definedName name="data">#REF!</definedName>
    <definedName name="_xlnm.Database">#REF!</definedName>
    <definedName name="DataFilter" localSheetId="4">[50]!DataFilter</definedName>
    <definedName name="DataFilter">[50]!DataFilter</definedName>
    <definedName name="DATARA">[51]DATARA!$A$4:$J$364</definedName>
    <definedName name="DataSort" localSheetId="4">[50]!DataSort</definedName>
    <definedName name="DataSort">[50]!DataSort</definedName>
    <definedName name="datbh">#REF!</definedName>
    <definedName name="DATDAO">#REF!</definedName>
    <definedName name="datden">#REF!</definedName>
    <definedName name="DAY_SU_PHU_KIEN_15">#REF!</definedName>
    <definedName name="DAY_SU_PHU_KIEN_35">#REF!</definedName>
    <definedName name="db">[25]gvl!$Q$67</definedName>
    <definedName name="dc">#REF!</definedName>
    <definedName name="dcc">[19]gVL!$Q$50</definedName>
    <definedName name="dcl">[19]gVL!$Q$40</definedName>
    <definedName name="DD">#REF!</definedName>
    <definedName name="dd0.5x1">[19]gVL!$Q$10</definedName>
    <definedName name="dd1pnc">[5]chitiet!$G$404</definedName>
    <definedName name="dd1pvl">[5]chitiet!$G$383</definedName>
    <definedName name="dd1x2">[45]gvl!$N$9</definedName>
    <definedName name="dd2x4">[19]gVL!$Q$12</definedName>
    <definedName name="dd3pctnc">'[5]lam-moi'!#REF!</definedName>
    <definedName name="dd3pctvl">'[5]lam-moi'!#REF!</definedName>
    <definedName name="dd3plmvl">'[5]lam-moi'!#REF!</definedName>
    <definedName name="dd3pnc">'[5]lam-moi'!#REF!</definedName>
    <definedName name="dd3pvl">'[5]lam-moi'!#REF!</definedName>
    <definedName name="ddhtnc">'[5]lam-moi'!#REF!</definedName>
    <definedName name="ddhtvl">'[5]lam-moi'!#REF!</definedName>
    <definedName name="ddien">[19]gVL!$Q$51</definedName>
    <definedName name="DDK">'[52]CT-35'!$A$2:$M$389</definedName>
    <definedName name="ddt2nc">[5]gtrinh!#REF!</definedName>
    <definedName name="ddt2vl">[5]gtrinh!#REF!</definedName>
    <definedName name="ddtd3pnc">'[5]thao-go'!#REF!</definedName>
    <definedName name="ddtt1pnc">[5]gtrinh!#REF!</definedName>
    <definedName name="ddtt1pvl">[5]gtrinh!#REF!</definedName>
    <definedName name="ddtt3pnc">[5]gtrinh!#REF!</definedName>
    <definedName name="ddtt3pvl">[5]gtrinh!#REF!</definedName>
    <definedName name="Dduong1">#REF!</definedName>
    <definedName name="Dduong2">#REF!</definedName>
    <definedName name="Dduong3">#REF!</definedName>
    <definedName name="DEMI1">#N/A</definedName>
    <definedName name="DEMI2">#N/A</definedName>
    <definedName name="den_bu">#REF!</definedName>
    <definedName name="df">[37]THKP!#REF!</definedName>
    <definedName name="dg_66">'[53]Dgia-66'!$A$7:$F$261</definedName>
    <definedName name="dg_67">'[53]Dgia-67'!$A$7:$F$494</definedName>
    <definedName name="dgbetong">#REF!</definedName>
    <definedName name="DGCANTHO">'[54]DG CANTHO'!$A$3:$F$212</definedName>
    <definedName name="DGCT_L.SON1">[55]DGCT!$A$8:$J$1532</definedName>
    <definedName name="DGCT_T.Quy_P.Thuy_Q">#REF!</definedName>
    <definedName name="DGCT_TRAUQUYPHUTHUY_HN">#REF!</definedName>
    <definedName name="DGCTI592">#REF!</definedName>
    <definedName name="dghp">#REF!</definedName>
    <definedName name="DGM">[5]DONGIA!$A$453:$F$459</definedName>
    <definedName name="dgnc">#REF!</definedName>
    <definedName name="DGTH">[5]DONGIA!#REF!</definedName>
    <definedName name="DGTH1">[5]DONGIA!$A$414:$G$452</definedName>
    <definedName name="dgth2">[5]DONGIA!$A$414:$G$439</definedName>
    <definedName name="dgthss3">#REF!</definedName>
    <definedName name="DGTR">[5]DONGIA!$A$472:$I$521</definedName>
    <definedName name="dgvl">#REF!</definedName>
    <definedName name="DGVL1">[5]DONGIA!$A$5:$F$235</definedName>
    <definedName name="DGVT">'[5]DON GIA'!$C$5:$G$137</definedName>
    <definedName name="dgXDCB_dd">[56]DGXDCB_DD!$A$1:$H$8939</definedName>
    <definedName name="dgia">#REF!</definedName>
    <definedName name="DI_CHUYEN_BO_MAY_THI_CONG">[46]bangtinh!#REF!</definedName>
    <definedName name="Di_chuyÓn_bé_may_thi_cong">#REF!</definedName>
    <definedName name="DICH11">'[15]EIRR&gt;1&lt;1'!#REF!</definedName>
    <definedName name="dich22">'[15]EIRR&gt; 2'!#REF!</definedName>
    <definedName name="dieu_8" localSheetId="3">'PL04. HP Mam non'!$H$8</definedName>
    <definedName name="dinh">#REF!</definedName>
    <definedName name="Dinh_muc_1_m3_beton_m200">#REF!</definedName>
    <definedName name="dinhdia">#REF!</definedName>
    <definedName name="DINHKHOAN">[34]MCT!$F$2:$F$11</definedName>
    <definedName name="DL15HT">'[5]TONGKE-HT'!#REF!</definedName>
    <definedName name="DL16HT">'[5]TONGKE-HT'!#REF!</definedName>
    <definedName name="DL19HT">'[5]TONGKE-HT'!#REF!</definedName>
    <definedName name="DL20HT">'[5]TONGKE-HT'!#REF!</definedName>
    <definedName name="DLCT">[34]DLCT!$A$3:$X$10</definedName>
    <definedName name="DLCTG">[34]DLCTG!$A$3:$X$10</definedName>
    <definedName name="dm">#REF!</definedName>
    <definedName name="dmz">[19]gVL!$Q$45</definedName>
    <definedName name="dno">[19]gVL!$Q$49</definedName>
    <definedName name="Documents_array">#REF!</definedName>
    <definedName name="Don_gia_VCTC">#REF!</definedName>
    <definedName name="dongia">[5]DG!$A$4:$I$567</definedName>
    <definedName name="dongia1">[5]DG!$A$4:$H$606</definedName>
    <definedName name="DONGIATRAM">'[57]DON GIA TRAM (3)'!$C$4:$L$611</definedName>
    <definedName name="ds1pnc">#REF!</definedName>
    <definedName name="ds1pvl">#REF!</definedName>
    <definedName name="ds3pnc">#REF!</definedName>
    <definedName name="ds3pvl">#REF!</definedName>
    <definedName name="DSACHGIA">#REF!</definedName>
    <definedName name="DSACHKH">#REF!</definedName>
    <definedName name="dsb">'[7]Mau 02'!#REF!</definedName>
    <definedName name="dsct3pnc">'[5]#REF'!#REF!</definedName>
    <definedName name="dsct3pvl">'[5]#REF'!#REF!</definedName>
    <definedName name="DSUMDATA">#REF!</definedName>
    <definedName name="DTKL">'[54]Dutoan KL'!$A$5:$F$580</definedName>
    <definedName name="dthai">#REF!</definedName>
    <definedName name="DTHU">#REF!</definedName>
    <definedName name="DU_TOAN_CHI_TIET">#REF!</definedName>
    <definedName name="DUCKY_CO_CD">[58]CANDOI!$H$7:$H$30</definedName>
    <definedName name="DUCKY_NO_CD">[58]CANDOI!$G$7:$G$30</definedName>
    <definedName name="ducmanh">#REF!</definedName>
    <definedName name="DUDAUCO">#REF!</definedName>
    <definedName name="DUDAUNO">#REF!</definedName>
    <definedName name="DUDKY_CO_CD">[58]CANDOI!$D$7:$D$30</definedName>
    <definedName name="DUDKY_NO_CD">[58]CANDOI!$C$7:$C$30</definedName>
    <definedName name="dung">#REF!</definedName>
    <definedName name="dungcot">#REF!</definedName>
    <definedName name="duong">#REF!</definedName>
    <definedName name="duong1">[5]DONGIA!#REF!</definedName>
    <definedName name="duong2">[5]DONGIA!#REF!</definedName>
    <definedName name="duong3">[5]DONGIA!#REF!</definedName>
    <definedName name="duong4">[5]DONGIA!#REF!</definedName>
    <definedName name="duong5">[5]DONGIA!#REF!</definedName>
    <definedName name="DV">[59]Ktmo!$N$4:$O$11</definedName>
    <definedName name="DZCT_VLNC">'[60]Ctiet Cthe'!#REF!</definedName>
    <definedName name="DzoBB">#REF!</definedName>
    <definedName name="dztramtt">[61]chitimc!#REF!</definedName>
    <definedName name="ë">[24]chitiet!#REF!</definedName>
    <definedName name="ë74">[24]chitiet!#REF!</definedName>
    <definedName name="easoup">#REF!</definedName>
    <definedName name="EIRR11">'[15]EIRR&gt;1&lt;1'!#REF!</definedName>
    <definedName name="EIRR22">'[15]EIRR&lt;2'!#REF!</definedName>
    <definedName name="EmployeeNam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">[18]Blad1!#REF!</definedName>
    <definedName name="EX">#REF!</definedName>
    <definedName name="EXC">#REF!</definedName>
    <definedName name="EXCH">#REF!</definedName>
    <definedName name="_xlnm.Extract">#REF!</definedName>
    <definedName name="f">#REF!</definedName>
    <definedName name="f...Be_tong_lât_nÒn__mâng">[47]DINHMUC!#REF!</definedName>
    <definedName name="f82E46">#REF!</definedName>
    <definedName name="f92F56">[5]dtxl!#REF!</definedName>
    <definedName name="FACTOR">#REF!</definedName>
    <definedName name="FFF">#N/A</definedName>
    <definedName name="FIT">#N/A</definedName>
    <definedName name="FITT2">#N/A</definedName>
    <definedName name="FITTING2">#N/A</definedName>
    <definedName name="FLG">#N/A</definedName>
    <definedName name="FO">#N/A</definedName>
    <definedName name="FP">'[27]COAT&amp;WRAP-QIOT-#3'!#REF!</definedName>
    <definedName name="frf">[18]Blad1!#REF!</definedName>
    <definedName name="g">'[62]DG '!#REF!</definedName>
    <definedName name="g...Be_ton_dÀ">[47]DINHMUC!#REF!</definedName>
    <definedName name="g40g40">[63]tuong!#REF!</definedName>
    <definedName name="gamatc">'[64]DO AM DT'!$AD$84</definedName>
    <definedName name="gc">[65]gvl!$N$28</definedName>
    <definedName name="gcHT">[66]TT04!$J$37</definedName>
    <definedName name="Gem_Ctiet">#REF!</definedName>
    <definedName name="Gem_Thop">#REF!</definedName>
    <definedName name="Gem_VC">#REF!</definedName>
    <definedName name="genie_civil_FRF">'[67]valeurs de base'!$G$11</definedName>
    <definedName name="Genie_civil_rph">'[67]valeurs de base'!$F$11</definedName>
    <definedName name="ghgh" localSheetId="4" hidden="1">{#N/A,#N/A,FALSE,"Chi tiÆt"}</definedName>
    <definedName name="ghgh" localSheetId="5" hidden="1">{#N/A,#N/A,FALSE,"Chi tiÆt"}</definedName>
    <definedName name="ghgh" hidden="1">{#N/A,#N/A,FALSE,"Chi tiÆt"}</definedName>
    <definedName name="ghghfghf" localSheetId="4" hidden="1">{#N/A,#N/A,FALSE,"Chi tiÆt"}</definedName>
    <definedName name="ghghfghf" localSheetId="5" hidden="1">{#N/A,#N/A,FALSE,"Chi tiÆt"}</definedName>
    <definedName name="ghghfghf" hidden="1">{#N/A,#N/A,FALSE,"Chi tiÆt"}</definedName>
    <definedName name="gl3p">#REF!</definedName>
    <definedName name="go3h">#REF!</definedName>
    <definedName name="go3v">#REF!</definedName>
    <definedName name="go4h">#REF!</definedName>
    <definedName name="go4v">#REF!</definedName>
    <definedName name="go5h">#REF!</definedName>
    <definedName name="go5v">#REF!</definedName>
    <definedName name="go6h">#REF!</definedName>
    <definedName name="go6v">#REF!</definedName>
    <definedName name="GoBack" localSheetId="4">[50]Sheet1!GoBack</definedName>
    <definedName name="GoBack">[50]Sheet1!GoBack</definedName>
    <definedName name="gobcp">#REF!</definedName>
    <definedName name="goc">[68]ctTBA!#REF!</definedName>
    <definedName name="gochong">#REF!</definedName>
    <definedName name="golimh">#REF!</definedName>
    <definedName name="golimv">#REF!</definedName>
    <definedName name="GPT_GROUNDING_PT">'[69]NEW-PANEL'!#REF!</definedName>
    <definedName name="GTXL">#REF!</definedName>
    <definedName name="gv">[19]gVL!$Q$28</definedName>
    <definedName name="gvl">[70]GVL!$A$6:$F$131</definedName>
    <definedName name="GVL_LDT">#REF!</definedName>
    <definedName name="Gxl">[71]tonghop!$J$35</definedName>
    <definedName name="gia">[72]Gia!$A$1:$H$387</definedName>
    <definedName name="GIA_LANGSON">'[73]VL-NC-M'!$B$9:$S$229</definedName>
    <definedName name="Gia_tien">#REF!</definedName>
    <definedName name="gia_tien_BTN">#REF!</definedName>
    <definedName name="Gia_thanh_1_m3_be_tong_chÌn">#REF!</definedName>
    <definedName name="Gia_thanh_vËn_chuyÓn_néi_bé">#REF!</definedName>
    <definedName name="GIA_VAT_LIEU_XAY_DUNG_DEN_HIEN_TRUONG">[46]bangtinh!#REF!</definedName>
    <definedName name="GIA_VAT_LIEU_XAY_DUNG_HIEN_TRUONG">#REF!</definedName>
    <definedName name="Gia_vËt_liÖu_dÕn_hiÖn_truêng">#REF!</definedName>
    <definedName name="GIA_XEPANGHIENG_Q">[74]GVL!$B$12:$S$239</definedName>
    <definedName name="giagoc">'[38]chi tiet'!$AY$5:$BG$436</definedName>
    <definedName name="GiaHaNoiT2_2002_Q">[75]GVL!$B$7:$S$235</definedName>
    <definedName name="giaVL">#REF!</definedName>
    <definedName name="GIAVL_TRALY">#REF!</definedName>
    <definedName name="GIAVT">'[54]Dutoan KL'!$A$7:$F$581</definedName>
    <definedName name="giaydau">#REF!</definedName>
    <definedName name="h" localSheetId="4" hidden="1">{"'Sheet1'!$L$16"}</definedName>
    <definedName name="h" localSheetId="5" hidden="1">{"'Sheet1'!$L$16"}</definedName>
    <definedName name="h" hidden="1">{"'Sheet1'!$L$16"}</definedName>
    <definedName name="h...Cçt_thÏp">[47]DINHMUC!#REF!</definedName>
    <definedName name="h...Gia_cäng_làõp_dæûng_vaì_thaïo_dåí_cäúp_pha">[47]DINHMUC!#REF!</definedName>
    <definedName name="H_bt">[76]tiet_kiem!$B$17</definedName>
    <definedName name="H_dat">[48]tiet_kiem!$B$16</definedName>
    <definedName name="H_nop">[76]TH_KHOAN1!$J$233</definedName>
    <definedName name="Ha">#REF!</definedName>
    <definedName name="halan">#REF!</definedName>
    <definedName name="HANG">[39]HCDHO!$C$3:$L$29</definedName>
    <definedName name="hangmuc">[77]T.So_chung!$B$5</definedName>
    <definedName name="HCM">#REF!</definedName>
    <definedName name="hd">#REF!</definedName>
    <definedName name="hdai_da100">[36]DINH_MUC!#REF!</definedName>
    <definedName name="hdai_da1000">[36]DINH_MUC!#REF!</definedName>
    <definedName name="hdai_da500">[36]DINH_MUC!#REF!</definedName>
    <definedName name="hdai_dat100">[36]DINH_MUC!#REF!</definedName>
    <definedName name="hdai_dat1000">[36]DINH_MUC!#REF!</definedName>
    <definedName name="hdai_dat500">[36]DINH_MUC!#REF!</definedName>
    <definedName name="Heä_soá_laép_xaø_H">1.7</definedName>
    <definedName name="heä_soá_sình_laày">#REF!</definedName>
    <definedName name="Hello">#REF!</definedName>
    <definedName name="heso">#REF!</definedName>
    <definedName name="HH">'[78]DTCT-TPhuoc'!$A$9:$A$62</definedName>
    <definedName name="HH15HT">'[5]TONGKE-HT'!#REF!</definedName>
    <definedName name="HH16HT">'[5]TONGKE-HT'!#REF!</definedName>
    <definedName name="HH19HT">'[5]TONGKE-HT'!#REF!</definedName>
    <definedName name="HH20HT">'[5]TONGKE-HT'!#REF!</definedName>
    <definedName name="hhcv">[79]TTTram!#REF!</definedName>
    <definedName name="hhda4x6">[79]TTTram!#REF!</definedName>
    <definedName name="hhxm">[79]TTTram!#REF!</definedName>
    <definedName name="hien">#REF!</definedName>
    <definedName name="hjghghj" localSheetId="4" hidden="1">{"'Sheet1'!$L$16"}</definedName>
    <definedName name="hjghghj" localSheetId="5" hidden="1">{"'Sheet1'!$L$16"}</definedName>
    <definedName name="hjghghj" hidden="1">{"'Sheet1'!$L$16"}</definedName>
    <definedName name="Hkhoan_ct">[49]TH_KHOAN!$G$25</definedName>
    <definedName name="hng">[80]B.S!$A$1:$L$154</definedName>
    <definedName name="hoahiep">#REF!</definedName>
    <definedName name="hoainhon">#REF!</definedName>
    <definedName name="hoaphu">#REF!</definedName>
    <definedName name="HOME_MANP">#REF!</definedName>
    <definedName name="HOMEOFFICE_COST">#REF!</definedName>
    <definedName name="hong">'[80]P&amp;L- I-4y'!$J$6</definedName>
    <definedName name="Hs_mtc">#REF!</definedName>
    <definedName name="Hs_NC">#REF!</definedName>
    <definedName name="HSCT3">0.1</definedName>
    <definedName name="hsdc1">#REF!</definedName>
    <definedName name="HSDD">[5]phuluc1!#REF!</definedName>
    <definedName name="HSDN">2.5</definedName>
    <definedName name="HSHH">#REF!</definedName>
    <definedName name="HSHHUT">#REF!</definedName>
    <definedName name="HSK">[9]BTEP!#REF!</definedName>
    <definedName name="hskk1">[5]chitiet!$D$4</definedName>
    <definedName name="HSNC">[40]Du_lieu!$C$6</definedName>
    <definedName name="HSPCKV">'[81]SL dau tien'!$F$6</definedName>
    <definedName name="HSSL">#REF!</definedName>
    <definedName name="HSVC1">#REF!</definedName>
    <definedName name="HSVC2">#REF!</definedName>
    <definedName name="HSVC3">#REF!</definedName>
    <definedName name="ht25nc">'[5]lam-moi'!#REF!</definedName>
    <definedName name="ht25vl">'[5]lam-moi'!#REF!</definedName>
    <definedName name="ht325nc">'[5]lam-moi'!#REF!</definedName>
    <definedName name="ht325vl">'[5]lam-moi'!#REF!</definedName>
    <definedName name="ht37k">'[5]lam-moi'!#REF!</definedName>
    <definedName name="ht37nc">'[5]lam-moi'!#REF!</definedName>
    <definedName name="ht50nc">'[5]lam-moi'!#REF!</definedName>
    <definedName name="ht50vl">'[5]lam-moi'!#REF!</definedName>
    <definedName name="HTML_CodePage" hidden="1">950</definedName>
    <definedName name="HTML_Control" localSheetId="4" hidden="1">{"'Sheet1'!$L$16"}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HV">#N/A</definedName>
    <definedName name="I">#REF!</definedName>
    <definedName name="i...KÕt_cÊu_gæ__cõa__thÏp">[47]DINHMUC!#REF!</definedName>
    <definedName name="I2É6">[5]chitimc!#REF!</definedName>
    <definedName name="IDLAB_COST">#REF!</definedName>
    <definedName name="IND_LAB">#REF!</definedName>
    <definedName name="INDMANP">#REF!</definedName>
    <definedName name="INTBN">#REF!</definedName>
    <definedName name="IO">'[1]COAT&amp;WRAP-QIOT-#3'!#REF!</definedName>
    <definedName name="j356C8">#REF!</definedName>
    <definedName name="jpy">[18]Blad1!#REF!</definedName>
    <definedName name="K">[82]XL4Poppy!$C$31</definedName>
    <definedName name="k...MÀi">[47]DINHMUC!#REF!</definedName>
    <definedName name="k2b">'[5]THPDMoi  (2)'!#REF!</definedName>
    <definedName name="k935_daokenhc1">[36]DINH_MUC!#REF!</definedName>
    <definedName name="k935_daokenhc2">[36]DINH_MUC!#REF!</definedName>
    <definedName name="k935_daokenhc3">[36]DINH_MUC!#REF!</definedName>
    <definedName name="KBTBT">#REF!</definedName>
    <definedName name="kcong">#REF!</definedName>
    <definedName name="Kiem_tra_trung_ten">#REF!</definedName>
    <definedName name="KINH_PHI_TOAN_CONG_TRINH">#REF!</definedName>
    <definedName name="Kinh_phÝ_thùc_hiÖn_dÒn_bï">#REF!</definedName>
    <definedName name="KL">'[54]Dutoan KL'!$E$5:$E$580</definedName>
    <definedName name="klCS">#REF!</definedName>
    <definedName name="kldd1p">'[5]#REF'!#REF!</definedName>
    <definedName name="kldd3p">'[5]lam-moi'!#REF!</definedName>
    <definedName name="klTBA">'[83]bt-TBA'!$AO$1:$AT$51</definedName>
    <definedName name="kmong">[5]giathanh1!#REF!</definedName>
    <definedName name="kno">[19]gVL!$Q$48</definedName>
    <definedName name="kp1ph">#REF!</definedName>
    <definedName name="kpaz_vcda100">[36]DINH_MUC!#REF!</definedName>
    <definedName name="krongana">#REF!</definedName>
    <definedName name="krongnang">#REF!</definedName>
    <definedName name="ksp">#REF!</definedName>
    <definedName name="KY0">[11]BXLDL!$D$2:$D$54</definedName>
    <definedName name="Khao_sat__bcnckt__thiÕt_kÕ_phÝ">#REF!</definedName>
    <definedName name="KHCT">[34]MCT!$B$2:$B$11</definedName>
    <definedName name="Khèi_luîng_dao_dat">#REF!</definedName>
    <definedName name="KHI">[84]Sheet2!$B$2:$C$70</definedName>
    <definedName name="KHKQKD">#REF!</definedName>
    <definedName name="KHO_CONG_TRINH">[46]bangtinh!#REF!</definedName>
    <definedName name="KHO_CONG_TRINH_DI_CHUYEN_BO_MAY_THI_CONG">#REF!</definedName>
    <definedName name="khoan">#REF!</definedName>
    <definedName name="KHOI_LUONG_DAO_DAT_MONG">#REF!</definedName>
    <definedName name="KHTHUE">#REF!</definedName>
    <definedName name="l">#REF!</definedName>
    <definedName name="l...TrÀt">[47]DINHMUC!#REF!</definedName>
    <definedName name="Lai">#REF!</definedName>
    <definedName name="laikhdz">#REF!</definedName>
    <definedName name="LastYearDN">[85]Budget!#REF!</definedName>
    <definedName name="LastYearHN">[85]Budget!#REF!</definedName>
    <definedName name="lcc">#REF!</definedName>
    <definedName name="LiÖt_ke_cac_loai_cét">#REF!</definedName>
    <definedName name="LK_mong">#REF!</definedName>
    <definedName name="LKtba">#REF!</definedName>
    <definedName name="Lmk">#REF!</definedName>
    <definedName name="LOAI_DUONG">#REF!</definedName>
    <definedName name="LOAICHUNGTU">[34]MCT!$D$2:$D$11</definedName>
    <definedName name="LOAÏI_CHÖÙNG_TÖØ">[34]MCT!$C$2:$C$11</definedName>
    <definedName name="lon">[21]chitimc!#REF!</definedName>
    <definedName name="lón2">[86]Temp!$B$3</definedName>
    <definedName name="lón3">[86]Temp!$B$4</definedName>
    <definedName name="lón5">[86]Temp!$B$6</definedName>
    <definedName name="LRDaysTaken">#REF!</definedName>
    <definedName name="LREmployeeName">#REF!</definedName>
    <definedName name="LRNoOfDays">#REF!</definedName>
    <definedName name="lt">[87]in!$B$5</definedName>
    <definedName name="m">#REF!</definedName>
    <definedName name="m102bnnc">'[5]lam-moi'!#REF!</definedName>
    <definedName name="m102bnvl">'[5]lam-moi'!#REF!</definedName>
    <definedName name="m10aamtc">'[5]t-h HA THE'!#REF!</definedName>
    <definedName name="m10aanc">'[5]lam-moi'!#REF!</definedName>
    <definedName name="m10aavl">'[5]lam-moi'!#REF!</definedName>
    <definedName name="m10anc">'[5]lam-moi'!#REF!</definedName>
    <definedName name="m10avl">'[5]lam-moi'!#REF!</definedName>
    <definedName name="m10banc">'[5]lam-moi'!#REF!</definedName>
    <definedName name="m10bavl">'[5]lam-moi'!#REF!</definedName>
    <definedName name="m122bnnc">'[5]lam-moi'!#REF!</definedName>
    <definedName name="m122bnvl">'[5]lam-moi'!#REF!</definedName>
    <definedName name="m12aanc">'[5]lam-moi'!#REF!</definedName>
    <definedName name="m12aavl">'[5]lam-moi'!#REF!</definedName>
    <definedName name="m12anc">'[5]lam-moi'!#REF!</definedName>
    <definedName name="m12avl">'[5]lam-moi'!#REF!</definedName>
    <definedName name="M12ba3p">#REF!</definedName>
    <definedName name="m12banc">'[5]lam-moi'!#REF!</definedName>
    <definedName name="m12bavl">'[5]lam-moi'!#REF!</definedName>
    <definedName name="M12bb1p">#REF!</definedName>
    <definedName name="m12bbnc">'[5]lam-moi'!#REF!</definedName>
    <definedName name="m12bbvl">'[5]lam-moi'!#REF!</definedName>
    <definedName name="M12bnnc">'[5]#REF'!#REF!</definedName>
    <definedName name="M12bnvl">'[5]#REF'!#REF!</definedName>
    <definedName name="M12cbnc">#REF!</definedName>
    <definedName name="M12cbvl">#REF!</definedName>
    <definedName name="m142bnnc">'[5]lam-moi'!#REF!</definedName>
    <definedName name="m142bnvl">'[5]lam-moi'!#REF!</definedName>
    <definedName name="M14bb1p">#REF!</definedName>
    <definedName name="m14bbnc">'[5]lam-moi'!#REF!</definedName>
    <definedName name="M14bbvc">'[5]CHITIET VL-NC-TT -1p'!#REF!</definedName>
    <definedName name="m14bbvl">'[5]lam-moi'!#REF!</definedName>
    <definedName name="m3_betong">#REF!</definedName>
    <definedName name="M8a">'[5]THPDMoi  (2)'!#REF!</definedName>
    <definedName name="M8aa">'[5]THPDMoi  (2)'!#REF!</definedName>
    <definedName name="m8aanc">#REF!</definedName>
    <definedName name="m8aavl">#REF!</definedName>
    <definedName name="m8amtc">'[5]t-h HA THE'!#REF!</definedName>
    <definedName name="m8anc">'[5]lam-moi'!#REF!</definedName>
    <definedName name="m8avl">'[5]lam-moi'!#REF!</definedName>
    <definedName name="MA">#N/A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May_Q">#REF!</definedName>
    <definedName name="mankc">#REF!</definedName>
    <definedName name="Maõ">[34]NHAPLIEU!$C$8:$C$879</definedName>
    <definedName name="MASO">[11]BXLDL!$B$2:$B$54</definedName>
    <definedName name="MAT">'[1]COAT&amp;WRAP-QIOT-#3'!#REF!</definedName>
    <definedName name="matit">[25]gvl!$Q$69</definedName>
    <definedName name="matk">#REF!</definedName>
    <definedName name="MATK_CD">[58]CANDOI!$A$7:$H$30</definedName>
    <definedName name="MATK_M">[88]MATK!$A$5:$C$169</definedName>
    <definedName name="MAVL">'[54]PT VATTU'!$G$4:$G$451</definedName>
    <definedName name="MAVTTT">'[54]Dutoan KL'!$A$5:$A$580</definedName>
    <definedName name="Mba1p">#REF!</definedName>
    <definedName name="Mba3p">#REF!</definedName>
    <definedName name="Mbb3p">#REF!</definedName>
    <definedName name="Mbn1p">#REF!</definedName>
    <definedName name="mbnc">'[5]lam-moi'!#REF!</definedName>
    <definedName name="mbvl">'[5]lam-moi'!#REF!</definedName>
    <definedName name="mc">#REF!</definedName>
    <definedName name="MF">'[1]COAT&amp;WRAP-QIOT-#3'!#REF!</definedName>
    <definedName name="MG_A">#REF!</definedName>
    <definedName name="mmm">[5]giathanh1!#REF!</definedName>
    <definedName name="MonthTableDN">[89]Budget!$AO$5:$AP$16</definedName>
    <definedName name="Mong_tru_thep">#REF!</definedName>
    <definedName name="Mong_tru_thep_cu">[90]Mthep!#REF!</definedName>
    <definedName name="mp1x25">'[5]dongia (2)'!#REF!</definedName>
    <definedName name="msnv_h">[91]hsnv!$A$8:$H$15</definedName>
    <definedName name="MTC1P">'[5]TONG HOP VL-NC TT'!#REF!</definedName>
    <definedName name="MTC3P">'[5]TONG HOP VL-NC TT'!#REF!</definedName>
    <definedName name="MTCMB">'[5]#REF'!#REF!</definedName>
    <definedName name="MTCHC">[5]TNHCHINH!$K$38</definedName>
    <definedName name="MTMAC12">#REF!</definedName>
    <definedName name="mtr">'[5]TH XL'!#REF!</definedName>
    <definedName name="mtram">#REF!</definedName>
    <definedName name="MUA_SAM_DAY_SU_PHU_KIEN">[46]bangtinh!#REF!</definedName>
    <definedName name="MUA_SAM_DUNG_CU_CHUAN_BI_SAN_XUAT">#REF!</definedName>
    <definedName name="MUA_SAM_THIET_BI">#REF!</definedName>
    <definedName name="MUA_SAM_VAT_LIEU_CHINH">#REF!</definedName>
    <definedName name="n">'[64]DO AM DT'!$G$102</definedName>
    <definedName name="N1IN">'[5]TONGKE3p '!$U$295</definedName>
    <definedName name="n1pig">#REF!</definedName>
    <definedName name="n1pignc">'[5]lam-moi'!#REF!</definedName>
    <definedName name="n1pigvl">'[5]lam-moi'!#REF!</definedName>
    <definedName name="n1pind">#REF!</definedName>
    <definedName name="n1pindnc">'[5]lam-moi'!#REF!</definedName>
    <definedName name="n1pindvl">'[5]lam-moi'!#REF!</definedName>
    <definedName name="n1pint">#REF!</definedName>
    <definedName name="n1pintnc">'[5]lam-moi'!#REF!</definedName>
    <definedName name="n1pintvl">'[5]lam-moi'!#REF!</definedName>
    <definedName name="n1ping">#REF!</definedName>
    <definedName name="n1pingnc">'[5]lam-moi'!#REF!</definedName>
    <definedName name="n1pingvl">'[5]lam-moi'!#REF!</definedName>
    <definedName name="n24nc">'[5]lam-moi'!#REF!</definedName>
    <definedName name="n24vl">'[5]lam-moi'!#REF!</definedName>
    <definedName name="n2mignc">'[5]lam-moi'!#REF!</definedName>
    <definedName name="n2migvl">'[5]lam-moi'!#REF!</definedName>
    <definedName name="n2min1nc">'[5]lam-moi'!#REF!</definedName>
    <definedName name="n2min1vl">'[5]lam-moi'!#REF!</definedName>
    <definedName name="namdong">#REF!</definedName>
    <definedName name="nc">[92]BTH!#REF!</definedName>
    <definedName name="nc12m250">[14]Giathanh1m3BT!$H$22</definedName>
    <definedName name="nc1nc">'[5]lam-moi'!#REF!</definedName>
    <definedName name="nc1p">#REF!</definedName>
    <definedName name="nc1vl">'[5]lam-moi'!#REF!</definedName>
    <definedName name="nc24nc">'[5]lam-moi'!#REF!</definedName>
    <definedName name="nc24vl">'[5]lam-moi'!#REF!</definedName>
    <definedName name="nc3p">#REF!</definedName>
    <definedName name="NCBD100">#REF!</definedName>
    <definedName name="NCBD200">#REF!</definedName>
    <definedName name="NCBD250">#REF!</definedName>
    <definedName name="ncdd">'[5]TH XL'!#REF!</definedName>
    <definedName name="NCDD2">'[5]TH XL'!#REF!</definedName>
    <definedName name="ncm100lv">[14]Giathanh1m3BT!$H$41</definedName>
    <definedName name="nctr">'[5]TH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HC">[5]TNHCHINH!$J$38</definedName>
    <definedName name="nd">[19]gVL!$Q$30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g">#REF!</definedName>
    <definedName name="NIG13p">'[5]TONGKE3p '!$T$295</definedName>
    <definedName name="nig1p">#REF!</definedName>
    <definedName name="nig3p">#REF!</definedName>
    <definedName name="nightnc">[5]gtrinh!#REF!</definedName>
    <definedName name="nightvl">[5]gtrinh!#REF!</definedName>
    <definedName name="nignc1p">#REF!</definedName>
    <definedName name="nignc3p">'[5]CHITIET VL-NC'!$G$107</definedName>
    <definedName name="nigvl1p">#REF!</definedName>
    <definedName name="nigvl3p">'[5]CHITIET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'[5]lam-moi'!#REF!</definedName>
    <definedName name="nin190nc3p">#REF!</definedName>
    <definedName name="nin190vl">'[5]lam-moi'!#REF!</definedName>
    <definedName name="nin190vl3p">#REF!</definedName>
    <definedName name="nin1pnc">'[5]lam-moi'!#REF!</definedName>
    <definedName name="nin1pvl">'[5]lam-moi'!#REF!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'[5]lam-moi'!#REF!</definedName>
    <definedName name="nindnc1p">#REF!</definedName>
    <definedName name="nindnc3p">#REF!</definedName>
    <definedName name="nindvl">'[5]lam-moi'!#REF!</definedName>
    <definedName name="nindvl1p">#REF!</definedName>
    <definedName name="nindvl3p">#REF!</definedName>
    <definedName name="ninnc">'[5]lam-moi'!#REF!</definedName>
    <definedName name="ninnc3p">#REF!</definedName>
    <definedName name="nint1p">#REF!</definedName>
    <definedName name="nintnc1p">#REF!</definedName>
    <definedName name="nintvl1p">#REF!</definedName>
    <definedName name="ninvl">'[5]lam-moi'!#REF!</definedName>
    <definedName name="ninvl3p">#REF!</definedName>
    <definedName name="ning1p">#REF!</definedName>
    <definedName name="ningnc1p">#REF!</definedName>
    <definedName name="ningvl1p">#REF!</definedName>
    <definedName name="NKC">#REF!</definedName>
    <definedName name="nl">#REF!</definedName>
    <definedName name="NL12nc">'[5]#REF'!#REF!</definedName>
    <definedName name="NL12vl">'[5]#REF'!#REF!</definedName>
    <definedName name="nl1p">#REF!</definedName>
    <definedName name="nl3p">#REF!</definedName>
    <definedName name="NLDLCTG">[34]NHAPLIEU!$A$1:$X$1</definedName>
    <definedName name="nlht">'[5]THPDMoi  (2)'!#REF!</definedName>
    <definedName name="nlmtc">'[5]t-h HA THE'!#REF!</definedName>
    <definedName name="nlnc">'[5]lam-moi'!#REF!</definedName>
    <definedName name="nlnc3p">#REF!</definedName>
    <definedName name="nlnc3pha">#REF!</definedName>
    <definedName name="NLSCTG">[34]NHAPLIEU!$I$3</definedName>
    <definedName name="NLTK1p">#REF!</definedName>
    <definedName name="nlvl">'[5]lam-moi'!#REF!</definedName>
    <definedName name="nlvl1">[5]chitiet!$G$302</definedName>
    <definedName name="nlvl3p">#REF!</definedName>
    <definedName name="nn">#REF!</definedName>
    <definedName name="nn1p">#REF!</definedName>
    <definedName name="nn3p">#REF!</definedName>
    <definedName name="nnnc">'[5]lam-moi'!#REF!</definedName>
    <definedName name="nnnc3p">#REF!</definedName>
    <definedName name="nnvl">'[5]lam-moi'!#REF!</definedName>
    <definedName name="nnvl3p">#REF!</definedName>
    <definedName name="No">#REF!</definedName>
    <definedName name="nominkhoantay">[36]DINH_MUC!#REF!</definedName>
    <definedName name="normal">[36]DINH_MUC!#REF!</definedName>
    <definedName name="nuoc">#REF!</definedName>
    <definedName name="nx">'[5]THPDMoi  (2)'!#REF!</definedName>
    <definedName name="nxmtc">'[5]t-h HA THE'!#REF!</definedName>
    <definedName name="ngaycong_c">[91]cong!$C$5:$AJ$13</definedName>
    <definedName name="NH">#REF!</definedName>
    <definedName name="NHA_VAN_PHONG">'[93]KL HSMT tinh thieu'!#REF!</definedName>
    <definedName name="nhanco">#REF!</definedName>
    <definedName name="Nhap_T9">#REF!</definedName>
    <definedName name="NHATKY">[34]MCT!$E$2:$E$11</definedName>
    <definedName name="nhn">#REF!</definedName>
    <definedName name="nhnnc">'[5]lam-moi'!#REF!</definedName>
    <definedName name="nhnvl">'[5]lam-moi'!#REF!</definedName>
    <definedName name="NHot">#REF!</definedName>
    <definedName name="nhua3">#REF!</definedName>
    <definedName name="nhua4">#REF!</definedName>
    <definedName name="nhutuong">#REF!</definedName>
    <definedName name="O">'[3]MAIN GATE HOUSE'!#REF!</definedName>
    <definedName name="o...TrÀt__câ_lìp_bÀm_dÛnh_bÂng_XM">[47]DINHMUC!#REF!</definedName>
    <definedName name="osc">'[5]THPDMoi  (2)'!#REF!</definedName>
    <definedName name="OTOCU">[48]tiet_kiem!$D$10</definedName>
    <definedName name="OTOMOI">[48]tiet_kiem!$D$11</definedName>
    <definedName name="OTHER_PANEL">'[69]NEW-PANEL'!#REF!</definedName>
    <definedName name="Óu75">[24]chitiet!#REF!</definedName>
    <definedName name="oxy">#REF!</definedName>
    <definedName name="P">'[94]PNT-QUOT-#3'!#REF!</definedName>
    <definedName name="p...TrÀt_Granito">[47]DINHMUC!#REF!</definedName>
    <definedName name="p2.Ong_Daydan_PK">'[95]˜Ünh m÷c'!#REF!</definedName>
    <definedName name="p3.TB_baove">'[95]˜Ünh m÷c'!#REF!</definedName>
    <definedName name="pc400_daokenhc1">[36]DINH_MUC!#REF!</definedName>
    <definedName name="pc400_daokenhc2">[36]DINH_MUC!#REF!</definedName>
    <definedName name="pc400_daokenhc3">[36]DINH_MUC!#REF!</definedName>
    <definedName name="PC400_datc1_dap">[36]DINH_MUC!#REF!</definedName>
    <definedName name="PEJM">'[1]COAT&amp;WRAP-QIOT-#3'!#REF!</definedName>
    <definedName name="PeriodsInYear">[96]KQ.1!#REF!</definedName>
    <definedName name="PF">'[1]PNT-QUOT-#3'!#REF!</definedName>
    <definedName name="PIP">#N/A</definedName>
    <definedName name="PIPE2">#N/A</definedName>
    <definedName name="PK">[97]DATA!$C$6:$P$119</definedName>
    <definedName name="PL_???___P.B.___REST_P.B._????">'[98]NEW-PANEL'!#REF!</definedName>
    <definedName name="PL_指示燈___P.B.___REST_P.B._壓扣開關">'[69]NEW-PANEL'!#REF!</definedName>
    <definedName name="PM">[99]IBASE!$AH$16:$AV$110</definedName>
    <definedName name="PONDRANG">#REF!</definedName>
    <definedName name="PPP">#N/A</definedName>
    <definedName name="PRICE">#REF!</definedName>
    <definedName name="PRICE1">#REF!</definedName>
    <definedName name="_xlnm.Print_Area" localSheetId="3">'PL04. HP Mam non'!$A$1:$L$70</definedName>
    <definedName name="_xlnm.Print_Area" localSheetId="4">'Phụ lục 05. THCS '!$A$1:$R$70</definedName>
    <definedName name="_xlnm.Print_Area" localSheetId="5">'Phụ lục 6. THPT'!$A$1:$AS$70</definedName>
    <definedName name="_xlnm.Print_Area">#REF!</definedName>
    <definedName name="PRINT_AREA_MI">#REF!</definedName>
    <definedName name="_xlnm.Print_Titles" localSheetId="3">'PL04. HP Mam non'!$5:$6</definedName>
    <definedName name="_xlnm.Print_Titles" localSheetId="4">'Phụ lục 05. THCS '!$5:$6</definedName>
    <definedName name="_xlnm.Print_Titles" localSheetId="5">'Phụ lục 6. THPT'!$5:$6</definedName>
    <definedName name="_xlnm.Print_Titles" localSheetId="1">'So HS MN'!$4:$6</definedName>
    <definedName name="_xlnm.Print_Titles" localSheetId="2">'So HS Phổ thông'!$4:$4</definedName>
    <definedName name="_xlnm.Print_Titles">#N/A</definedName>
    <definedName name="PRINT_TITLES_MI">#REF!</definedName>
    <definedName name="PRINT1">#REF!</definedName>
    <definedName name="PRINTA">#REF!</definedName>
    <definedName name="PRINTB">#REF!</definedName>
    <definedName name="PRINTC">#REF!</definedName>
    <definedName name="PROPOSAL">#REF!</definedName>
    <definedName name="psno152">#REF!</definedName>
    <definedName name="PT">#N/A</definedName>
    <definedName name="PT_Duong">#REF!</definedName>
    <definedName name="ptdg">#REF!</definedName>
    <definedName name="PTDG_cau">#REF!</definedName>
    <definedName name="PTNC">'[5]DON GIA'!$G$227</definedName>
    <definedName name="phu_luc_vua">#REF!</definedName>
    <definedName name="Q">[5]giathanh1!#REF!</definedName>
    <definedName name="q...çp_tg__tró">[47]DINHMUC!#REF!</definedName>
    <definedName name="qq">#N/A</definedName>
    <definedName name="quangdien">#REF!</definedName>
    <definedName name="quehan">#REF!</definedName>
    <definedName name="r...LÀng_nÒn_san">[47]DINHMUC!#REF!</definedName>
    <definedName name="R_">'[3]MAIN GATE HOUSE'!#REF!</definedName>
    <definedName name="ra11p">#REF!</definedName>
    <definedName name="ra13p">#REF!</definedName>
    <definedName name="rack1">'[5]THPDMoi  (2)'!#REF!</definedName>
    <definedName name="rack2">'[5]THPDMoi  (2)'!#REF!</definedName>
    <definedName name="rack3">'[5]THPDMoi  (2)'!#REF!</definedName>
    <definedName name="rack4">'[5]THPDMoi  (2)'!#REF!</definedName>
    <definedName name="rate">14000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nd">#REF!</definedName>
    <definedName name="rrtet" localSheetId="4" hidden="1">{"'Sheet1'!$L$16"}</definedName>
    <definedName name="rrtet" localSheetId="5" hidden="1">{"'Sheet1'!$L$16"}</definedName>
    <definedName name="rrtet" hidden="1">{"'Sheet1'!$L$16"}</definedName>
    <definedName name="RT">'[1]COAT&amp;WRAP-QIOT-#3'!#REF!</definedName>
    <definedName name="rtt" localSheetId="4" hidden="1">{"'Sheet1'!$L$16"}</definedName>
    <definedName name="rtt" localSheetId="5" hidden="1">{"'Sheet1'!$L$16"}</definedName>
    <definedName name="rtt" hidden="1">{"'Sheet1'!$L$16"}</definedName>
    <definedName name="s...LÀt">[47]DINHMUC!#REF!</definedName>
    <definedName name="s75F29">[24]chitiet!#REF!</definedName>
    <definedName name="san2.4">#REF!</definedName>
    <definedName name="sanlua">#REF!</definedName>
    <definedName name="sat">[79]TTTram!#REF!</definedName>
    <definedName name="satu">[100]ctTBA!#REF!</definedName>
    <definedName name="SB">[99]IBASE!$AH$7:$AL$14</definedName>
    <definedName name="scr">[101]gVL!$Q$33</definedName>
    <definedName name="SCH">#REF!</definedName>
    <definedName name="sd3p">'[5]lam-moi'!#REF!</definedName>
    <definedName name="SDMONG">#REF!</definedName>
    <definedName name="sdo">[65]gvl!$N$35</definedName>
    <definedName name="sek">[18]Blad1!#REF!</definedName>
    <definedName name="sgnc">[5]gtrinh!#REF!</definedName>
    <definedName name="sgvl">[5]gtrinh!#REF!</definedName>
    <definedName name="sh">[102]TSO_CHUNG!$C$7</definedName>
    <definedName name="Sheet1">#REF!</definedName>
    <definedName name="sht">'[5]THPDMoi  (2)'!#REF!</definedName>
    <definedName name="sht3p">'[5]lam-moi'!#REF!</definedName>
    <definedName name="SIZE">#REF!</definedName>
    <definedName name="skd">[19]gVL!$Q$37</definedName>
    <definedName name="SL_CRD">#REF!</definedName>
    <definedName name="SL_CRS">#REF!</definedName>
    <definedName name="SL_CS">#REF!</definedName>
    <definedName name="SL_DD">#REF!</definedName>
    <definedName name="SLieu">[103]ChiTiet!#REF!</definedName>
    <definedName name="slnkc">#REF!</definedName>
    <definedName name="SN">[9]Sheet8!$F$29:$G$40</definedName>
    <definedName name="soc3p">#REF!</definedName>
    <definedName name="SOLUONG">'[54]PT VATTU'!$I$4:$I$451</definedName>
    <definedName name="SOPHIEU">[34]MCT!$G$2:$G$11</definedName>
    <definedName name="SORT">#REF!</definedName>
    <definedName name="SORT_AREA">'[104]DI-ESTI'!$A$8:$R$489</definedName>
    <definedName name="SP">'[1]PNT-QUOT-#3'!#REF!</definedName>
    <definedName name="SPEC">#REF!</definedName>
    <definedName name="SPECSUMMARY">#REF!</definedName>
    <definedName name="spk1p">'[5]#REF'!#REF!</definedName>
    <definedName name="spk3p">'[5]lam-moi'!#REF!</definedName>
    <definedName name="SPSCO">#REF!</definedName>
    <definedName name="SPSNO">#REF!</definedName>
    <definedName name="ss">#N/A</definedName>
    <definedName name="st3p">'[5]lam-moi'!#REF!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BCCT1">[34]CTDK!$B$23</definedName>
    <definedName name="STBCCT2">[34]CTDK!$B$24</definedName>
    <definedName name="STBCPC1">#REF!</definedName>
    <definedName name="STBCPC2">#REF!</definedName>
    <definedName name="STBCPT1">#REF!</definedName>
    <definedName name="STBCPT2">#REF!</definedName>
    <definedName name="STBCTU1">[34]TTTU!$B$23</definedName>
    <definedName name="STBCTU2">[34]TTTU!$B$24</definedName>
    <definedName name="STBCHDUSD1">[34]HDUSD!$C$25</definedName>
    <definedName name="STBCHDUSD2">[34]HDUSD!$C$26</definedName>
    <definedName name="STBCHDXK1">[34]HDXK!$C$25</definedName>
    <definedName name="STBCHDXK2">[34]HDXK!$C$26</definedName>
    <definedName name="STT">[34]MCT!$A$2:$A$11</definedName>
    <definedName name="STTPHIEU">[34]MCT!$H$2:$H$11</definedName>
    <definedName name="str">[65]gvl!$N$34</definedName>
    <definedName name="SUMMARY">#REF!</definedName>
    <definedName name="T">#REF!</definedName>
    <definedName name="t...TrÇn">[47]DINHMUC!#REF!</definedName>
    <definedName name="t101p">#REF!</definedName>
    <definedName name="t103p">#REF!</definedName>
    <definedName name="t105mnc">'[5]thao-go'!#REF!</definedName>
    <definedName name="t10m">'[5]lam-moi'!#REF!</definedName>
    <definedName name="t10nc">'[5]lam-moi'!#REF!</definedName>
    <definedName name="t10nc1p">#REF!</definedName>
    <definedName name="t10ncm">'[5]lam-moi'!#REF!</definedName>
    <definedName name="t10vl">'[5]lam-moi'!#REF!</definedName>
    <definedName name="t10vl1p">#REF!</definedName>
    <definedName name="t121p">#REF!</definedName>
    <definedName name="t123p">#REF!</definedName>
    <definedName name="t12m">'[5]lam-moi'!#REF!</definedName>
    <definedName name="t12mnc">'[5]thao-go'!#REF!</definedName>
    <definedName name="t12nc">'[5]lam-moi'!#REF!</definedName>
    <definedName name="t12nc3p">'[5]CHITIET VL-NC'!$G$38</definedName>
    <definedName name="t12ncm">'[5]lam-moi'!#REF!</definedName>
    <definedName name="t12vl">'[5]lam-moi'!#REF!</definedName>
    <definedName name="t12vl3p">'[5]CHITIET VL-NC'!$G$34</definedName>
    <definedName name="t141p">#REF!</definedName>
    <definedName name="t143p">#REF!</definedName>
    <definedName name="t14m">'[5]lam-moi'!#REF!</definedName>
    <definedName name="t14mnc">'[5]thao-go'!#REF!</definedName>
    <definedName name="t14nc">'[5]lam-moi'!#REF!</definedName>
    <definedName name="t14nc3p">#REF!</definedName>
    <definedName name="t14ncm">'[5]lam-moi'!#REF!</definedName>
    <definedName name="T14vc">'[5]CHITIET VL-NC-TT -1p'!#REF!</definedName>
    <definedName name="t14vl">'[5]lam-moi'!#REF!</definedName>
    <definedName name="t14vl3p">#REF!</definedName>
    <definedName name="T203P">[5]VC!#REF!</definedName>
    <definedName name="t20m">'[5]lam-moi'!#REF!</definedName>
    <definedName name="t20ncm">'[5]lam-moi'!#REF!</definedName>
    <definedName name="t7m">'[5]THPDMoi  (2)'!#REF!</definedName>
    <definedName name="t7nc">'[5]lam-moi'!#REF!</definedName>
    <definedName name="t7vl">'[5]lam-moi'!#REF!</definedName>
    <definedName name="t84mnc">'[5]thao-go'!#REF!</definedName>
    <definedName name="t8m">'[5]THPDMoi  (2)'!#REF!</definedName>
    <definedName name="t8nc">'[5]lam-moi'!#REF!</definedName>
    <definedName name="t8vl">'[5]lam-moi'!#REF!</definedName>
    <definedName name="Tæng_gia_thanh_XM_cat_da_sái_dot4">#REF!</definedName>
    <definedName name="Tæng_hîp_kinh_phÝ__DZ_35kv">#REF!</definedName>
    <definedName name="Tæng_hîp_kinh_phÝ__kho_kÝn__kho_hë">#REF!</definedName>
    <definedName name="Tæng_hîp_VL_NC_MTC">#REF!</definedName>
    <definedName name="Tæng_ke_chi_tiÕt_da_hiÖu_chØnh">#REF!</definedName>
    <definedName name="Tæng_ke_DZ_35KV_Son_TÞnh_Tra_Bång">#REF!</definedName>
    <definedName name="Taikhoan">'[105]Tai khoan'!$A$3:$C$93</definedName>
    <definedName name="TAM">[17]HIEUCHINH!$C$3:$L$29</definedName>
    <definedName name="TargetDN">[85]Budget!#REF!</definedName>
    <definedName name="TargetHN">[85]Budget!#REF!</definedName>
    <definedName name="TaxTV">10%</definedName>
    <definedName name="TaxXL">5%</definedName>
    <definedName name="tb">'[64]DO AM DT'!$B$100</definedName>
    <definedName name="TBA">#REF!</definedName>
    <definedName name="tbdd1p">'[5]lam-moi'!#REF!</definedName>
    <definedName name="tbdd3p">'[5]lam-moi'!#REF!</definedName>
    <definedName name="tbddsdl">'[5]lam-moi'!#REF!</definedName>
    <definedName name="TBI">'[5]TH XL'!#REF!</definedName>
    <definedName name="tbtr">'[5]TH XL'!#REF!</definedName>
    <definedName name="tbtram">#REF!</definedName>
    <definedName name="TC">#REF!</definedName>
    <definedName name="TC_NHANH1">#REF!</definedName>
    <definedName name="tcxxnc">'[5]thao-go'!#REF!</definedName>
    <definedName name="TCHUAN1A">[106]GIATRITIEUCHUAN!$A$5:$K$28</definedName>
    <definedName name="TCHUAN2A">[106]GIATRITIEUCHUAN!$A$33:$K$55</definedName>
    <definedName name="td">'[5]THPDMoi  (2)'!#REF!</definedName>
    <definedName name="td10vl">'[5]#REF'!#REF!</definedName>
    <definedName name="td12nc">'[5]#REF'!#REF!</definedName>
    <definedName name="td1cnc">'[5]lam-moi'!#REF!</definedName>
    <definedName name="td1cvl">'[5]lam-moi'!#REF!</definedName>
    <definedName name="td1p">#REF!</definedName>
    <definedName name="TD1pnc">'[5]CHITIET VL-NC-TT -1p'!#REF!</definedName>
    <definedName name="TD1pvl">'[5]CHITIET VL-NC-TT -1p'!#REF!</definedName>
    <definedName name="td3p">#REF!</definedName>
    <definedName name="tdc84nc">'[5]thao-go'!#REF!</definedName>
    <definedName name="tdcnc">'[5]thao-go'!#REF!</definedName>
    <definedName name="tdgnc">'[5]lam-moi'!#REF!</definedName>
    <definedName name="tdgvl">'[5]lam-moi'!#REF!</definedName>
    <definedName name="tdhtnc">'[5]lam-moi'!#REF!</definedName>
    <definedName name="tdhtvl">'[5]lam-moi'!#REF!</definedName>
    <definedName name="tdnc">[5]gtrinh!#REF!</definedName>
    <definedName name="tdnc1p">#REF!</definedName>
    <definedName name="tdnc3p">'[5]CHITIET VL-NC'!$G$28</definedName>
    <definedName name="tdt1pnc">[5]gtrinh!#REF!</definedName>
    <definedName name="tdt1pvl">[5]gtrinh!#REF!</definedName>
    <definedName name="tdt2cnc">'[5]lam-moi'!#REF!</definedName>
    <definedName name="tdt2cvl">[5]chitiet!#REF!</definedName>
    <definedName name="tdtr2cnc">#REF!</definedName>
    <definedName name="tdtr2cvl">#REF!</definedName>
    <definedName name="tdtrnc">[5]gtrinh!#REF!</definedName>
    <definedName name="tdtrvl">[5]gtrinh!#REF!</definedName>
    <definedName name="tdvl">[5]gtrinh!#REF!</definedName>
    <definedName name="tdvl1p">#REF!</definedName>
    <definedName name="tdvl3p">'[5]CHITIET VL-NC'!$G$23</definedName>
    <definedName name="TDVT">[107]TD!$A$3:$D$749</definedName>
    <definedName name="ten_vc_k.vuc">#REF!</definedName>
    <definedName name="Tenct">#REF!</definedName>
    <definedName name="text">#REF!,#REF!,#REF!,#REF!,#REF!</definedName>
    <definedName name="TG">#REF!</definedName>
    <definedName name="Tien">#REF!</definedName>
    <definedName name="TIEN_LUONG_VAT_LIEU_XAY_DUNG">[46]bangtinh!#REF!</definedName>
    <definedName name="TIEN_LUONG_VAT_LIEU_XAY_DUNG_CHINH">#REF!</definedName>
    <definedName name="TIENKQKD">#REF!</definedName>
    <definedName name="Tiepdia">[5]Tiepdia!$1:$1048576</definedName>
    <definedName name="TIEUCHUAN">#REF!</definedName>
    <definedName name="tigia">#REF!</definedName>
    <definedName name="Tim_cong">#REF!</definedName>
    <definedName name="Tim_lan_xuat_hien">[108]ptdg!$G$5:$G$1001</definedName>
    <definedName name="TITAN">#REF!</definedName>
    <definedName name="tkdc">#REF!</definedName>
    <definedName name="TL">[16]ND!#REF!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cpc">#REF!</definedName>
    <definedName name="tldf">#REF!</definedName>
    <definedName name="Tle">#REF!</definedName>
    <definedName name="TLH">[109]Sheet2!$A$1:$B$70</definedName>
    <definedName name="tltkp">#REF!</definedName>
    <definedName name="tmbxd">'[110]MTL$-INTER'!#REF!</definedName>
    <definedName name="tn1pinnc">'[5]thao-go'!#REF!</definedName>
    <definedName name="tn2mhnnc">'[5]thao-go'!#REF!</definedName>
    <definedName name="TNCM">'[5]CHITIET VL-NC-TT-3p'!#REF!</definedName>
    <definedName name="tnignc">'[5]thao-go'!#REF!</definedName>
    <definedName name="tnin190nc">'[5]thao-go'!#REF!</definedName>
    <definedName name="tnlnc">'[5]thao-go'!#REF!</definedName>
    <definedName name="tnnnc">'[5]thao-go'!#REF!</definedName>
    <definedName name="tno">[19]gVL!$Q$47</definedName>
    <definedName name="tnhnnc">'[5]thao-go'!#REF!</definedName>
    <definedName name="ton">'[64]DO AM DT'!$AC$84</definedName>
    <definedName name="TONG_HOP_CHI_TIET_XAY_DUNG">#REF!</definedName>
    <definedName name="TONG_HOP_KINH_PHI_DZ">#REF!</definedName>
    <definedName name="TONG_HOP_KINH_PHI_PHAN_DIEN">#REF!</definedName>
    <definedName name="TONG_HOP_KINH_PHI_THI_NGHIEM">[46]bangtinh!#REF!</definedName>
    <definedName name="TONG_HOP_VL_NC_MTC_15">#REF!</definedName>
    <definedName name="TONG_HOP_VL_NC_MTC_35">#REF!</definedName>
    <definedName name="total_feuille_moyenne">'[67]valeurs de base'!$J$41</definedName>
    <definedName name="totb">'[64]DO AM DT'!#REF!</definedName>
    <definedName name="totb1">'[64]DO AM DT'!#REF!</definedName>
    <definedName name="totb2">'[64]DO AM DT'!#REF!</definedName>
    <definedName name="totb3">'[64]DO AM DT'!#REF!</definedName>
    <definedName name="totb4">'[64]DO AM DT'!#REF!</definedName>
    <definedName name="totb5">'[64]DO AM DT'!#REF!</definedName>
    <definedName name="totb6">'[64]DO AM DT'!#REF!</definedName>
    <definedName name="TPLRP">#REF!</definedName>
    <definedName name="TS">[59]Ktmo!$P$3:$Z$11</definedName>
    <definedName name="TT_1P">#REF!</definedName>
    <definedName name="TT_3p">#REF!</definedName>
    <definedName name="tt1pnc">'[5]lam-moi'!#REF!</definedName>
    <definedName name="tt1pvl">'[5]lam-moi'!#REF!</definedName>
    <definedName name="tt3pnc">'[5]lam-moi'!#REF!</definedName>
    <definedName name="tt3pvl">'[5]lam-moi'!#REF!</definedName>
    <definedName name="TTDD">[5]TDTKP!$E$44+[5]TDTKP!$F$44+[5]TDTKP!$G$44</definedName>
    <definedName name="TTDD3P">[5]TDTKP1!#REF!</definedName>
    <definedName name="TTDDCT3p">[5]TDTKP1!#REF!</definedName>
    <definedName name="TTK3p">'[5]TONGKE3p '!$C$295</definedName>
    <definedName name="ttyyt" localSheetId="4" hidden="1">{"'Sheet1'!$L$16"}</definedName>
    <definedName name="ttyyt" localSheetId="5" hidden="1">{"'Sheet1'!$L$16"}</definedName>
    <definedName name="ttyyt" hidden="1">{"'Sheet1'!$L$16"}</definedName>
    <definedName name="tthi">#REF!</definedName>
    <definedName name="ttronmk">#REF!</definedName>
    <definedName name="tv75nc">#REF!</definedName>
    <definedName name="tv75vl">#REF!</definedName>
    <definedName name="TVTCP">#REF!</definedName>
    <definedName name="tx1pignc">'[5]thao-go'!#REF!</definedName>
    <definedName name="tx1pindnc">'[5]thao-go'!#REF!</definedName>
    <definedName name="tx1pintnc">'[5]thao-go'!#REF!</definedName>
    <definedName name="tx1pingnc">'[5]thao-go'!#REF!</definedName>
    <definedName name="tx1pitnc">'[5]thao-go'!#REF!</definedName>
    <definedName name="tx2mhnnc">'[5]thao-go'!#REF!</definedName>
    <definedName name="tx2mitnc">'[5]thao-go'!#REF!</definedName>
    <definedName name="txhnnc">'[5]thao-go'!#REF!</definedName>
    <definedName name="txig1nc">'[5]thao-go'!#REF!</definedName>
    <definedName name="txin190nc">'[5]thao-go'!#REF!</definedName>
    <definedName name="txinnc">'[5]thao-go'!#REF!</definedName>
    <definedName name="txit1nc">'[5]thao-go'!#REF!</definedName>
    <definedName name="ty_le">#REF!</definedName>
    <definedName name="ty_le_BTN">#REF!</definedName>
    <definedName name="Ty_le1">#REF!</definedName>
    <definedName name="tygia">#REF!</definedName>
    <definedName name="TYT">#N/A</definedName>
    <definedName name="tytyt" localSheetId="4" hidden="1">{"'Sheet1'!$L$16"}</definedName>
    <definedName name="tytyt" localSheetId="5" hidden="1">{"'Sheet1'!$L$16"}</definedName>
    <definedName name="tytyt" hidden="1">{"'Sheet1'!$L$16"}</definedName>
    <definedName name="tytry" localSheetId="4" hidden="1">{#N/A,#N/A,FALSE,"Chi tiÆt"}</definedName>
    <definedName name="tytry" localSheetId="5" hidden="1">{#N/A,#N/A,FALSE,"Chi tiÆt"}</definedName>
    <definedName name="tytry" hidden="1">{#N/A,#N/A,FALSE,"Chi tiÆt"}</definedName>
    <definedName name="th">[111]dmuc!$A:$K</definedName>
    <definedName name="th3x15">[5]giathanh1!#REF!</definedName>
    <definedName name="THANG">[112]DATA!$A$4:$F$318</definedName>
    <definedName name="THANH">[113]THANH!$A$1:$B$78</definedName>
    <definedName name="thanhtien">#REF!</definedName>
    <definedName name="ThanhXuan110">'[114]KH-Q1,Q2,01'!#REF!</definedName>
    <definedName name="THCPTB">#REF!</definedName>
    <definedName name="THCPXL">#REF!</definedName>
    <definedName name="thdt">#REF!</definedName>
    <definedName name="thep10">#REF!</definedName>
    <definedName name="thep10CT5">#REF!</definedName>
    <definedName name="thep18">#REF!</definedName>
    <definedName name="thep18CT5">#REF!</definedName>
    <definedName name="thep19">#REF!</definedName>
    <definedName name="thepbuoc">#REF!</definedName>
    <definedName name="theptam">#REF!</definedName>
    <definedName name="thephinh49">#REF!</definedName>
    <definedName name="thephinh50">#REF!</definedName>
    <definedName name="THGO1pnc">#REF!</definedName>
    <definedName name="thht">#REF!</definedName>
    <definedName name="thinghiem">#REF!</definedName>
    <definedName name="thinh">[65]gvl!$N$23</definedName>
    <definedName name="ThisYear">#REF!</definedName>
    <definedName name="ThisYearDN">#REF!</definedName>
    <definedName name="ThisYearHCMN">#REF!</definedName>
    <definedName name="ThisYearHCMS">#REF!</definedName>
    <definedName name="ThisYearHN">#REF!</definedName>
    <definedName name="ThisYearMeKong">#REF!</definedName>
    <definedName name="ThisYearMienDong">#REF!</definedName>
    <definedName name="ThisYearNT">#REF!</definedName>
    <definedName name="ThisYearNTDzo">#REF!</definedName>
    <definedName name="THîp_gia_trÞ_quyÕt_toan">#REF!</definedName>
    <definedName name="Thîp_kinh_phÝ_dao_dóc_mãng_dùng_trô">#REF!</definedName>
    <definedName name="THîp_phat_tuyÕn_kho_bai_thi_cong">#REF!</definedName>
    <definedName name="THîp_vèn_TBA35_22KV_1000KVA">#REF!</definedName>
    <definedName name="THîp_vl_nc_mtc_dît_1_thang_10_1996">#REF!</definedName>
    <definedName name="THK">'[1]COAT&amp;WRAP-QIOT-#3'!#REF!</definedName>
    <definedName name="THKP">#REF!</definedName>
    <definedName name="THKP160">'[5]dongia (2)'!#REF!</definedName>
    <definedName name="thkp3">#REF!</definedName>
    <definedName name="Thñ_tôc_xin_cÊp_dÊt_lÖ_phÝ_cÊp_dÊt">#REF!</definedName>
    <definedName name="THop2">[115]TDT!$D$88</definedName>
    <definedName name="thtt">#REF!</definedName>
    <definedName name="thtr15">[5]giathanh1!#REF!</definedName>
    <definedName name="THU">#REF!</definedName>
    <definedName name="thucthanh">'[116]Thuc thanh'!$E$29</definedName>
    <definedName name="thue1">'[7]Mau 02'!#REF!</definedName>
    <definedName name="THUEDKC">#REF!</definedName>
    <definedName name="THUEDKN">#REF!</definedName>
    <definedName name="THUELKPSCO">#REF!</definedName>
    <definedName name="THUELKPSNO">#REF!</definedName>
    <definedName name="THUEMA">#REF!</definedName>
    <definedName name="THUEPSC">#REF!</definedName>
    <definedName name="THUEPSN">#REF!</definedName>
    <definedName name="thuera">'[7]Mau 02'!#REF!</definedName>
    <definedName name="thuong_t">[91]thuong!$C$8:$H$15</definedName>
    <definedName name="TR15HT">'[5]TONGKE-HT'!#REF!</definedName>
    <definedName name="TR16HT">'[5]TONGKE-HT'!#REF!</definedName>
    <definedName name="TR19HT">'[5]TONGKE-HT'!#REF!</definedName>
    <definedName name="tr1x15">[5]giathanh1!#REF!</definedName>
    <definedName name="TR20HT">'[5]TONGKE-HT'!#REF!</definedName>
    <definedName name="tr3x100">'[5]dongia (2)'!#REF!</definedName>
    <definedName name="Tra_DM_su_dung">#REF!</definedName>
    <definedName name="Tra_don_gia_KS">#REF!</definedName>
    <definedName name="Tra_DTCT">#REF!</definedName>
    <definedName name="Tra_gtxl_cong">#REF!</definedName>
    <definedName name="Tra_GTXLST">[117]DTCT!$C$10:$J$438</definedName>
    <definedName name="Tra_phan_tram">[118]Tra_bang!#REF!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[28]TVLIEU!$A$4:$D$223</definedName>
    <definedName name="tra_vat_lieu1">'[119]tra-vat-lieu'!$G$4:$J$193</definedName>
    <definedName name="TRA_VL">#REF!</definedName>
    <definedName name="tra_VL_1">'[44]tra-vat-lieu'!$A$201:$H$215</definedName>
    <definedName name="TRADE2">#REF!</definedName>
    <definedName name="traisoido_k0.9">[36]DINH_MUC!#REF!</definedName>
    <definedName name="tram100">'[5]dongia (2)'!#REF!</definedName>
    <definedName name="tram1x25">'[5]dongia (2)'!#REF!</definedName>
    <definedName name="TRANSFORMER">'[69]NEW-PANEL'!#REF!</definedName>
    <definedName name="TraTH">'[120]dtct cong'!$A$9:$A$649</definedName>
    <definedName name="TrChuyen">#REF!</definedName>
    <definedName name="tre">#REF!</definedName>
    <definedName name="tru10mtc">'[5]t-h HA THE'!#REF!</definedName>
    <definedName name="tru8mtc">'[5]t-h HA THE'!#REF!</definedName>
    <definedName name="trunghoa">#REF!</definedName>
    <definedName name="u...Mèc_trang_trÛ">[47]DINHMUC!#REF!</definedName>
    <definedName name="uimoi_dat50">[36]DINH_MUC!#REF!</definedName>
    <definedName name="uimoi_datc2_100">[36]DINH_MUC!#REF!</definedName>
    <definedName name="uimoi_datc2_50">[36]DINH_MUC!#REF!</definedName>
    <definedName name="uimoi_datc2_70">[36]DINH_MUC!#REF!</definedName>
    <definedName name="uimoi_dichuyen_gio">[36]DINH_MUC!#REF!</definedName>
    <definedName name="uimoi_lam_gio">[36]DINH_MUC!#REF!</definedName>
    <definedName name="uimoi_pq_rung1">[36]DINH_MUC!#REF!</definedName>
    <definedName name="uimoi_pq_rung2">[36]DINH_MUC!#REF!</definedName>
    <definedName name="uimoi_pvxuc_da">[36]DINH_MUC!#REF!</definedName>
    <definedName name="uimoi_pvxuc_dat">[36]DINH_MUC!#REF!</definedName>
    <definedName name="uimoi_sanda_dap">[36]DINH_MUC!#REF!</definedName>
    <definedName name="uimoi_sandat_dap">[36]DINH_MUC!#REF!</definedName>
    <definedName name="uimoi_santhai">[36]DINH_MUC!#REF!</definedName>
    <definedName name="uimoi_santhai_da">[36]DINH_MUC!#REF!</definedName>
    <definedName name="uimoi_santhai_dat">[36]DINH_MUC!#REF!</definedName>
    <definedName name="unitt">#N/A</definedName>
    <definedName name="usd">[18]Blad1!#REF!</definedName>
    <definedName name="ut">#N/A</definedName>
    <definedName name="v...GCLD_cæía_caïc_loaûi">[47]DINHMUC!#REF!</definedName>
    <definedName name="v...Queït_Väi__Sån">[47]DINHMUC!#REF!</definedName>
    <definedName name="VA">[16]ND!#REF!</definedName>
    <definedName name="VAÄT_LIEÄU">"nhandongia"</definedName>
    <definedName name="VAN_CHUYEN_DUONG_DAI">[46]bangtinh!#REF!</definedName>
    <definedName name="VAN_CHUYEN_TRUNG_CHUYEN">[46]bangtinh!#REF!</definedName>
    <definedName name="VAN_CHUYEN_VLXD_DEN_HIEN_TRUONG">[46]bangtinh!#REF!</definedName>
    <definedName name="vanchuyen">#REF!</definedName>
    <definedName name="VANCHUYENTHUCONG">'[29]vanchuyen TC'!$B$5:$I$30</definedName>
    <definedName name="VANKHUON">[121]VANKHUON!$A$2:$V$38</definedName>
    <definedName name="VARIINST">#REF!</definedName>
    <definedName name="VARIPURC">#REF!</definedName>
    <definedName name="vat_lieu_KVIII">#REF!</definedName>
    <definedName name="Vattu">#REF!</definedName>
    <definedName name="vc_capdat">#REF!</definedName>
    <definedName name="VC_HD">#REF!</definedName>
    <definedName name="vcbun_tiep10m_tc">[49]DINH_MUC!$T$11</definedName>
    <definedName name="VCDD3p">'[5]KPVC-BD '!#REF!</definedName>
    <definedName name="vcp2ma">#REF!</definedName>
    <definedName name="vcp2shtk">#REF!</definedName>
    <definedName name="vctiepdatc2_10m_tc">[49]DINH_MUC!$T$9</definedName>
    <definedName name="VCTT">#REF!</definedName>
    <definedName name="VCVBT1">'[5]VCV-BE-TONG'!$G$11</definedName>
    <definedName name="VCVBT2">'[5]VCV-BE-TONG'!$G$17</definedName>
    <definedName name="vcxa">[66]TT04!$J$20</definedName>
    <definedName name="VCHT">#REF!</definedName>
    <definedName name="vd3p">#REF!</definedName>
    <definedName name="vdkt">[19]gVL!$Q$55</definedName>
    <definedName name="VËn_chuyÓn_duêng_dai_trung_chuyÓn">#REF!</definedName>
    <definedName name="VËt_liÖu_phÇn_DZ35kv">#REF!</definedName>
    <definedName name="Viet" localSheetId="4" hidden="1">{"'Sheet1'!$L$16"}</definedName>
    <definedName name="Viet" localSheetId="5" hidden="1">{"'Sheet1'!$L$16"}</definedName>
    <definedName name="Viet" hidden="1">{"'Sheet1'!$L$16"}</definedName>
    <definedName name="vietduc">#REF!</definedName>
    <definedName name="vk">#REF!</definedName>
    <definedName name="VL_CHINH">#REF!</definedName>
    <definedName name="vl1p">#REF!</definedName>
    <definedName name="vl3p">#REF!</definedName>
    <definedName name="VLBETONG">'[122]Gia thanh'!#REF!</definedName>
    <definedName name="VLCHINH">#REF!</definedName>
    <definedName name="vldd">'[5]TH XL'!#REF!</definedName>
    <definedName name="vldn400">#REF!</definedName>
    <definedName name="vldn600">#REF!</definedName>
    <definedName name="VLHC">[5]TNHCHINH!$I$38</definedName>
    <definedName name="VLNC">#REF!</definedName>
    <definedName name="VLP_NC_MTC_PHAN_DAY_SU_PHU_KIEN">[46]bangtinh!#REF!</definedName>
    <definedName name="vltr">'[5]TH XL'!#REF!</definedName>
    <definedName name="vltram">#REF!</definedName>
    <definedName name="VLXD">#REF!</definedName>
    <definedName name="vr3p">#REF!</definedName>
    <definedName name="vt1pbs">'[5]lam-moi'!#REF!</definedName>
    <definedName name="vtb">#REF!</definedName>
    <definedName name="vtbs">'[5]lam-moi'!#REF!</definedName>
    <definedName name="vtbtt">#REF!</definedName>
    <definedName name="Vua">#REF!</definedName>
    <definedName name="Vung_1CHI">#REF!</definedName>
    <definedName name="Vung_1THU">#REF!</definedName>
    <definedName name="vxl">#REF!</definedName>
    <definedName name="vxltt">#REF!</definedName>
    <definedName name="W">#REF!</definedName>
    <definedName name="WIRE1">5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T">#N/A</definedName>
    <definedName name="WW">#N/A</definedName>
    <definedName name="X">#REF!</definedName>
    <definedName name="x17dnc">[5]chitiet!#REF!</definedName>
    <definedName name="x17dvl">[5]chitiet!#REF!</definedName>
    <definedName name="x17knc">[5]chitiet!#REF!</definedName>
    <definedName name="x17kvl">[5]chitiet!#REF!</definedName>
    <definedName name="X1pFCOnc">'[5]CHITIET VL-NC-TT -1p'!#REF!</definedName>
    <definedName name="X1pFCOvc">'[5]CHITIET VL-NC-TT -1p'!#REF!</definedName>
    <definedName name="X1pFCOvl">'[5]CHITIET VL-NC-TT -1p'!#REF!</definedName>
    <definedName name="x1pignc">'[5]lam-moi'!#REF!</definedName>
    <definedName name="X1pIGvc">'[5]CHITIET VL-NC-TT -1p'!#REF!</definedName>
    <definedName name="x1pigvl">'[5]lam-moi'!#REF!</definedName>
    <definedName name="x1pind">#REF!</definedName>
    <definedName name="x1pindnc">'[5]lam-moi'!#REF!</definedName>
    <definedName name="x1pindvl">'[5]lam-moi'!#REF!</definedName>
    <definedName name="x1pint">#REF!</definedName>
    <definedName name="x1pintnc">'[5]lam-moi'!#REF!</definedName>
    <definedName name="X1pINTvc">'[5]CHITIET VL-NC-TT -1p'!#REF!</definedName>
    <definedName name="x1pintvl">'[5]lam-moi'!#REF!</definedName>
    <definedName name="x1ping">#REF!</definedName>
    <definedName name="x1pingnc">'[5]lam-moi'!#REF!</definedName>
    <definedName name="x1pingvl">'[5]lam-moi'!#REF!</definedName>
    <definedName name="x1pitnc">'[5]lam-moi'!#REF!</definedName>
    <definedName name="X1pITvc">'[5]CHITIET VL-NC-TT -1p'!#REF!</definedName>
    <definedName name="x1pitvl">'[5]lam-moi'!#REF!</definedName>
    <definedName name="x20knc">[5]chitiet!#REF!</definedName>
    <definedName name="x20kvl">[5]chitiet!#REF!</definedName>
    <definedName name="x22knc">[5]chitiet!#REF!</definedName>
    <definedName name="x22kvl">[5]chitiet!#REF!</definedName>
    <definedName name="x2mig1nc">'[5]lam-moi'!#REF!</definedName>
    <definedName name="x2mig1vl">'[5]lam-moi'!#REF!</definedName>
    <definedName name="x2min1nc">'[5]lam-moi'!#REF!</definedName>
    <definedName name="x2min1vl">'[5]lam-moi'!#REF!</definedName>
    <definedName name="x2mit1vl">'[5]lam-moi'!#REF!</definedName>
    <definedName name="x2mitnc">'[5]lam-moi'!#REF!</definedName>
    <definedName name="xa">[79]TTTram!#REF!</definedName>
    <definedName name="xaïon">#REF!</definedName>
    <definedName name="xama">[123]TSO_CHUNG!$C$7</definedName>
    <definedName name="xason">[123]TSO_CHUNG!$C$8</definedName>
    <definedName name="XCCT">0.5</definedName>
    <definedName name="xdsnc">[5]gtrinh!#REF!</definedName>
    <definedName name="xdsvl">[5]gtrinh!#REF!</definedName>
    <definedName name="xfco">#REF!</definedName>
    <definedName name="xfco3p">#REF!</definedName>
    <definedName name="xfconc">'[5]lam-moi'!#REF!</definedName>
    <definedName name="xfconc3p">'[5]CHITIET VL-NC'!$G$94</definedName>
    <definedName name="xfcotnc">#REF!</definedName>
    <definedName name="xfcotvl">#REF!</definedName>
    <definedName name="xfcovl">'[5]lam-moi'!#REF!</definedName>
    <definedName name="xfcovl3p">'[5]CHITIET VL-NC'!$G$90</definedName>
    <definedName name="xfnc">'[5]lam-moi'!#REF!</definedName>
    <definedName name="xfvl">'[5]lam-moi'!#REF!</definedName>
    <definedName name="xh">#REF!</definedName>
    <definedName name="xhn">#REF!</definedName>
    <definedName name="xhnnc">'[5]lam-moi'!#REF!</definedName>
    <definedName name="xhnvl">'[5]lam-moi'!#REF!</definedName>
    <definedName name="xig">#REF!</definedName>
    <definedName name="xig1">#REF!</definedName>
    <definedName name="xig1nc">'[5]lam-moi'!#REF!</definedName>
    <definedName name="xig1p">#REF!</definedName>
    <definedName name="xig1pnc">'[5]lam-moi'!#REF!</definedName>
    <definedName name="xig1pvl">'[5]lam-moi'!#REF!</definedName>
    <definedName name="xig1vl">'[5]lam-moi'!#REF!</definedName>
    <definedName name="xig2nc">'[5]lam-moi'!#REF!</definedName>
    <definedName name="xig2vl">'[5]lam-moi'!#REF!</definedName>
    <definedName name="xig3p">#REF!</definedName>
    <definedName name="xiggnc">'[5]CHITIET VL-NC'!$G$57</definedName>
    <definedName name="xiggvl">'[5]CHITIET VL-NC'!$G$53</definedName>
    <definedName name="xignc">'[5]lam-moi'!#REF!</definedName>
    <definedName name="xignc3p">#REF!</definedName>
    <definedName name="xigvl">'[5]lam-moi'!#REF!</definedName>
    <definedName name="xigvl3p">#REF!</definedName>
    <definedName name="xin">#REF!</definedName>
    <definedName name="xin190">#REF!</definedName>
    <definedName name="xin1903p">#REF!</definedName>
    <definedName name="xin190nc">'[5]lam-moi'!#REF!</definedName>
    <definedName name="xin190nc3p">'[5]CHITIET VL-NC'!$G$76</definedName>
    <definedName name="xin190vl">'[5]lam-moi'!#REF!</definedName>
    <definedName name="xin190vl3p">'[5]CHITIET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'[5]lam-moi'!#REF!</definedName>
    <definedName name="xin901vl">'[5]lam-moi'!#REF!</definedName>
    <definedName name="xind">#REF!</definedName>
    <definedName name="xind1p">#REF!</definedName>
    <definedName name="xind1pnc">'[5]lam-moi'!#REF!</definedName>
    <definedName name="xind1pvl">'[5]lam-moi'!#REF!</definedName>
    <definedName name="xind3p">#REF!</definedName>
    <definedName name="xindnc">'[5]lam-moi'!#REF!</definedName>
    <definedName name="xindnc1p">#REF!</definedName>
    <definedName name="xindnc3p">'[5]CHITIET VL-NC'!$G$85</definedName>
    <definedName name="xindvl">'[5]lam-moi'!#REF!</definedName>
    <definedName name="xindvl1p">#REF!</definedName>
    <definedName name="xindvl3p">'[5]CHITIET VL-NC'!$G$80</definedName>
    <definedName name="xinnc">'[5]lam-moi'!#REF!</definedName>
    <definedName name="xinnc3p">#REF!</definedName>
    <definedName name="xint1p">#REF!</definedName>
    <definedName name="xinvl">'[5]lam-moi'!#REF!</definedName>
    <definedName name="xinvl3p">#REF!</definedName>
    <definedName name="xing1p">#REF!</definedName>
    <definedName name="xing1pnc">'[5]lam-moi'!#REF!</definedName>
    <definedName name="xing1pvl">'[5]lam-moi'!#REF!</definedName>
    <definedName name="xingnc1p">#REF!</definedName>
    <definedName name="xingvl1p">#REF!</definedName>
    <definedName name="xit">#REF!</definedName>
    <definedName name="xit1">#REF!</definedName>
    <definedName name="xit1nc">'[5]lam-moi'!#REF!</definedName>
    <definedName name="xit1p">#REF!</definedName>
    <definedName name="xit1pnc">'[5]lam-moi'!#REF!</definedName>
    <definedName name="xit1pvl">'[5]lam-moi'!#REF!</definedName>
    <definedName name="xit1vl">'[5]lam-moi'!#REF!</definedName>
    <definedName name="xit2nc">'[5]lam-moi'!#REF!</definedName>
    <definedName name="xit2nc3p">#REF!</definedName>
    <definedName name="xit2vl">'[5]lam-moi'!#REF!</definedName>
    <definedName name="xit2vl3p">#REF!</definedName>
    <definedName name="xit3p">#REF!</definedName>
    <definedName name="xitnc">'[5]lam-moi'!#REF!</definedName>
    <definedName name="xitnc3p">#REF!</definedName>
    <definedName name="xittnc">'[5]CHITIET VL-NC'!$G$48</definedName>
    <definedName name="xittvl">'[5]CHITIET VL-NC'!$G$44</definedName>
    <definedName name="xitvl">'[5]lam-moi'!#REF!</definedName>
    <definedName name="xitvl3p">#REF!</definedName>
    <definedName name="xl">[37]THKP!#REF!</definedName>
    <definedName name="xlc">[37]THKP!#REF!</definedName>
    <definedName name="xlk">[37]THKP!#REF!</definedName>
    <definedName name="xm">[45]gvl!$N$16</definedName>
    <definedName name="xmbs">#REF!</definedName>
    <definedName name="xmcp">#REF!</definedName>
    <definedName name="xmkd">#REF!</definedName>
    <definedName name="xmns">#REF!</definedName>
    <definedName name="xmpc40">#REF!</definedName>
    <definedName name="xmqb">#REF!</definedName>
    <definedName name="xn">#REF!</definedName>
    <definedName name="xr1nc">'[5]lam-moi'!#REF!</definedName>
    <definedName name="xr1vl">'[5]lam-moi'!#REF!</definedName>
    <definedName name="xtr3pnc">[5]gtrinh!#REF!</definedName>
    <definedName name="xtr3pvl">[5]gtrinh!#REF!</definedName>
    <definedName name="xuat_hien">[124]DTCT!$D$7:$D$227</definedName>
    <definedName name="Xuat_hien1">[125]DTCT!$A$7:$A$238</definedName>
    <definedName name="XUONG_KHO">'[93]KL HSMT tinh thieu'!#REF!</definedName>
    <definedName name="XUONG_LANH">'[93]KL HSMT tinh thieu'!#REF!</definedName>
    <definedName name="Y">#N/A</definedName>
    <definedName name="Z">#REF!</definedName>
    <definedName name="zfg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  <definedName name="템플리트모듈1">#N/A</definedName>
    <definedName name="템플리트모듈2">#N/A</definedName>
    <definedName name="템플리트모듈3">#N/A</definedName>
    <definedName name="템플리트모듈4">#N/A</definedName>
    <definedName name="템플리트모듈5">#N/A</definedName>
    <definedName name="템플리트모듈6">#N/A</definedName>
    <definedName name="피팅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0" i="6" l="1"/>
  <c r="AE70" i="6"/>
  <c r="AP69" i="6"/>
  <c r="AH69" i="6"/>
  <c r="AE69" i="6"/>
  <c r="AF69" i="6" s="1"/>
  <c r="AP68" i="6"/>
  <c r="AH68" i="6"/>
  <c r="AJ68" i="6" s="1"/>
  <c r="AF68" i="6"/>
  <c r="AE68" i="6"/>
  <c r="AP67" i="6"/>
  <c r="AE67" i="6"/>
  <c r="AH67" i="6" s="1"/>
  <c r="AP66" i="6"/>
  <c r="AE66" i="6"/>
  <c r="AH66" i="6" s="1"/>
  <c r="AP65" i="6"/>
  <c r="AE65" i="6"/>
  <c r="AF65" i="6" s="1"/>
  <c r="AP64" i="6"/>
  <c r="AH64" i="6"/>
  <c r="AF64" i="6"/>
  <c r="AE64" i="6"/>
  <c r="AP63" i="6"/>
  <c r="AH63" i="6"/>
  <c r="AJ63" i="6" s="1"/>
  <c r="AM63" i="6" s="1"/>
  <c r="AE63" i="6"/>
  <c r="AF63" i="6" s="1"/>
  <c r="AP62" i="6"/>
  <c r="AE62" i="6"/>
  <c r="AH62" i="6" s="1"/>
  <c r="AJ62" i="6" s="1"/>
  <c r="AP61" i="6"/>
  <c r="AE61" i="6"/>
  <c r="AF61" i="6" s="1"/>
  <c r="AP60" i="6"/>
  <c r="AH60" i="6"/>
  <c r="AF60" i="6"/>
  <c r="AE60" i="6"/>
  <c r="AP59" i="6"/>
  <c r="AH59" i="6"/>
  <c r="AJ59" i="6" s="1"/>
  <c r="AM59" i="6" s="1"/>
  <c r="AF59" i="6"/>
  <c r="AE59" i="6"/>
  <c r="AP58" i="6"/>
  <c r="AJ58" i="6"/>
  <c r="AM58" i="6" s="1"/>
  <c r="AT58" i="6" s="1"/>
  <c r="AE58" i="6"/>
  <c r="AH58" i="6" s="1"/>
  <c r="AP57" i="6"/>
  <c r="AE57" i="6"/>
  <c r="AF57" i="6" s="1"/>
  <c r="AP56" i="6"/>
  <c r="AJ56" i="6"/>
  <c r="AK56" i="6" s="1"/>
  <c r="AU56" i="6" s="1"/>
  <c r="AH56" i="6"/>
  <c r="AF56" i="6"/>
  <c r="AS56" i="6" s="1"/>
  <c r="AW56" i="6" s="1"/>
  <c r="AE56" i="6"/>
  <c r="AP55" i="6"/>
  <c r="AE55" i="6"/>
  <c r="AH55" i="6" s="1"/>
  <c r="AP54" i="6"/>
  <c r="AJ54" i="6"/>
  <c r="AM54" i="6" s="1"/>
  <c r="AT54" i="6" s="1"/>
  <c r="AF54" i="6"/>
  <c r="AE54" i="6"/>
  <c r="AH54" i="6" s="1"/>
  <c r="AT53" i="6"/>
  <c r="AS53" i="6"/>
  <c r="AP53" i="6"/>
  <c r="AL53" i="6"/>
  <c r="AK53" i="6"/>
  <c r="AG53" i="6"/>
  <c r="AF53" i="6"/>
  <c r="AT52" i="6"/>
  <c r="AQ52" i="6"/>
  <c r="AP52" i="6"/>
  <c r="AK52" i="6"/>
  <c r="AF52" i="6"/>
  <c r="AS52" i="6" s="1"/>
  <c r="AT51" i="6"/>
  <c r="AQ51" i="6"/>
  <c r="AP51" i="6"/>
  <c r="AL51" i="6"/>
  <c r="AK51" i="6"/>
  <c r="AS51" i="6" s="1"/>
  <c r="AW51" i="6" s="1"/>
  <c r="AG51" i="6"/>
  <c r="AF51" i="6"/>
  <c r="AU51" i="6" s="1"/>
  <c r="AU50" i="6"/>
  <c r="AT50" i="6"/>
  <c r="AP50" i="6"/>
  <c r="AL50" i="6"/>
  <c r="AK50" i="6"/>
  <c r="AG50" i="6"/>
  <c r="AF50" i="6"/>
  <c r="AS50" i="6" s="1"/>
  <c r="AW50" i="6" s="1"/>
  <c r="AR49" i="6"/>
  <c r="AQ49" i="6" s="1"/>
  <c r="AP49" i="6"/>
  <c r="AM49" i="6"/>
  <c r="AL49" i="6" s="1"/>
  <c r="AK49" i="6"/>
  <c r="AH49" i="6"/>
  <c r="AG49" i="6"/>
  <c r="AF49" i="6"/>
  <c r="AT48" i="6"/>
  <c r="AS48" i="6"/>
  <c r="AP48" i="6"/>
  <c r="AL48" i="6"/>
  <c r="AK48" i="6"/>
  <c r="AU48" i="6" s="1"/>
  <c r="AG48" i="6"/>
  <c r="AF48" i="6"/>
  <c r="AU47" i="6"/>
  <c r="AT47" i="6"/>
  <c r="AQ47" i="6"/>
  <c r="AP47" i="6"/>
  <c r="AL47" i="6"/>
  <c r="AK47" i="6"/>
  <c r="AG47" i="6"/>
  <c r="AF47" i="6"/>
  <c r="AS47" i="6" s="1"/>
  <c r="AW47" i="6" s="1"/>
  <c r="AT46" i="6"/>
  <c r="AQ46" i="6"/>
  <c r="AP46" i="6"/>
  <c r="AL46" i="6"/>
  <c r="AK46" i="6"/>
  <c r="AS46" i="6" s="1"/>
  <c r="AW46" i="6" s="1"/>
  <c r="AG46" i="6"/>
  <c r="AF46" i="6"/>
  <c r="AU46" i="6" s="1"/>
  <c r="AT45" i="6"/>
  <c r="AP45" i="6"/>
  <c r="AL45" i="6"/>
  <c r="AK45" i="6"/>
  <c r="AG45" i="6"/>
  <c r="AF45" i="6"/>
  <c r="AS45" i="6" s="1"/>
  <c r="AT44" i="6"/>
  <c r="AQ44" i="6"/>
  <c r="AP44" i="6"/>
  <c r="AL44" i="6"/>
  <c r="AK44" i="6"/>
  <c r="AS44" i="6" s="1"/>
  <c r="AW44" i="6" s="1"/>
  <c r="AG44" i="6"/>
  <c r="AF44" i="6"/>
  <c r="AU44" i="6" s="1"/>
  <c r="AT43" i="6"/>
  <c r="AS43" i="6"/>
  <c r="AP43" i="6"/>
  <c r="AL43" i="6"/>
  <c r="AK43" i="6"/>
  <c r="AU43" i="6" s="1"/>
  <c r="AG43" i="6"/>
  <c r="AF43" i="6"/>
  <c r="AT42" i="6"/>
  <c r="AP42" i="6"/>
  <c r="AL42" i="6"/>
  <c r="AK42" i="6"/>
  <c r="AU42" i="6" s="1"/>
  <c r="AG42" i="6"/>
  <c r="AF42" i="6"/>
  <c r="AT41" i="6"/>
  <c r="AP41" i="6"/>
  <c r="AK41" i="6"/>
  <c r="AS41" i="6" s="1"/>
  <c r="AF41" i="6"/>
  <c r="AU40" i="6"/>
  <c r="AT40" i="6"/>
  <c r="AQ40" i="6"/>
  <c r="AP40" i="6"/>
  <c r="AL40" i="6"/>
  <c r="AK40" i="6"/>
  <c r="AG40" i="6"/>
  <c r="AF40" i="6"/>
  <c r="AS40" i="6" s="1"/>
  <c r="AW40" i="6" s="1"/>
  <c r="AT39" i="6"/>
  <c r="AS39" i="6"/>
  <c r="AW39" i="6" s="1"/>
  <c r="AP39" i="6"/>
  <c r="AK39" i="6"/>
  <c r="AF39" i="6"/>
  <c r="AU39" i="6" s="1"/>
  <c r="AT38" i="6"/>
  <c r="AQ38" i="6"/>
  <c r="AP38" i="6"/>
  <c r="AL38" i="6"/>
  <c r="AK38" i="6"/>
  <c r="AS38" i="6" s="1"/>
  <c r="AG38" i="6"/>
  <c r="AF38" i="6"/>
  <c r="AU38" i="6" s="1"/>
  <c r="AT37" i="6"/>
  <c r="AQ37" i="6"/>
  <c r="AP37" i="6"/>
  <c r="AL37" i="6"/>
  <c r="AK37" i="6"/>
  <c r="AS37" i="6" s="1"/>
  <c r="AW37" i="6" s="1"/>
  <c r="AG37" i="6"/>
  <c r="AF37" i="6"/>
  <c r="AU37" i="6" s="1"/>
  <c r="AT36" i="6"/>
  <c r="AQ36" i="6"/>
  <c r="AP36" i="6"/>
  <c r="AU36" i="6" s="1"/>
  <c r="AK36" i="6"/>
  <c r="AF36" i="6"/>
  <c r="AS36" i="6" s="1"/>
  <c r="AW36" i="6" s="1"/>
  <c r="AU35" i="6"/>
  <c r="AT35" i="6"/>
  <c r="AP35" i="6"/>
  <c r="AL35" i="6"/>
  <c r="AK35" i="6"/>
  <c r="AG35" i="6"/>
  <c r="AF35" i="6"/>
  <c r="AS35" i="6" s="1"/>
  <c r="AW35" i="6" s="1"/>
  <c r="AT34" i="6"/>
  <c r="AQ34" i="6"/>
  <c r="AP34" i="6"/>
  <c r="AL34" i="6"/>
  <c r="AK34" i="6"/>
  <c r="AS34" i="6" s="1"/>
  <c r="AW34" i="6" s="1"/>
  <c r="AG34" i="6"/>
  <c r="AF34" i="6"/>
  <c r="AU34" i="6" s="1"/>
  <c r="AU33" i="6"/>
  <c r="AT33" i="6"/>
  <c r="AQ33" i="6"/>
  <c r="AP33" i="6"/>
  <c r="AL33" i="6"/>
  <c r="AK33" i="6"/>
  <c r="AG33" i="6"/>
  <c r="AF33" i="6"/>
  <c r="AS33" i="6" s="1"/>
  <c r="AW33" i="6" s="1"/>
  <c r="AT32" i="6"/>
  <c r="AP32" i="6"/>
  <c r="AE32" i="6"/>
  <c r="AJ32" i="6" s="1"/>
  <c r="AK32" i="6" s="1"/>
  <c r="AT31" i="6"/>
  <c r="AQ31" i="6"/>
  <c r="AP31" i="6"/>
  <c r="AL31" i="6"/>
  <c r="AK31" i="6"/>
  <c r="AS31" i="6" s="1"/>
  <c r="AG31" i="6"/>
  <c r="AF31" i="6"/>
  <c r="AU31" i="6" s="1"/>
  <c r="AT30" i="6"/>
  <c r="AP30" i="6"/>
  <c r="AK30" i="6"/>
  <c r="AS30" i="6" s="1"/>
  <c r="AF30" i="6"/>
  <c r="AT29" i="6"/>
  <c r="AP29" i="6"/>
  <c r="AE29" i="6"/>
  <c r="AF29" i="6" s="1"/>
  <c r="AT28" i="6"/>
  <c r="AQ28" i="6"/>
  <c r="AP28" i="6"/>
  <c r="AL28" i="6"/>
  <c r="AK28" i="6"/>
  <c r="AS28" i="6" s="1"/>
  <c r="AW28" i="6" s="1"/>
  <c r="AG28" i="6"/>
  <c r="AF28" i="6"/>
  <c r="AU28" i="6" s="1"/>
  <c r="AT27" i="6"/>
  <c r="AQ27" i="6"/>
  <c r="AP27" i="6"/>
  <c r="AL27" i="6"/>
  <c r="AK27" i="6"/>
  <c r="AS27" i="6" s="1"/>
  <c r="AG27" i="6"/>
  <c r="AF27" i="6"/>
  <c r="AU27" i="6" s="1"/>
  <c r="AT26" i="6"/>
  <c r="AQ26" i="6"/>
  <c r="AP26" i="6"/>
  <c r="AL26" i="6"/>
  <c r="AK26" i="6"/>
  <c r="AG26" i="6"/>
  <c r="AF26" i="6"/>
  <c r="AS26" i="6" s="1"/>
  <c r="AT25" i="6"/>
  <c r="AP25" i="6"/>
  <c r="AL25" i="6"/>
  <c r="AK25" i="6"/>
  <c r="AF25" i="6"/>
  <c r="AU25" i="6" s="1"/>
  <c r="AT24" i="6"/>
  <c r="AP24" i="6"/>
  <c r="AK24" i="6"/>
  <c r="AU24" i="6" s="1"/>
  <c r="AG24" i="6"/>
  <c r="AF24" i="6"/>
  <c r="AS24" i="6" s="1"/>
  <c r="AT23" i="6"/>
  <c r="AP23" i="6"/>
  <c r="AK23" i="6"/>
  <c r="AU23" i="6" s="1"/>
  <c r="AG23" i="6"/>
  <c r="AF23" i="6"/>
  <c r="AS23" i="6" s="1"/>
  <c r="AT22" i="6"/>
  <c r="AS22" i="6"/>
  <c r="AP22" i="6"/>
  <c r="AL22" i="6"/>
  <c r="AK22" i="6"/>
  <c r="AU22" i="6" s="1"/>
  <c r="AG22" i="6"/>
  <c r="AF22" i="6"/>
  <c r="AT21" i="6"/>
  <c r="AQ21" i="6"/>
  <c r="AP21" i="6"/>
  <c r="AL21" i="6"/>
  <c r="AK21" i="6"/>
  <c r="AD21" i="6"/>
  <c r="AG21" i="6" s="1"/>
  <c r="U21" i="6"/>
  <c r="L21" i="6"/>
  <c r="C21" i="6"/>
  <c r="AT20" i="6"/>
  <c r="AQ20" i="6"/>
  <c r="AP20" i="6"/>
  <c r="AL20" i="6"/>
  <c r="AK20" i="6"/>
  <c r="AS20" i="6" s="1"/>
  <c r="AW20" i="6" s="1"/>
  <c r="AG20" i="6"/>
  <c r="AF20" i="6"/>
  <c r="AU20" i="6" s="1"/>
  <c r="AT19" i="6"/>
  <c r="AP19" i="6"/>
  <c r="AK19" i="6"/>
  <c r="AF19" i="6"/>
  <c r="AT18" i="6"/>
  <c r="AS18" i="6"/>
  <c r="AP18" i="6"/>
  <c r="AL18" i="6"/>
  <c r="AK18" i="6"/>
  <c r="AU18" i="6" s="1"/>
  <c r="AG18" i="6"/>
  <c r="AF18" i="6"/>
  <c r="AT17" i="6"/>
  <c r="AP17" i="6"/>
  <c r="AL17" i="6"/>
  <c r="AK17" i="6"/>
  <c r="AU17" i="6" s="1"/>
  <c r="AG17" i="6"/>
  <c r="AF17" i="6"/>
  <c r="AU16" i="6"/>
  <c r="AT16" i="6"/>
  <c r="AP16" i="6"/>
  <c r="AL16" i="6"/>
  <c r="AK16" i="6"/>
  <c r="AG16" i="6"/>
  <c r="AF16" i="6"/>
  <c r="AS16" i="6" s="1"/>
  <c r="AW16" i="6" s="1"/>
  <c r="AT15" i="6"/>
  <c r="AQ15" i="6"/>
  <c r="AP15" i="6"/>
  <c r="AL15" i="6"/>
  <c r="AK15" i="6"/>
  <c r="AS15" i="6" s="1"/>
  <c r="AW15" i="6" s="1"/>
  <c r="AG15" i="6"/>
  <c r="AF15" i="6"/>
  <c r="AU15" i="6" s="1"/>
  <c r="AT14" i="6"/>
  <c r="AQ14" i="6"/>
  <c r="AP14" i="6"/>
  <c r="AL14" i="6"/>
  <c r="AK14" i="6"/>
  <c r="AG14" i="6"/>
  <c r="AF14" i="6"/>
  <c r="AS14" i="6" s="1"/>
  <c r="AP13" i="6"/>
  <c r="AM13" i="6"/>
  <c r="AL13" i="6"/>
  <c r="AK13" i="6"/>
  <c r="AS13" i="6" s="1"/>
  <c r="AH13" i="6"/>
  <c r="AG13" i="6" s="1"/>
  <c r="AF13" i="6"/>
  <c r="Z13" i="6"/>
  <c r="W13" i="6"/>
  <c r="Q13" i="6"/>
  <c r="N13" i="6"/>
  <c r="H13" i="6"/>
  <c r="H7" i="6" s="1"/>
  <c r="E13" i="6"/>
  <c r="E7" i="6" s="1"/>
  <c r="AU12" i="6"/>
  <c r="AT12" i="6"/>
  <c r="AS12" i="6"/>
  <c r="AP12" i="6"/>
  <c r="AL12" i="6"/>
  <c r="AK12" i="6"/>
  <c r="AG12" i="6"/>
  <c r="AF12" i="6"/>
  <c r="AT11" i="6"/>
  <c r="AQ11" i="6"/>
  <c r="AP11" i="6"/>
  <c r="AL11" i="6"/>
  <c r="AK11" i="6"/>
  <c r="AG11" i="6"/>
  <c r="AF11" i="6"/>
  <c r="AS11" i="6" s="1"/>
  <c r="AT10" i="6"/>
  <c r="AQ10" i="6"/>
  <c r="AP10" i="6"/>
  <c r="AL10" i="6"/>
  <c r="AK10" i="6"/>
  <c r="AS10" i="6" s="1"/>
  <c r="AG10" i="6"/>
  <c r="AF10" i="6"/>
  <c r="AT9" i="6"/>
  <c r="AP9" i="6"/>
  <c r="AL9" i="6"/>
  <c r="AK9" i="6"/>
  <c r="AU9" i="6" s="1"/>
  <c r="AG9" i="6"/>
  <c r="AF9" i="6"/>
  <c r="AT8" i="6"/>
  <c r="AQ8" i="6"/>
  <c r="AP8" i="6"/>
  <c r="AL8" i="6"/>
  <c r="AK8" i="6"/>
  <c r="AG8" i="6"/>
  <c r="AF8" i="6"/>
  <c r="AU8" i="6" s="1"/>
  <c r="AR7" i="6"/>
  <c r="AC7" i="6"/>
  <c r="Z7" i="6"/>
  <c r="W7" i="6"/>
  <c r="T7" i="6"/>
  <c r="Q7" i="6"/>
  <c r="N7" i="6"/>
  <c r="K7" i="6"/>
  <c r="O70" i="5"/>
  <c r="G70" i="5"/>
  <c r="D70" i="5"/>
  <c r="E70" i="5" s="1"/>
  <c r="O69" i="5"/>
  <c r="D69" i="5"/>
  <c r="O68" i="5"/>
  <c r="G68" i="5"/>
  <c r="D68" i="5"/>
  <c r="E68" i="5" s="1"/>
  <c r="O67" i="5"/>
  <c r="D67" i="5"/>
  <c r="O66" i="5"/>
  <c r="G66" i="5"/>
  <c r="D66" i="5"/>
  <c r="E66" i="5" s="1"/>
  <c r="O65" i="5"/>
  <c r="D65" i="5"/>
  <c r="O64" i="5"/>
  <c r="G64" i="5"/>
  <c r="D64" i="5"/>
  <c r="E64" i="5" s="1"/>
  <c r="O63" i="5"/>
  <c r="D63" i="5"/>
  <c r="O62" i="5"/>
  <c r="G62" i="5"/>
  <c r="D62" i="5"/>
  <c r="E62" i="5" s="1"/>
  <c r="O61" i="5"/>
  <c r="L61" i="5"/>
  <c r="J61" i="5"/>
  <c r="D61" i="5"/>
  <c r="G61" i="5" s="1"/>
  <c r="I61" i="5" s="1"/>
  <c r="O60" i="5"/>
  <c r="G60" i="5"/>
  <c r="D60" i="5"/>
  <c r="E60" i="5" s="1"/>
  <c r="O59" i="5"/>
  <c r="L59" i="5"/>
  <c r="J59" i="5"/>
  <c r="D59" i="5"/>
  <c r="G59" i="5" s="1"/>
  <c r="I59" i="5" s="1"/>
  <c r="O58" i="5"/>
  <c r="G58" i="5"/>
  <c r="D58" i="5"/>
  <c r="E58" i="5" s="1"/>
  <c r="O57" i="5"/>
  <c r="L57" i="5"/>
  <c r="J57" i="5"/>
  <c r="D57" i="5"/>
  <c r="G57" i="5" s="1"/>
  <c r="I57" i="5" s="1"/>
  <c r="O56" i="5"/>
  <c r="G56" i="5"/>
  <c r="D56" i="5"/>
  <c r="E56" i="5" s="1"/>
  <c r="O55" i="5"/>
  <c r="L55" i="5"/>
  <c r="J55" i="5"/>
  <c r="D55" i="5"/>
  <c r="G55" i="5" s="1"/>
  <c r="I55" i="5" s="1"/>
  <c r="O54" i="5"/>
  <c r="G54" i="5"/>
  <c r="D54" i="5"/>
  <c r="E54" i="5" s="1"/>
  <c r="S53" i="5"/>
  <c r="O53" i="5"/>
  <c r="K53" i="5"/>
  <c r="J53" i="5"/>
  <c r="T53" i="5" s="1"/>
  <c r="F53" i="5"/>
  <c r="E53" i="5"/>
  <c r="S52" i="5"/>
  <c r="P52" i="5"/>
  <c r="O52" i="5"/>
  <c r="J52" i="5"/>
  <c r="T52" i="5" s="1"/>
  <c r="F52" i="5"/>
  <c r="E52" i="5"/>
  <c r="T51" i="5"/>
  <c r="S51" i="5"/>
  <c r="P51" i="5"/>
  <c r="O51" i="5"/>
  <c r="K51" i="5"/>
  <c r="J51" i="5"/>
  <c r="F51" i="5"/>
  <c r="E51" i="5"/>
  <c r="R51" i="5" s="1"/>
  <c r="S50" i="5"/>
  <c r="O50" i="5"/>
  <c r="K50" i="5"/>
  <c r="J50" i="5"/>
  <c r="F50" i="5"/>
  <c r="E50" i="5"/>
  <c r="R50" i="5" s="1"/>
  <c r="S49" i="5"/>
  <c r="P49" i="5"/>
  <c r="O49" i="5"/>
  <c r="K49" i="5"/>
  <c r="J49" i="5"/>
  <c r="F49" i="5"/>
  <c r="E49" i="5"/>
  <c r="R49" i="5" s="1"/>
  <c r="S48" i="5"/>
  <c r="O48" i="5"/>
  <c r="K48" i="5"/>
  <c r="J48" i="5"/>
  <c r="F48" i="5"/>
  <c r="E48" i="5"/>
  <c r="T48" i="5" s="1"/>
  <c r="S47" i="5"/>
  <c r="P47" i="5"/>
  <c r="O47" i="5"/>
  <c r="K47" i="5"/>
  <c r="J47" i="5"/>
  <c r="R47" i="5" s="1"/>
  <c r="F47" i="5"/>
  <c r="E47" i="5"/>
  <c r="T47" i="5" s="1"/>
  <c r="S46" i="5"/>
  <c r="P46" i="5"/>
  <c r="O46" i="5"/>
  <c r="K46" i="5"/>
  <c r="J46" i="5"/>
  <c r="R46" i="5" s="1"/>
  <c r="F46" i="5"/>
  <c r="E46" i="5"/>
  <c r="T46" i="5" s="1"/>
  <c r="S45" i="5"/>
  <c r="O45" i="5"/>
  <c r="K45" i="5"/>
  <c r="J45" i="5"/>
  <c r="T45" i="5" s="1"/>
  <c r="F45" i="5"/>
  <c r="E45" i="5"/>
  <c r="T44" i="5"/>
  <c r="S44" i="5"/>
  <c r="P44" i="5"/>
  <c r="O44" i="5"/>
  <c r="K44" i="5"/>
  <c r="J44" i="5"/>
  <c r="F44" i="5"/>
  <c r="E44" i="5"/>
  <c r="R44" i="5" s="1"/>
  <c r="T43" i="5"/>
  <c r="S43" i="5"/>
  <c r="P43" i="5"/>
  <c r="O43" i="5"/>
  <c r="K43" i="5"/>
  <c r="J43" i="5"/>
  <c r="F43" i="5"/>
  <c r="E43" i="5"/>
  <c r="R43" i="5" s="1"/>
  <c r="S42" i="5"/>
  <c r="R42" i="5"/>
  <c r="O42" i="5"/>
  <c r="K42" i="5"/>
  <c r="J42" i="5"/>
  <c r="F42" i="5"/>
  <c r="E42" i="5"/>
  <c r="T42" i="5" s="1"/>
  <c r="S41" i="5"/>
  <c r="O41" i="5"/>
  <c r="R41" i="5" s="1"/>
  <c r="J41" i="5"/>
  <c r="E41" i="5"/>
  <c r="T40" i="5"/>
  <c r="S40" i="5"/>
  <c r="P40" i="5"/>
  <c r="O40" i="5"/>
  <c r="K40" i="5"/>
  <c r="J40" i="5"/>
  <c r="F40" i="5"/>
  <c r="E40" i="5"/>
  <c r="R40" i="5" s="1"/>
  <c r="T39" i="5"/>
  <c r="S39" i="5"/>
  <c r="O39" i="5"/>
  <c r="J39" i="5"/>
  <c r="E39" i="5"/>
  <c r="R39" i="5" s="1"/>
  <c r="S38" i="5"/>
  <c r="P38" i="5"/>
  <c r="O38" i="5"/>
  <c r="K38" i="5"/>
  <c r="J38" i="5"/>
  <c r="R38" i="5" s="1"/>
  <c r="F38" i="5"/>
  <c r="E38" i="5"/>
  <c r="T38" i="5" s="1"/>
  <c r="T37" i="5"/>
  <c r="S37" i="5"/>
  <c r="P37" i="5"/>
  <c r="O37" i="5"/>
  <c r="K37" i="5"/>
  <c r="J37" i="5"/>
  <c r="F37" i="5"/>
  <c r="E37" i="5"/>
  <c r="R37" i="5" s="1"/>
  <c r="T36" i="5"/>
  <c r="S36" i="5"/>
  <c r="P36" i="5"/>
  <c r="O36" i="5"/>
  <c r="J36" i="5"/>
  <c r="E36" i="5"/>
  <c r="S35" i="5"/>
  <c r="O35" i="5"/>
  <c r="K35" i="5"/>
  <c r="J35" i="5"/>
  <c r="T35" i="5" s="1"/>
  <c r="F35" i="5"/>
  <c r="E35" i="5"/>
  <c r="R35" i="5" s="1"/>
  <c r="S34" i="5"/>
  <c r="P34" i="5"/>
  <c r="O34" i="5"/>
  <c r="K34" i="5"/>
  <c r="J34" i="5"/>
  <c r="F34" i="5"/>
  <c r="E34" i="5"/>
  <c r="R34" i="5" s="1"/>
  <c r="S33" i="5"/>
  <c r="P33" i="5"/>
  <c r="O33" i="5"/>
  <c r="K33" i="5"/>
  <c r="J33" i="5"/>
  <c r="F33" i="5"/>
  <c r="E33" i="5"/>
  <c r="R33" i="5" s="1"/>
  <c r="S32" i="5"/>
  <c r="O32" i="5"/>
  <c r="E32" i="5"/>
  <c r="T32" i="5" s="1"/>
  <c r="D32" i="5"/>
  <c r="I32" i="5" s="1"/>
  <c r="J32" i="5" s="1"/>
  <c r="S31" i="5"/>
  <c r="P31" i="5"/>
  <c r="O31" i="5"/>
  <c r="K31" i="5"/>
  <c r="J31" i="5"/>
  <c r="R31" i="5" s="1"/>
  <c r="F31" i="5"/>
  <c r="E31" i="5"/>
  <c r="S30" i="5"/>
  <c r="O30" i="5"/>
  <c r="K30" i="5"/>
  <c r="J30" i="5"/>
  <c r="E30" i="5"/>
  <c r="T30" i="5" s="1"/>
  <c r="S29" i="5"/>
  <c r="O29" i="5"/>
  <c r="D29" i="5"/>
  <c r="I29" i="5" s="1"/>
  <c r="J29" i="5" s="1"/>
  <c r="S28" i="5"/>
  <c r="P28" i="5"/>
  <c r="O28" i="5"/>
  <c r="K28" i="5"/>
  <c r="J28" i="5"/>
  <c r="R28" i="5" s="1"/>
  <c r="F28" i="5"/>
  <c r="E28" i="5"/>
  <c r="T28" i="5" s="1"/>
  <c r="S27" i="5"/>
  <c r="P27" i="5"/>
  <c r="O27" i="5"/>
  <c r="K27" i="5"/>
  <c r="J27" i="5"/>
  <c r="R27" i="5" s="1"/>
  <c r="F27" i="5"/>
  <c r="E27" i="5"/>
  <c r="T27" i="5" s="1"/>
  <c r="S26" i="5"/>
  <c r="P26" i="5"/>
  <c r="O26" i="5"/>
  <c r="K26" i="5"/>
  <c r="J26" i="5"/>
  <c r="F26" i="5"/>
  <c r="E26" i="5"/>
  <c r="R26" i="5" s="1"/>
  <c r="S25" i="5"/>
  <c r="O25" i="5"/>
  <c r="K25" i="5"/>
  <c r="J25" i="5"/>
  <c r="F25" i="5"/>
  <c r="E25" i="5"/>
  <c r="R25" i="5" s="1"/>
  <c r="T24" i="5"/>
  <c r="S24" i="5"/>
  <c r="O24" i="5"/>
  <c r="J24" i="5"/>
  <c r="F24" i="5"/>
  <c r="E24" i="5"/>
  <c r="S23" i="5"/>
  <c r="P23" i="5"/>
  <c r="O23" i="5"/>
  <c r="K23" i="5"/>
  <c r="J23" i="5"/>
  <c r="F23" i="5"/>
  <c r="E23" i="5"/>
  <c r="R23" i="5" s="1"/>
  <c r="S22" i="5"/>
  <c r="P22" i="5"/>
  <c r="O22" i="5"/>
  <c r="K22" i="5"/>
  <c r="J22" i="5"/>
  <c r="F22" i="5"/>
  <c r="E22" i="5"/>
  <c r="R22" i="5" s="1"/>
  <c r="C22" i="5"/>
  <c r="S21" i="5"/>
  <c r="P21" i="5"/>
  <c r="O21" i="5"/>
  <c r="K21" i="5"/>
  <c r="J21" i="5"/>
  <c r="H21" i="5"/>
  <c r="C21" i="5"/>
  <c r="F21" i="5" s="1"/>
  <c r="S20" i="5"/>
  <c r="P20" i="5"/>
  <c r="O20" i="5"/>
  <c r="K20" i="5"/>
  <c r="J20" i="5"/>
  <c r="R20" i="5" s="1"/>
  <c r="F20" i="5"/>
  <c r="E20" i="5"/>
  <c r="T20" i="5" s="1"/>
  <c r="S19" i="5"/>
  <c r="P19" i="5"/>
  <c r="O19" i="5"/>
  <c r="K19" i="5"/>
  <c r="J19" i="5"/>
  <c r="R19" i="5" s="1"/>
  <c r="F19" i="5"/>
  <c r="E19" i="5"/>
  <c r="T19" i="5" s="1"/>
  <c r="S18" i="5"/>
  <c r="O18" i="5"/>
  <c r="K18" i="5"/>
  <c r="J18" i="5"/>
  <c r="R18" i="5" s="1"/>
  <c r="F18" i="5"/>
  <c r="E18" i="5"/>
  <c r="S17" i="5"/>
  <c r="O17" i="5"/>
  <c r="K17" i="5"/>
  <c r="J17" i="5"/>
  <c r="R17" i="5" s="1"/>
  <c r="F17" i="5"/>
  <c r="E17" i="5"/>
  <c r="S16" i="5"/>
  <c r="O16" i="5"/>
  <c r="K16" i="5"/>
  <c r="J16" i="5"/>
  <c r="R16" i="5" s="1"/>
  <c r="F16" i="5"/>
  <c r="E16" i="5"/>
  <c r="S15" i="5"/>
  <c r="P15" i="5"/>
  <c r="O15" i="5"/>
  <c r="K15" i="5"/>
  <c r="J15" i="5"/>
  <c r="F15" i="5"/>
  <c r="E15" i="5"/>
  <c r="R15" i="5" s="1"/>
  <c r="S14" i="5"/>
  <c r="P14" i="5"/>
  <c r="O14" i="5"/>
  <c r="K14" i="5"/>
  <c r="J14" i="5"/>
  <c r="F14" i="5"/>
  <c r="E14" i="5"/>
  <c r="R14" i="5" s="1"/>
  <c r="O13" i="5"/>
  <c r="L13" i="5"/>
  <c r="K13" i="5" s="1"/>
  <c r="J13" i="5"/>
  <c r="T13" i="5" s="1"/>
  <c r="G13" i="5"/>
  <c r="E13" i="5"/>
  <c r="S12" i="5"/>
  <c r="O12" i="5"/>
  <c r="K12" i="5"/>
  <c r="J12" i="5"/>
  <c r="R12" i="5" s="1"/>
  <c r="F12" i="5"/>
  <c r="E12" i="5"/>
  <c r="S11" i="5"/>
  <c r="P11" i="5"/>
  <c r="O11" i="5"/>
  <c r="K11" i="5"/>
  <c r="J11" i="5"/>
  <c r="F11" i="5"/>
  <c r="E11" i="5"/>
  <c r="R11" i="5" s="1"/>
  <c r="S10" i="5"/>
  <c r="P10" i="5"/>
  <c r="O10" i="5"/>
  <c r="K10" i="5"/>
  <c r="J10" i="5"/>
  <c r="F10" i="5"/>
  <c r="E10" i="5"/>
  <c r="R10" i="5" s="1"/>
  <c r="S9" i="5"/>
  <c r="O9" i="5"/>
  <c r="O7" i="5" s="1"/>
  <c r="K9" i="5"/>
  <c r="J9" i="5"/>
  <c r="F9" i="5"/>
  <c r="E9" i="5"/>
  <c r="S8" i="5"/>
  <c r="P8" i="5"/>
  <c r="O8" i="5"/>
  <c r="K8" i="5"/>
  <c r="J8" i="5"/>
  <c r="R8" i="5" s="1"/>
  <c r="F8" i="5"/>
  <c r="E8" i="5"/>
  <c r="T8" i="5" s="1"/>
  <c r="Q7" i="5"/>
  <c r="K70" i="4"/>
  <c r="G70" i="4"/>
  <c r="H70" i="4" s="1"/>
  <c r="D70" i="4"/>
  <c r="E70" i="4" s="1"/>
  <c r="L70" i="4" s="1"/>
  <c r="K69" i="4"/>
  <c r="D69" i="4"/>
  <c r="G69" i="4" s="1"/>
  <c r="H69" i="4" s="1"/>
  <c r="K68" i="4"/>
  <c r="G68" i="4"/>
  <c r="H68" i="4" s="1"/>
  <c r="D68" i="4"/>
  <c r="E68" i="4" s="1"/>
  <c r="L68" i="4" s="1"/>
  <c r="K67" i="4"/>
  <c r="D67" i="4"/>
  <c r="G67" i="4" s="1"/>
  <c r="H67" i="4" s="1"/>
  <c r="K66" i="4"/>
  <c r="G66" i="4"/>
  <c r="H66" i="4" s="1"/>
  <c r="D66" i="4"/>
  <c r="E66" i="4" s="1"/>
  <c r="K65" i="4"/>
  <c r="D65" i="4"/>
  <c r="G65" i="4" s="1"/>
  <c r="H65" i="4" s="1"/>
  <c r="K64" i="4"/>
  <c r="G64" i="4"/>
  <c r="H64" i="4" s="1"/>
  <c r="D64" i="4"/>
  <c r="E64" i="4" s="1"/>
  <c r="K63" i="4"/>
  <c r="D63" i="4"/>
  <c r="G63" i="4" s="1"/>
  <c r="H63" i="4" s="1"/>
  <c r="K62" i="4"/>
  <c r="G62" i="4"/>
  <c r="H62" i="4" s="1"/>
  <c r="D62" i="4"/>
  <c r="E62" i="4" s="1"/>
  <c r="L62" i="4" s="1"/>
  <c r="K61" i="4"/>
  <c r="D61" i="4"/>
  <c r="G61" i="4" s="1"/>
  <c r="H61" i="4" s="1"/>
  <c r="K60" i="4"/>
  <c r="G60" i="4"/>
  <c r="H60" i="4" s="1"/>
  <c r="D60" i="4"/>
  <c r="E60" i="4" s="1"/>
  <c r="L60" i="4" s="1"/>
  <c r="K59" i="4"/>
  <c r="D59" i="4"/>
  <c r="G59" i="4" s="1"/>
  <c r="H59" i="4" s="1"/>
  <c r="K58" i="4"/>
  <c r="G58" i="4"/>
  <c r="H58" i="4" s="1"/>
  <c r="D58" i="4"/>
  <c r="E58" i="4" s="1"/>
  <c r="K57" i="4"/>
  <c r="D57" i="4"/>
  <c r="G57" i="4" s="1"/>
  <c r="H57" i="4" s="1"/>
  <c r="K56" i="4"/>
  <c r="G56" i="4"/>
  <c r="H56" i="4" s="1"/>
  <c r="D56" i="4"/>
  <c r="E56" i="4" s="1"/>
  <c r="K55" i="4"/>
  <c r="D55" i="4"/>
  <c r="G55" i="4" s="1"/>
  <c r="H55" i="4" s="1"/>
  <c r="K54" i="4"/>
  <c r="G54" i="4"/>
  <c r="H54" i="4" s="1"/>
  <c r="D54" i="4"/>
  <c r="E54" i="4" s="1"/>
  <c r="L54" i="4" s="1"/>
  <c r="K53" i="4"/>
  <c r="H53" i="4"/>
  <c r="E53" i="4"/>
  <c r="L53" i="4" s="1"/>
  <c r="K52" i="4"/>
  <c r="H52" i="4"/>
  <c r="E52" i="4"/>
  <c r="L52" i="4" s="1"/>
  <c r="K51" i="4"/>
  <c r="H51" i="4"/>
  <c r="E51" i="4"/>
  <c r="L51" i="4" s="1"/>
  <c r="K50" i="4"/>
  <c r="H50" i="4"/>
  <c r="E50" i="4"/>
  <c r="L50" i="4" s="1"/>
  <c r="K49" i="4"/>
  <c r="H49" i="4"/>
  <c r="E49" i="4"/>
  <c r="L49" i="4" s="1"/>
  <c r="K48" i="4"/>
  <c r="H48" i="4"/>
  <c r="E48" i="4"/>
  <c r="L48" i="4" s="1"/>
  <c r="K47" i="4"/>
  <c r="H47" i="4"/>
  <c r="E47" i="4"/>
  <c r="L47" i="4" s="1"/>
  <c r="K46" i="4"/>
  <c r="H46" i="4"/>
  <c r="E46" i="4"/>
  <c r="L46" i="4" s="1"/>
  <c r="K45" i="4"/>
  <c r="H45" i="4"/>
  <c r="E45" i="4"/>
  <c r="L45" i="4" s="1"/>
  <c r="K44" i="4"/>
  <c r="H44" i="4"/>
  <c r="E44" i="4"/>
  <c r="L44" i="4" s="1"/>
  <c r="K43" i="4"/>
  <c r="H43" i="4"/>
  <c r="E43" i="4"/>
  <c r="L43" i="4" s="1"/>
  <c r="K42" i="4"/>
  <c r="H42" i="4"/>
  <c r="E42" i="4"/>
  <c r="L42" i="4" s="1"/>
  <c r="K41" i="4"/>
  <c r="H41" i="4"/>
  <c r="E41" i="4"/>
  <c r="L41" i="4" s="1"/>
  <c r="K40" i="4"/>
  <c r="H40" i="4"/>
  <c r="E40" i="4"/>
  <c r="L40" i="4" s="1"/>
  <c r="K39" i="4"/>
  <c r="H39" i="4"/>
  <c r="E39" i="4"/>
  <c r="L39" i="4" s="1"/>
  <c r="K38" i="4"/>
  <c r="H38" i="4"/>
  <c r="E38" i="4"/>
  <c r="L38" i="4" s="1"/>
  <c r="K37" i="4"/>
  <c r="H37" i="4"/>
  <c r="E37" i="4"/>
  <c r="L37" i="4" s="1"/>
  <c r="K36" i="4"/>
  <c r="H36" i="4"/>
  <c r="E36" i="4"/>
  <c r="L36" i="4" s="1"/>
  <c r="K35" i="4"/>
  <c r="H35" i="4"/>
  <c r="E35" i="4"/>
  <c r="L35" i="4" s="1"/>
  <c r="K34" i="4"/>
  <c r="H34" i="4"/>
  <c r="E34" i="4"/>
  <c r="L34" i="4" s="1"/>
  <c r="K33" i="4"/>
  <c r="H33" i="4"/>
  <c r="E33" i="4"/>
  <c r="L33" i="4" s="1"/>
  <c r="K32" i="4"/>
  <c r="D32" i="4"/>
  <c r="G32" i="4" s="1"/>
  <c r="H32" i="4" s="1"/>
  <c r="K31" i="4"/>
  <c r="H31" i="4"/>
  <c r="E31" i="4"/>
  <c r="L31" i="4" s="1"/>
  <c r="K30" i="4"/>
  <c r="H30" i="4"/>
  <c r="E30" i="4"/>
  <c r="L30" i="4" s="1"/>
  <c r="K29" i="4"/>
  <c r="G29" i="4"/>
  <c r="H29" i="4" s="1"/>
  <c r="D29" i="4"/>
  <c r="E29" i="4" s="1"/>
  <c r="K28" i="4"/>
  <c r="H28" i="4"/>
  <c r="E28" i="4"/>
  <c r="L28" i="4" s="1"/>
  <c r="K27" i="4"/>
  <c r="H27" i="4"/>
  <c r="E27" i="4"/>
  <c r="L27" i="4" s="1"/>
  <c r="K26" i="4"/>
  <c r="H26" i="4"/>
  <c r="E26" i="4"/>
  <c r="L26" i="4" s="1"/>
  <c r="K25" i="4"/>
  <c r="H25" i="4"/>
  <c r="E25" i="4"/>
  <c r="L25" i="4" s="1"/>
  <c r="K24" i="4"/>
  <c r="H24" i="4"/>
  <c r="E24" i="4"/>
  <c r="L24" i="4" s="1"/>
  <c r="K23" i="4"/>
  <c r="H23" i="4"/>
  <c r="E23" i="4"/>
  <c r="L23" i="4" s="1"/>
  <c r="K22" i="4"/>
  <c r="H22" i="4"/>
  <c r="E22" i="4"/>
  <c r="L22" i="4" s="1"/>
  <c r="C22" i="4"/>
  <c r="K21" i="4"/>
  <c r="H21" i="4"/>
  <c r="F21" i="4"/>
  <c r="E21" i="4"/>
  <c r="L21" i="4" s="1"/>
  <c r="C21" i="4"/>
  <c r="K20" i="4"/>
  <c r="H20" i="4"/>
  <c r="L20" i="4" s="1"/>
  <c r="E20" i="4"/>
  <c r="K19" i="4"/>
  <c r="H19" i="4"/>
  <c r="L19" i="4" s="1"/>
  <c r="E19" i="4"/>
  <c r="K18" i="4"/>
  <c r="H18" i="4"/>
  <c r="F18" i="4"/>
  <c r="E18" i="4"/>
  <c r="L18" i="4" s="1"/>
  <c r="K17" i="4"/>
  <c r="H17" i="4"/>
  <c r="E17" i="4"/>
  <c r="L17" i="4" s="1"/>
  <c r="K16" i="4"/>
  <c r="H16" i="4"/>
  <c r="E16" i="4"/>
  <c r="L16" i="4" s="1"/>
  <c r="K15" i="4"/>
  <c r="H15" i="4"/>
  <c r="E15" i="4"/>
  <c r="L15" i="4" s="1"/>
  <c r="K14" i="4"/>
  <c r="H14" i="4"/>
  <c r="E14" i="4"/>
  <c r="L14" i="4" s="1"/>
  <c r="K13" i="4"/>
  <c r="H13" i="4"/>
  <c r="E13" i="4"/>
  <c r="L13" i="4" s="1"/>
  <c r="K12" i="4"/>
  <c r="H12" i="4"/>
  <c r="E12" i="4"/>
  <c r="L12" i="4" s="1"/>
  <c r="K11" i="4"/>
  <c r="H11" i="4"/>
  <c r="E11" i="4"/>
  <c r="L11" i="4" s="1"/>
  <c r="K10" i="4"/>
  <c r="K7" i="4" s="1"/>
  <c r="D10" i="4"/>
  <c r="G10" i="4" s="1"/>
  <c r="H10" i="4" s="1"/>
  <c r="K9" i="4"/>
  <c r="H9" i="4"/>
  <c r="E9" i="4"/>
  <c r="L9" i="4" s="1"/>
  <c r="K8" i="4"/>
  <c r="H8" i="4"/>
  <c r="E8" i="4"/>
  <c r="L8" i="4" s="1"/>
  <c r="AJ67" i="6" l="1"/>
  <c r="AK68" i="6"/>
  <c r="AM68" i="6"/>
  <c r="AT68" i="6" s="1"/>
  <c r="AW11" i="6"/>
  <c r="AW23" i="6"/>
  <c r="AW27" i="6"/>
  <c r="AW41" i="6"/>
  <c r="AJ55" i="6"/>
  <c r="AS63" i="6"/>
  <c r="AK62" i="6"/>
  <c r="AM62" i="6"/>
  <c r="AT62" i="6" s="1"/>
  <c r="AW24" i="6"/>
  <c r="AW31" i="6"/>
  <c r="AW38" i="6"/>
  <c r="AU54" i="6"/>
  <c r="AW22" i="6"/>
  <c r="AU26" i="6"/>
  <c r="AW26" i="6" s="1"/>
  <c r="AW48" i="6"/>
  <c r="AT49" i="6"/>
  <c r="AS25" i="6"/>
  <c r="AW25" i="6" s="1"/>
  <c r="AS29" i="6"/>
  <c r="AU30" i="6"/>
  <c r="AW30" i="6" s="1"/>
  <c r="AF32" i="6"/>
  <c r="AU41" i="6"/>
  <c r="AS54" i="6"/>
  <c r="AF55" i="6"/>
  <c r="AM56" i="6"/>
  <c r="AK58" i="6"/>
  <c r="AT59" i="6"/>
  <c r="AK63" i="6"/>
  <c r="AU63" i="6" s="1"/>
  <c r="AH65" i="6"/>
  <c r="AF66" i="6"/>
  <c r="AJ69" i="6"/>
  <c r="AW18" i="6"/>
  <c r="AW12" i="6"/>
  <c r="AT13" i="6"/>
  <c r="AF21" i="6"/>
  <c r="AF7" i="6" s="1"/>
  <c r="AJ29" i="6"/>
  <c r="AK29" i="6" s="1"/>
  <c r="AU29" i="6"/>
  <c r="AU52" i="6"/>
  <c r="AW52" i="6" s="1"/>
  <c r="AK54" i="6"/>
  <c r="AK59" i="6"/>
  <c r="AS59" i="6" s="1"/>
  <c r="AW59" i="6" s="1"/>
  <c r="AU59" i="6"/>
  <c r="AH61" i="6"/>
  <c r="AF62" i="6"/>
  <c r="AJ64" i="6"/>
  <c r="AJ66" i="6"/>
  <c r="AF67" i="6"/>
  <c r="AH70" i="6"/>
  <c r="AF70" i="6"/>
  <c r="AW43" i="6"/>
  <c r="AT63" i="6"/>
  <c r="AP7" i="6"/>
  <c r="AS8" i="6"/>
  <c r="AS9" i="6"/>
  <c r="AW9" i="6" s="1"/>
  <c r="AU10" i="6"/>
  <c r="AW10" i="6" s="1"/>
  <c r="AU11" i="6"/>
  <c r="AU13" i="6"/>
  <c r="AW13" i="6" s="1"/>
  <c r="AU14" i="6"/>
  <c r="AW14" i="6" s="1"/>
  <c r="AS17" i="6"/>
  <c r="AW17" i="6" s="1"/>
  <c r="AS19" i="6"/>
  <c r="AU19" i="6"/>
  <c r="AS42" i="6"/>
  <c r="AW42" i="6" s="1"/>
  <c r="AU45" i="6"/>
  <c r="AW45" i="6" s="1"/>
  <c r="AU49" i="6"/>
  <c r="AS49" i="6"/>
  <c r="AW49" i="6" s="1"/>
  <c r="AU53" i="6"/>
  <c r="AW53" i="6" s="1"/>
  <c r="AT56" i="6"/>
  <c r="AH57" i="6"/>
  <c r="AF58" i="6"/>
  <c r="AJ60" i="6"/>
  <c r="T18" i="5"/>
  <c r="I66" i="5"/>
  <c r="T12" i="5"/>
  <c r="T17" i="5"/>
  <c r="I62" i="5"/>
  <c r="I64" i="5"/>
  <c r="E69" i="5"/>
  <c r="G69" i="5"/>
  <c r="T10" i="5"/>
  <c r="T11" i="5"/>
  <c r="T16" i="5"/>
  <c r="E21" i="5"/>
  <c r="T22" i="5"/>
  <c r="T23" i="5"/>
  <c r="R32" i="5"/>
  <c r="T41" i="5"/>
  <c r="R45" i="5"/>
  <c r="R48" i="5"/>
  <c r="T50" i="5"/>
  <c r="R53" i="5"/>
  <c r="G67" i="5"/>
  <c r="E67" i="5"/>
  <c r="I70" i="5"/>
  <c r="T9" i="5"/>
  <c r="G63" i="5"/>
  <c r="E63" i="5"/>
  <c r="R9" i="5"/>
  <c r="E29" i="5"/>
  <c r="R30" i="5"/>
  <c r="F13" i="5"/>
  <c r="S13" i="5"/>
  <c r="R13" i="5"/>
  <c r="T14" i="5"/>
  <c r="T15" i="5"/>
  <c r="R24" i="5"/>
  <c r="T25" i="5"/>
  <c r="T26" i="5"/>
  <c r="T31" i="5"/>
  <c r="T33" i="5"/>
  <c r="T34" i="5"/>
  <c r="R36" i="5"/>
  <c r="T49" i="5"/>
  <c r="R52" i="5"/>
  <c r="I54" i="5"/>
  <c r="E55" i="5"/>
  <c r="S55" i="5"/>
  <c r="I56" i="5"/>
  <c r="E57" i="5"/>
  <c r="S57" i="5"/>
  <c r="I58" i="5"/>
  <c r="E59" i="5"/>
  <c r="E7" i="5" s="1"/>
  <c r="S59" i="5"/>
  <c r="I60" i="5"/>
  <c r="E61" i="5"/>
  <c r="S61" i="5"/>
  <c r="E65" i="5"/>
  <c r="G65" i="5"/>
  <c r="I68" i="5"/>
  <c r="L56" i="4"/>
  <c r="L64" i="4"/>
  <c r="H7" i="4"/>
  <c r="L29" i="4"/>
  <c r="L58" i="4"/>
  <c r="L66" i="4"/>
  <c r="E10" i="4"/>
  <c r="L10" i="4" s="1"/>
  <c r="L7" i="4" s="1"/>
  <c r="E32" i="4"/>
  <c r="L32" i="4" s="1"/>
  <c r="E55" i="4"/>
  <c r="L55" i="4" s="1"/>
  <c r="E57" i="4"/>
  <c r="L57" i="4" s="1"/>
  <c r="E59" i="4"/>
  <c r="L59" i="4" s="1"/>
  <c r="E61" i="4"/>
  <c r="L61" i="4" s="1"/>
  <c r="E63" i="4"/>
  <c r="L63" i="4" s="1"/>
  <c r="E65" i="4"/>
  <c r="L65" i="4" s="1"/>
  <c r="E67" i="4"/>
  <c r="L67" i="4" s="1"/>
  <c r="E69" i="4"/>
  <c r="L69" i="4" s="1"/>
  <c r="AM67" i="6" l="1"/>
  <c r="AT67" i="6" s="1"/>
  <c r="AK67" i="6"/>
  <c r="AS67" i="6" s="1"/>
  <c r="AW67" i="6" s="1"/>
  <c r="AU58" i="6"/>
  <c r="AS58" i="6"/>
  <c r="AW58" i="6" s="1"/>
  <c r="AU67" i="6"/>
  <c r="AK66" i="6"/>
  <c r="AM66" i="6"/>
  <c r="AT66" i="6" s="1"/>
  <c r="AW54" i="6"/>
  <c r="AW29" i="6"/>
  <c r="AJ65" i="6"/>
  <c r="AS55" i="6"/>
  <c r="AU55" i="6"/>
  <c r="AW63" i="6"/>
  <c r="AW8" i="6"/>
  <c r="AJ61" i="6"/>
  <c r="AJ57" i="6"/>
  <c r="AW19" i="6"/>
  <c r="AH7" i="6"/>
  <c r="AK64" i="6"/>
  <c r="AM64" i="6"/>
  <c r="AT64" i="6" s="1"/>
  <c r="AM69" i="6"/>
  <c r="AT69" i="6" s="1"/>
  <c r="AK69" i="6"/>
  <c r="AK55" i="6"/>
  <c r="AM55" i="6"/>
  <c r="AS68" i="6"/>
  <c r="AU68" i="6"/>
  <c r="AK60" i="6"/>
  <c r="AM60" i="6"/>
  <c r="AT60" i="6" s="1"/>
  <c r="AJ70" i="6"/>
  <c r="AS62" i="6"/>
  <c r="AU62" i="6"/>
  <c r="AS21" i="6"/>
  <c r="AU21" i="6"/>
  <c r="AU66" i="6"/>
  <c r="AS66" i="6"/>
  <c r="AW66" i="6" s="1"/>
  <c r="AU32" i="6"/>
  <c r="AS32" i="6"/>
  <c r="AW32" i="6" s="1"/>
  <c r="L56" i="5"/>
  <c r="S56" i="5" s="1"/>
  <c r="J56" i="5"/>
  <c r="I63" i="5"/>
  <c r="R61" i="5"/>
  <c r="T61" i="5"/>
  <c r="I67" i="5"/>
  <c r="L68" i="5"/>
  <c r="S68" i="5" s="1"/>
  <c r="J68" i="5"/>
  <c r="L60" i="5"/>
  <c r="S60" i="5" s="1"/>
  <c r="J60" i="5"/>
  <c r="R55" i="5"/>
  <c r="T55" i="5"/>
  <c r="T21" i="5"/>
  <c r="R21" i="5"/>
  <c r="I69" i="5"/>
  <c r="L62" i="5"/>
  <c r="S62" i="5" s="1"/>
  <c r="J62" i="5"/>
  <c r="R59" i="5"/>
  <c r="T59" i="5"/>
  <c r="L66" i="5"/>
  <c r="S66" i="5" s="1"/>
  <c r="J66" i="5"/>
  <c r="I65" i="5"/>
  <c r="L58" i="5"/>
  <c r="S58" i="5" s="1"/>
  <c r="J58" i="5"/>
  <c r="G7" i="5"/>
  <c r="T29" i="5"/>
  <c r="R29" i="5"/>
  <c r="L70" i="5"/>
  <c r="S70" i="5" s="1"/>
  <c r="J70" i="5"/>
  <c r="L64" i="5"/>
  <c r="S64" i="5" s="1"/>
  <c r="J64" i="5"/>
  <c r="R57" i="5"/>
  <c r="T57" i="5"/>
  <c r="L54" i="5"/>
  <c r="J54" i="5"/>
  <c r="E7" i="4"/>
  <c r="AM70" i="6" l="1"/>
  <c r="AT70" i="6" s="1"/>
  <c r="AK70" i="6"/>
  <c r="AS69" i="6"/>
  <c r="AU69" i="6"/>
  <c r="AU64" i="6"/>
  <c r="AS64" i="6"/>
  <c r="AW64" i="6" s="1"/>
  <c r="AW21" i="6"/>
  <c r="AW68" i="6"/>
  <c r="AM57" i="6"/>
  <c r="AT57" i="6" s="1"/>
  <c r="AK57" i="6"/>
  <c r="AW55" i="6"/>
  <c r="AT55" i="6"/>
  <c r="AM65" i="6"/>
  <c r="AT65" i="6" s="1"/>
  <c r="AK65" i="6"/>
  <c r="AW62" i="6"/>
  <c r="AU60" i="6"/>
  <c r="AS60" i="6"/>
  <c r="AW60" i="6" s="1"/>
  <c r="AM61" i="6"/>
  <c r="AT61" i="6" s="1"/>
  <c r="AK61" i="6"/>
  <c r="T58" i="5"/>
  <c r="R58" i="5"/>
  <c r="R62" i="5"/>
  <c r="T62" i="5"/>
  <c r="T68" i="5"/>
  <c r="R68" i="5"/>
  <c r="R54" i="5"/>
  <c r="T54" i="5"/>
  <c r="T64" i="5"/>
  <c r="R64" i="5"/>
  <c r="L63" i="5"/>
  <c r="S63" i="5" s="1"/>
  <c r="J63" i="5"/>
  <c r="J7" i="5" s="1"/>
  <c r="T70" i="5"/>
  <c r="R70" i="5"/>
  <c r="L65" i="5"/>
  <c r="S65" i="5" s="1"/>
  <c r="J65" i="5"/>
  <c r="L69" i="5"/>
  <c r="S69" i="5" s="1"/>
  <c r="J69" i="5"/>
  <c r="L67" i="5"/>
  <c r="S67" i="5" s="1"/>
  <c r="J67" i="5"/>
  <c r="R66" i="5"/>
  <c r="T66" i="5"/>
  <c r="T60" i="5"/>
  <c r="R60" i="5"/>
  <c r="L7" i="5"/>
  <c r="S54" i="5"/>
  <c r="R56" i="5"/>
  <c r="T56" i="5"/>
  <c r="AW69" i="6" l="1"/>
  <c r="AU57" i="6"/>
  <c r="AS57" i="6"/>
  <c r="AK7" i="6"/>
  <c r="AU70" i="6"/>
  <c r="AS70" i="6"/>
  <c r="AW70" i="6" s="1"/>
  <c r="AU61" i="6"/>
  <c r="AS61" i="6"/>
  <c r="AW61" i="6" s="1"/>
  <c r="AT7" i="6"/>
  <c r="AU65" i="6"/>
  <c r="AS65" i="6"/>
  <c r="AW65" i="6" s="1"/>
  <c r="AM7" i="6"/>
  <c r="T65" i="5"/>
  <c r="R65" i="5"/>
  <c r="T67" i="5"/>
  <c r="R67" i="5"/>
  <c r="T63" i="5"/>
  <c r="T7" i="5" s="1"/>
  <c r="R63" i="5"/>
  <c r="R7" i="5" s="1"/>
  <c r="S7" i="5"/>
  <c r="R69" i="5"/>
  <c r="T69" i="5"/>
  <c r="AW57" i="6" l="1"/>
  <c r="AS7" i="6"/>
  <c r="AU7" i="6"/>
  <c r="F20" i="3" l="1"/>
  <c r="F19" i="3"/>
  <c r="F18" i="3"/>
  <c r="G18" i="3" s="1"/>
  <c r="D13" i="3"/>
  <c r="D12" i="3"/>
  <c r="E11" i="3"/>
  <c r="D11" i="3"/>
  <c r="E9" i="3"/>
  <c r="D9" i="3"/>
  <c r="E8" i="3"/>
  <c r="D8" i="3"/>
  <c r="F14" i="3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" i="2"/>
  <c r="M7" i="2"/>
  <c r="E13" i="3" s="1"/>
  <c r="M8" i="2"/>
  <c r="M9" i="2"/>
  <c r="M10" i="2"/>
  <c r="M11" i="2"/>
  <c r="M12" i="2"/>
  <c r="M13" i="2"/>
  <c r="M14" i="2"/>
  <c r="M15" i="2"/>
  <c r="M16" i="2"/>
  <c r="D16" i="2" s="1"/>
  <c r="M17" i="2"/>
  <c r="M18" i="2"/>
  <c r="D18" i="2" s="1"/>
  <c r="M19" i="2"/>
  <c r="D19" i="2" s="1"/>
  <c r="M20" i="2"/>
  <c r="M21" i="2"/>
  <c r="D21" i="2" s="1"/>
  <c r="M22" i="2"/>
  <c r="D22" i="2" s="1"/>
  <c r="M23" i="2"/>
  <c r="D23" i="2" s="1"/>
  <c r="M24" i="2"/>
  <c r="D24" i="2" s="1"/>
  <c r="M25" i="2"/>
  <c r="M26" i="2"/>
  <c r="D26" i="2" s="1"/>
  <c r="M27" i="2"/>
  <c r="M28" i="2"/>
  <c r="D28" i="2" s="1"/>
  <c r="M29" i="2"/>
  <c r="M30" i="2"/>
  <c r="M31" i="2"/>
  <c r="D31" i="2" s="1"/>
  <c r="M32" i="2"/>
  <c r="D32" i="2" s="1"/>
  <c r="M33" i="2"/>
  <c r="M34" i="2"/>
  <c r="M35" i="2"/>
  <c r="M36" i="2"/>
  <c r="M37" i="2"/>
  <c r="M38" i="2"/>
  <c r="M39" i="2"/>
  <c r="D39" i="2" s="1"/>
  <c r="M40" i="2"/>
  <c r="M41" i="2"/>
  <c r="M42" i="2"/>
  <c r="M43" i="2"/>
  <c r="D43" i="2" s="1"/>
  <c r="M44" i="2"/>
  <c r="M45" i="2"/>
  <c r="M46" i="2"/>
  <c r="M47" i="2"/>
  <c r="M48" i="2"/>
  <c r="M49" i="2"/>
  <c r="M50" i="2"/>
  <c r="M51" i="2"/>
  <c r="D51" i="2" s="1"/>
  <c r="M52" i="2"/>
  <c r="M53" i="2"/>
  <c r="M54" i="2"/>
  <c r="M55" i="2"/>
  <c r="M56" i="2"/>
  <c r="M57" i="2"/>
  <c r="D57" i="2" s="1"/>
  <c r="M58" i="2"/>
  <c r="M59" i="2"/>
  <c r="M60" i="2"/>
  <c r="M61" i="2"/>
  <c r="M62" i="2"/>
  <c r="M63" i="2"/>
  <c r="M64" i="2"/>
  <c r="M65" i="2"/>
  <c r="D65" i="2" s="1"/>
  <c r="M66" i="2"/>
  <c r="M67" i="2"/>
  <c r="M68" i="2"/>
  <c r="D68" i="2" s="1"/>
  <c r="M69" i="2"/>
  <c r="M70" i="2"/>
  <c r="M71" i="2"/>
  <c r="M72" i="2"/>
  <c r="M73" i="2"/>
  <c r="D73" i="2" s="1"/>
  <c r="M74" i="2"/>
  <c r="M75" i="2"/>
  <c r="D75" i="2" s="1"/>
  <c r="M76" i="2"/>
  <c r="D76" i="2" s="1"/>
  <c r="J7" i="2"/>
  <c r="J8" i="2"/>
  <c r="J9" i="2"/>
  <c r="J10" i="2"/>
  <c r="J11" i="2"/>
  <c r="D11" i="2" s="1"/>
  <c r="J12" i="2"/>
  <c r="J13" i="2"/>
  <c r="J14" i="2"/>
  <c r="D14" i="2" s="1"/>
  <c r="J15" i="2"/>
  <c r="D15" i="2" s="1"/>
  <c r="J17" i="2"/>
  <c r="J20" i="2"/>
  <c r="J25" i="2"/>
  <c r="J27" i="2"/>
  <c r="D27" i="2" s="1"/>
  <c r="J29" i="2"/>
  <c r="J30" i="2"/>
  <c r="D30" i="2" s="1"/>
  <c r="J33" i="2"/>
  <c r="J34" i="2"/>
  <c r="D34" i="2" s="1"/>
  <c r="J35" i="2"/>
  <c r="D35" i="2" s="1"/>
  <c r="J36" i="2"/>
  <c r="J37" i="2"/>
  <c r="J38" i="2"/>
  <c r="D38" i="2" s="1"/>
  <c r="J40" i="2"/>
  <c r="J41" i="2"/>
  <c r="J42" i="2"/>
  <c r="D42" i="2" s="1"/>
  <c r="J44" i="2"/>
  <c r="D44" i="2" s="1"/>
  <c r="J45" i="2"/>
  <c r="J46" i="2"/>
  <c r="D46" i="2" s="1"/>
  <c r="J47" i="2"/>
  <c r="D47" i="2" s="1"/>
  <c r="J48" i="2"/>
  <c r="D48" i="2" s="1"/>
  <c r="J49" i="2"/>
  <c r="J50" i="2"/>
  <c r="D50" i="2" s="1"/>
  <c r="J52" i="2"/>
  <c r="D52" i="2" s="1"/>
  <c r="J53" i="2"/>
  <c r="D53" i="2" s="1"/>
  <c r="J54" i="2"/>
  <c r="D54" i="2" s="1"/>
  <c r="J55" i="2"/>
  <c r="D55" i="2" s="1"/>
  <c r="J56" i="2"/>
  <c r="D56" i="2" s="1"/>
  <c r="J58" i="2"/>
  <c r="D58" i="2" s="1"/>
  <c r="J59" i="2"/>
  <c r="D59" i="2" s="1"/>
  <c r="J60" i="2"/>
  <c r="J61" i="2"/>
  <c r="J62" i="2"/>
  <c r="D62" i="2" s="1"/>
  <c r="J63" i="2"/>
  <c r="D63" i="2" s="1"/>
  <c r="J64" i="2"/>
  <c r="J66" i="2"/>
  <c r="D66" i="2" s="1"/>
  <c r="J67" i="2"/>
  <c r="D67" i="2" s="1"/>
  <c r="J69" i="2"/>
  <c r="J70" i="2"/>
  <c r="D70" i="2" s="1"/>
  <c r="J71" i="2"/>
  <c r="D71" i="2" s="1"/>
  <c r="J72" i="2"/>
  <c r="D72" i="2" s="1"/>
  <c r="J74" i="2"/>
  <c r="D74" i="2" s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D7" i="1"/>
  <c r="C7" i="1"/>
  <c r="B7" i="1"/>
  <c r="E76" i="2"/>
  <c r="B76" i="2" s="1"/>
  <c r="E75" i="2"/>
  <c r="B75" i="2" s="1"/>
  <c r="E74" i="2"/>
  <c r="B74" i="2" s="1"/>
  <c r="E73" i="2"/>
  <c r="B73" i="2" s="1"/>
  <c r="E72" i="2"/>
  <c r="B72" i="2" s="1"/>
  <c r="E71" i="2"/>
  <c r="B71" i="2" s="1"/>
  <c r="E70" i="2"/>
  <c r="B70" i="2" s="1"/>
  <c r="E69" i="2"/>
  <c r="B69" i="2" s="1"/>
  <c r="E68" i="2"/>
  <c r="B68" i="2" s="1"/>
  <c r="E67" i="2"/>
  <c r="B67" i="2" s="1"/>
  <c r="E66" i="2"/>
  <c r="B66" i="2" s="1"/>
  <c r="E65" i="2"/>
  <c r="B65" i="2" s="1"/>
  <c r="E64" i="2"/>
  <c r="B64" i="2" s="1"/>
  <c r="E63" i="2"/>
  <c r="B63" i="2" s="1"/>
  <c r="E62" i="2"/>
  <c r="B62" i="2" s="1"/>
  <c r="E61" i="2"/>
  <c r="B61" i="2" s="1"/>
  <c r="E60" i="2"/>
  <c r="B60" i="2" s="1"/>
  <c r="E59" i="2"/>
  <c r="B59" i="2" s="1"/>
  <c r="E58" i="2"/>
  <c r="B58" i="2" s="1"/>
  <c r="E57" i="2"/>
  <c r="B57" i="2" s="1"/>
  <c r="E56" i="2"/>
  <c r="B56" i="2" s="1"/>
  <c r="E55" i="2"/>
  <c r="B55" i="2" s="1"/>
  <c r="E54" i="2"/>
  <c r="B54" i="2" s="1"/>
  <c r="E53" i="2"/>
  <c r="B53" i="2" s="1"/>
  <c r="E52" i="2"/>
  <c r="B52" i="2" s="1"/>
  <c r="E51" i="2"/>
  <c r="B51" i="2" s="1"/>
  <c r="E50" i="2"/>
  <c r="B50" i="2" s="1"/>
  <c r="E49" i="2"/>
  <c r="B49" i="2" s="1"/>
  <c r="E48" i="2"/>
  <c r="B48" i="2" s="1"/>
  <c r="E47" i="2"/>
  <c r="B47" i="2" s="1"/>
  <c r="E46" i="2"/>
  <c r="B46" i="2" s="1"/>
  <c r="E45" i="2"/>
  <c r="B45" i="2" s="1"/>
  <c r="E44" i="2"/>
  <c r="B44" i="2" s="1"/>
  <c r="E43" i="2"/>
  <c r="B43" i="2" s="1"/>
  <c r="E42" i="2"/>
  <c r="B42" i="2" s="1"/>
  <c r="E41" i="2"/>
  <c r="B41" i="2" s="1"/>
  <c r="E40" i="2"/>
  <c r="B40" i="2" s="1"/>
  <c r="E39" i="2"/>
  <c r="B39" i="2" s="1"/>
  <c r="E38" i="2"/>
  <c r="B38" i="2" s="1"/>
  <c r="E37" i="2"/>
  <c r="B37" i="2" s="1"/>
  <c r="E36" i="2"/>
  <c r="B36" i="2" s="1"/>
  <c r="E35" i="2"/>
  <c r="B35" i="2" s="1"/>
  <c r="E34" i="2"/>
  <c r="B34" i="2" s="1"/>
  <c r="E33" i="2"/>
  <c r="B33" i="2" s="1"/>
  <c r="E32" i="2"/>
  <c r="B32" i="2" s="1"/>
  <c r="E31" i="2"/>
  <c r="B31" i="2" s="1"/>
  <c r="E30" i="2"/>
  <c r="B30" i="2" s="1"/>
  <c r="E29" i="2"/>
  <c r="B29" i="2" s="1"/>
  <c r="E28" i="2"/>
  <c r="B28" i="2" s="1"/>
  <c r="E27" i="2"/>
  <c r="B27" i="2" s="1"/>
  <c r="E26" i="2"/>
  <c r="B26" i="2" s="1"/>
  <c r="E25" i="2"/>
  <c r="B25" i="2" s="1"/>
  <c r="E24" i="2"/>
  <c r="B24" i="2" s="1"/>
  <c r="E23" i="2"/>
  <c r="B23" i="2" s="1"/>
  <c r="E22" i="2"/>
  <c r="B22" i="2" s="1"/>
  <c r="E21" i="2"/>
  <c r="B21" i="2" s="1"/>
  <c r="E20" i="2"/>
  <c r="B20" i="2" s="1"/>
  <c r="E19" i="2"/>
  <c r="B19" i="2" s="1"/>
  <c r="E18" i="2"/>
  <c r="B18" i="2" s="1"/>
  <c r="E17" i="2"/>
  <c r="B17" i="2" s="1"/>
  <c r="E16" i="2"/>
  <c r="B16" i="2" s="1"/>
  <c r="E15" i="2"/>
  <c r="B15" i="2" s="1"/>
  <c r="E14" i="2"/>
  <c r="B14" i="2" s="1"/>
  <c r="E13" i="2"/>
  <c r="B13" i="2" s="1"/>
  <c r="E12" i="2"/>
  <c r="B12" i="2" s="1"/>
  <c r="E11" i="2"/>
  <c r="B11" i="2" s="1"/>
  <c r="E10" i="2"/>
  <c r="B10" i="2" s="1"/>
  <c r="E9" i="2"/>
  <c r="B9" i="2" s="1"/>
  <c r="E8" i="2"/>
  <c r="B8" i="2" s="1"/>
  <c r="E7" i="2"/>
  <c r="B7" i="2" s="1"/>
  <c r="D10" i="2" l="1"/>
  <c r="D7" i="2"/>
  <c r="E12" i="3"/>
  <c r="E7" i="3"/>
  <c r="D10" i="3"/>
  <c r="C8" i="3"/>
  <c r="G8" i="3" s="1"/>
  <c r="C13" i="3"/>
  <c r="G13" i="3" s="1"/>
  <c r="D7" i="3"/>
  <c r="C11" i="3"/>
  <c r="E10" i="3"/>
  <c r="C9" i="3"/>
  <c r="G9" i="3" s="1"/>
  <c r="C12" i="3"/>
  <c r="D37" i="2"/>
  <c r="D25" i="2"/>
  <c r="D64" i="2"/>
  <c r="D60" i="2"/>
  <c r="D41" i="2"/>
  <c r="D36" i="2"/>
  <c r="D20" i="2"/>
  <c r="D13" i="2"/>
  <c r="D9" i="2"/>
  <c r="D61" i="2"/>
  <c r="D33" i="2"/>
  <c r="D69" i="2"/>
  <c r="D49" i="2"/>
  <c r="D45" i="2"/>
  <c r="D40" i="2"/>
  <c r="D29" i="2"/>
  <c r="D17" i="2"/>
  <c r="D12" i="2"/>
  <c r="D8" i="2"/>
  <c r="E14" i="3" l="1"/>
  <c r="C7" i="3"/>
  <c r="D14" i="3"/>
  <c r="G7" i="3"/>
  <c r="G12" i="3"/>
  <c r="C20" i="3"/>
  <c r="G20" i="3" s="1"/>
  <c r="G11" i="3"/>
  <c r="C19" i="3"/>
  <c r="C10" i="3"/>
  <c r="C14" i="3" l="1"/>
  <c r="G19" i="3"/>
  <c r="G21" i="3" s="1"/>
  <c r="C21" i="3"/>
  <c r="G10" i="3"/>
  <c r="G14" i="3" s="1"/>
  <c r="G23" i="3" s="1"/>
  <c r="I6" i="3" l="1"/>
  <c r="J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tc={37A5AB98-04B3-44BE-9E61-74A164AD6448}</author>
    <author>tc={D60656F0-5993-4DBB-A70F-6210EBBC3001}</author>
    <author>tc={F0B91EDC-AD0F-40E6-B21A-E1690884C05D}</author>
    <author>tc={87035D3F-462D-4C10-A983-3E513EA1C084}</author>
    <author>tc={43B331EE-E0C2-49A3-B6D6-1D60A69534E9}</author>
    <author>tc={A6050E2C-268B-4403-9A00-21BCE4875C6C}</author>
    <author>tc={2CA75A4C-81ED-4FDA-9226-A3AC0434E027}</author>
    <author>tc={233F9FB6-9DF7-4A05-BF8E-D2B9164DE1E4}</author>
    <author>tc={3B729728-07E6-4F38-BAA4-8FAFD9C4DF28}</author>
    <author>tc={FC40B67F-3F2B-42A9-A54F-4A348A2BB60D}</author>
  </authors>
  <commentList>
    <comment ref="B10" authorId="0" shapeId="0" xr:uid="{99141711-4AAF-4427-8F68-5488E932F9FE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Mầm non tách nhà trẻ và mẫu giáo (đủ 3 chỉ tiêu). Các tỉnh khác thường cộng gộp hs và tổng hp.</t>
        </r>
      </text>
    </comment>
    <comment ref="E10" authorId="1" shapeId="0" xr:uid="{37A5AB98-04B3-44BE-9E61-74A164AD6448}">
      <text>
        <t>[Threaded comment]
Your version of Excel allows you to read this threaded comment; however, any edits to it will get removed if the file is opened in a newer version of Excel. Learn more: https://go.microsoft.com/fwlink/?linkid=870924
Comment:
    TỈNH THÁI NGUYÊN KHÔNG CÓ SỐ LIỆU Ở CẢ 3 VÙNG??</t>
      </text>
    </comment>
    <comment ref="B13" authorId="0" shapeId="0" xr:uid="{31EAFC52-F4FE-4984-B483-229606694FD7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Học phí chia nhà trẻ, mẫu giáo nhưng số học sinh và tổng học phí là số tổng</t>
        </r>
      </text>
    </comment>
    <comment ref="B19" authorId="0" shapeId="0" xr:uid="{3177176B-3C87-4B5C-B328-35FCD7C05191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Mức học phí chia nhà trẻ và mẫu giáo</t>
        </r>
      </text>
    </comment>
    <comment ref="F19" authorId="2" shapeId="0" xr:uid="{D60656F0-5993-4DBB-A70F-6210EBBC300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KT LẠI ĐƠN VỊ TÍNH
Reply:
    60K - 80K </t>
      </text>
    </comment>
    <comment ref="I19" authorId="3" shapeId="0" xr:uid="{F0B91EDC-AD0F-40E6-B21A-E1690884C05D}">
      <text>
        <t>[Threaded comment]
Your version of Excel allows you to read this threaded comment; however, any edits to it will get removed if the file is opened in a newer version of Excel. Learn more: https://go.microsoft.com/fwlink/?linkid=870924
Comment:
    KT LẠI ĐƠN VỊ TÍNH
Reply:
    20-25K</t>
      </text>
    </comment>
    <comment ref="B22" authorId="0" shapeId="0" xr:uid="{4030EC33-3FC6-478D-AE1F-B68F97C416CB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trung bình học phí của các quận</t>
        </r>
      </text>
    </comment>
    <comment ref="H23" authorId="4" shapeId="0" xr:uid="{87035D3F-462D-4C10-A983-3E513EA1C08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CÓ SỐ HỌC SINH NHƯNG KHÔNG CÓ SỐ THU HP
Reply:
    Văn bản của tỉnh không có mức HP </t>
      </text>
    </comment>
    <comment ref="C24" authorId="5" shapeId="0" xr:uid="{43B331EE-E0C2-49A3-B6D6-1D60A69534E9}">
      <text>
        <t>[Threaded comment]
Your version of Excel allows you to read this threaded comment; however, any edits to it will get removed if the file is opened in a newer version of Excel. Learn more: https://go.microsoft.com/fwlink/?linkid=870924
Comment:
    Điều chỉnh mức HP theo NQ tỉnh</t>
      </text>
    </comment>
    <comment ref="B25" authorId="0" shapeId="0" xr:uid="{EC6ECF64-074E-469F-84DE-B82A13B9A167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Mức học phí chia nhà trẻ và mẫu giáo</t>
        </r>
      </text>
    </comment>
    <comment ref="B29" authorId="0" shapeId="0" xr:uid="{D934B98C-E3FD-4725-9759-E33717C48F83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thu học phí dân tộc thiểu số theo 3 vùng</t>
        </r>
      </text>
    </comment>
    <comment ref="E30" authorId="6" shapeId="0" xr:uid="{A6050E2C-268B-4403-9A00-21BCE4875C6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CÓ SỐ HS NHƯNG KHÔNG CÓ SỐ THU HP?
Reply:
    Đã bổ sung từ NQ tỉnh </t>
      </text>
    </comment>
    <comment ref="H30" authorId="7" shapeId="0" xr:uid="{2CA75A4C-81ED-4FDA-9226-A3AC0434E027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HỌC SINH NHƯNG KHÔNG CÓ THJ HP
Reply:
    Đã bổ sung từ NQ Long An</t>
      </text>
    </comment>
    <comment ref="C36" authorId="8" shapeId="0" xr:uid="{233F9FB6-9DF7-4A05-BF8E-D2B9164DE1E4}">
      <text>
        <t>[Threaded comment]
Your version of Excel allows you to read this threaded comment; however, any edits to it will get removed if the file is opened in a newer version of Excel. Learn more: https://go.microsoft.com/fwlink/?linkid=870924
Comment:
    KT LẠI ĐƠN VỊ TÍNH</t>
      </text>
    </comment>
    <comment ref="B41" authorId="0" shapeId="0" xr:uid="{085DEA71-4DDE-4295-8B8A-A6931079F748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Mức học phí tách, nhưng số học sinh không tác</t>
        </r>
      </text>
    </comment>
    <comment ref="E41" authorId="9" shapeId="0" xr:uid="{3B729728-07E6-4F38-BAA4-8FAFD9C4DF28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HS NHƯNG KHÔNG CÓ THU HP?
Reply:
    Đã bổ sung từ NQ của Hà Nội</t>
      </text>
    </comment>
    <comment ref="K45" authorId="10" shapeId="0" xr:uid="{FC40B67F-3F2B-42A9-A54F-4A348A2BB60D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HỌC SINH NHƯNG KHÔNG CÓ SỐ THỤ HP
Reply:
    Đã bổ sung từ NQ Khánh Hòa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tc={73AECB61-8A5F-48AF-80F1-2060F284063E}</author>
    <author>tc={887E6C9A-84F8-4CC4-8905-63124589F54C}</author>
    <author>tc={CCDEA684-E2CF-4265-A737-FFE4032E8099}</author>
    <author>Administrator</author>
    <author>tc={33F458E6-5801-4CC9-8783-0C28EBE2C20D}</author>
    <author>tc={8C44278C-0773-43AE-B9E9-18B1C71B743F}</author>
    <author>tc={E202C4F1-ED80-4954-845E-83A743C29A71}</author>
    <author>tc={E176622A-4DED-41BC-9867-77CD6645A895}</author>
    <author>tc={A88C5B72-4547-42BD-988A-9022753009F6}</author>
    <author>tc={5E2CA214-08AC-4FF9-AE9E-59DA39532553}</author>
  </authors>
  <commentList>
    <comment ref="H19" authorId="0" shapeId="0" xr:uid="{73AECB61-8A5F-48AF-80F1-2060F284063E}">
      <text>
        <t>[Threaded comment]
Your version of Excel allows you to read this threaded comment; however, any edits to it will get removed if the file is opened in a newer version of Excel. Learn more: https://go.microsoft.com/fwlink/?linkid=870924
Comment:
    KIỂM TRA LẠI ĐƠN VỊ TÍNH
Reply:
    Đã check</t>
      </text>
    </comment>
    <comment ref="J23" authorId="1" shapeId="0" xr:uid="{887E6C9A-84F8-4CC4-8905-63124589F54C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HS NHƯNG KHÔNG CÓ MỨC THU HP?
Reply:
    Đã bổ sung từ NQ của Hà Giang</t>
      </text>
    </comment>
    <comment ref="C24" authorId="2" shapeId="0" xr:uid="{CCDEA684-E2CF-4265-A737-FFE4032E8099}">
      <text>
        <t>[Threaded comment]
Your version of Excel allows you to read this threaded comment; however, any edits to it will get removed if the file is opened in a newer version of Excel. Learn more: https://go.microsoft.com/fwlink/?linkid=870924
Comment:
    Điều chỉnh mức HP theo NQ tỉnh</t>
      </text>
    </comment>
    <comment ref="B29" authorId="3" shapeId="0" xr:uid="{745CDAEC-AA06-4914-8CDA-D79D52A933DA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thu học phí dân tộc chia theo 3 vùng</t>
        </r>
      </text>
    </comment>
    <comment ref="E30" authorId="4" shapeId="0" xr:uid="{33F458E6-5801-4CC9-8783-0C28EBE2C20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CÓ SỐ HS NHƯNG KHÔNG CÓ SỐ THU HP?
</t>
      </text>
    </comment>
    <comment ref="C36" authorId="5" shapeId="0" xr:uid="{8C44278C-0773-43AE-B9E9-18B1C71B743F}">
      <text>
        <t>[Threaded comment]
Your version of Excel allows you to read this threaded comment; however, any edits to it will get removed if the file is opened in a newer version of Excel. Learn more: https://go.microsoft.com/fwlink/?linkid=870924
Comment:
    KT LẠI ĐƠN VỊ TÍNH
Reply:
    checked</t>
      </text>
    </comment>
    <comment ref="B38" authorId="3" shapeId="0" xr:uid="{0DEF466E-21FD-4325-B59E-B0DD6A4BF3DB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Check lại cột tổng/ước chi</t>
        </r>
      </text>
    </comment>
    <comment ref="E41" authorId="6" shapeId="0" xr:uid="{E202C4F1-ED80-4954-845E-83A743C29A71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HS NHƯNG KHÔNG CÓ SỐ THU HP
Reply:
    Đã bổ sung từ NQ của Hà Nội</t>
      </text>
    </comment>
    <comment ref="H44" authorId="7" shapeId="0" xr:uid="{E176622A-4DED-41BC-9867-77CD6645A8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KL LẠI ĐƠN VỊ TÍNH
Reply:
    Đã check
</t>
      </text>
    </comment>
    <comment ref="M44" authorId="8" shapeId="0" xr:uid="{A88C5B72-4547-42BD-988A-9022753009F6}">
      <text>
        <t>[Threaded comment]
Your version of Excel allows you to read this threaded comment; however, any edits to it will get removed if the file is opened in a newer version of Excel. Learn more: https://go.microsoft.com/fwlink/?linkid=870924
Comment:
    KIỂM TRA LAI ĐƠN VỊ TÍNH
Reply:
    Đã check</t>
      </text>
    </comment>
    <comment ref="O45" authorId="9" shapeId="0" xr:uid="{5E2CA214-08AC-4FF9-AE9E-59DA39532553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HS NHƯNG KHÔNG CÓ SỐ THU HP?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tc={535621D6-829F-4D2C-87D7-65176A74BAEA}</author>
    <author>tc={9149B528-F53A-4B4C-B4B8-CE3140926518}</author>
    <author>tc={E9A8D42C-ACAC-4499-BE33-1E8A98207F26}</author>
    <author>Administrator</author>
    <author>tc={93246119-E92B-41AA-AD80-6124B0E50013}</author>
    <author>tc={BCCCB43A-BC3B-4593-BA36-EC927CCD4D8C}</author>
    <author>tc={1E4AA868-F08A-4592-A202-A95D65953BCE}</author>
    <author>tc={30B28B4C-5C88-466E-B0BC-0162EEF743F7}</author>
    <author>tc={8B00C237-64DA-4E9B-B46A-4B2CF7E8D69A}</author>
    <author>tc={A5BD6C0F-9725-4E29-BAD2-B7299A8E5558}</author>
  </authors>
  <commentList>
    <comment ref="AD18" authorId="0" shapeId="0" xr:uid="{535621D6-829F-4D2C-87D7-65176A74BAEA}">
      <text>
        <t>[Threaded comment]
Your version of Excel allows you to read this threaded comment; however, any edits to it will get removed if the file is opened in a newer version of Excel. Learn more: https://go.microsoft.com/fwlink/?linkid=870924
Comment:
    KT LẠI ĐƠN VỊ TÍNH
Reply:
    checked</t>
      </text>
    </comment>
    <comment ref="AP23" authorId="1" shapeId="0" xr:uid="{9149B528-F53A-4B4C-B4B8-CE3140926518}">
      <text>
        <t>[Threaded comment]
Your version of Excel allows you to read this threaded comment; however, any edits to it will get removed if the file is opened in a newer version of Excel. Learn more: https://go.microsoft.com/fwlink/?linkid=870924
Comment:
    KHÔNG CÓ SỐ THU HP
Reply:
    Đã bổ sung từ NQ Hà Giang</t>
      </text>
    </comment>
    <comment ref="AD24" authorId="2" shapeId="0" xr:uid="{E9A8D42C-ACAC-4499-BE33-1E8A98207F26}">
      <text>
        <t>[Threaded comment]
Your version of Excel allows you to read this threaded comment; however, any edits to it will get removed if the file is opened in a newer version of Excel. Learn more: https://go.microsoft.com/fwlink/?linkid=870924
Comment:
    Điều chỉnh mức HP theo NQ tỉnh</t>
      </text>
    </comment>
    <comment ref="B29" authorId="3" shapeId="0" xr:uid="{74299B18-BE03-4356-85A2-83B3D085EE44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Thu học phí dân tộc chia theo 3 vùng</t>
        </r>
      </text>
    </comment>
    <comment ref="AF30" authorId="4" shapeId="0" xr:uid="{93246119-E92B-41AA-AD80-6124B0E50013}">
      <text>
        <t>[Threaded comment]
Your version of Excel allows you to read this threaded comment; however, any edits to it will get removed if the file is opened in a newer version of Excel. Learn more: https://go.microsoft.com/fwlink/?linkid=870924
Comment:
    CÓ SỐ HỌC SINH NHƯNG KHÔNG CÓ SÓ THU HP</t>
      </text>
    </comment>
    <comment ref="AK30" authorId="5" shapeId="0" xr:uid="{BCCCB43A-BC3B-4593-BA36-EC927CCD4D8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KHÔNG CÓ SỐ THU HP NHƯNG CÓ SỐ HS
Reply:
    Đã bổ sung từ NQ </t>
      </text>
    </comment>
    <comment ref="AF32" authorId="6" shapeId="0" xr:uid="{1E4AA868-F08A-4592-A202-A95D65953BCE}">
      <text>
        <t>[Threaded comment]
Your version of Excel allows you to read this threaded comment; however, any edits to it will get removed if the file is opened in a newer version of Excel. Learn more: https://go.microsoft.com/fwlink/?linkid=870924
Comment:
    KHÔNG CÓ SỐ LIỆU CẢ 3 VÙNG</t>
      </text>
    </comment>
    <comment ref="AD36" authorId="7" shapeId="0" xr:uid="{30B28B4C-5C88-466E-B0BC-0162EEF743F7}">
      <text>
        <t>[Threaded comment]
Your version of Excel allows you to read this threaded comment; however, any edits to it will get removed if the file is opened in a newer version of Excel. Learn more: https://go.microsoft.com/fwlink/?linkid=870924
Comment:
    KT LẠI ĐƠN VỊ TÍNH
Reply:
    Checked</t>
      </text>
    </comment>
    <comment ref="B39" authorId="3" shapeId="0" xr:uid="{D74D3404-FD1B-4AB3-BF5B-7BF72EAD7093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Check lại đơn vị</t>
        </r>
      </text>
    </comment>
    <comment ref="AF41" authorId="8" shapeId="0" xr:uid="{8B00C237-64DA-4E9B-B46A-4B2CF7E8D69A}">
      <text>
        <t>[Threaded comment]
Your version of Excel allows you to read this threaded comment; however, any edits to it will get removed if the file is opened in a newer version of Excel. Learn more: https://go.microsoft.com/fwlink/?linkid=870924
Comment:
    KHÔNG CÓ SỐ THU HP
Reply:
    Đã bổ sung từ NQ</t>
      </text>
    </comment>
    <comment ref="AP45" authorId="9" shapeId="0" xr:uid="{A5BD6C0F-9725-4E29-BAD2-B7299A8E5558}">
      <text>
        <t>[Threaded comment]
Your version of Excel allows you to read this threaded comment; however, any edits to it will get removed if the file is opened in a newer version of Excel. Learn more: https://go.microsoft.com/fwlink/?linkid=870924
Comment:
    KHÔNG CÓ SỐ THU HP
Reply:
    Đã bổ sung từ NQ</t>
      </text>
    </comment>
  </commentList>
</comments>
</file>

<file path=xl/sharedStrings.xml><?xml version="1.0" encoding="utf-8"?>
<sst xmlns="http://schemas.openxmlformats.org/spreadsheetml/2006/main" count="583" uniqueCount="182">
  <si>
    <t>Tổng số</t>
  </si>
  <si>
    <t>Chia ra</t>
  </si>
  <si>
    <t>Công lập</t>
  </si>
  <si>
    <t>Ngoài 
công lập</t>
  </si>
  <si>
    <t>CẢ NƯỚC</t>
  </si>
  <si>
    <t>Đồng bằng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</si>
  <si>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</si>
  <si>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</si>
  <si>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</si>
  <si>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</si>
  <si>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</si>
  <si>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</si>
  <si>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</si>
  <si>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</si>
  <si>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</si>
  <si>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</si>
  <si>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</si>
  <si>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Trung du và Miền núi phía Bắc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</si>
  <si>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</si>
  <si>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</si>
  <si>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</si>
  <si>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</si>
  <si>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</si>
  <si>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</si>
  <si>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</si>
  <si>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</si>
  <si>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</si>
  <si>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</si>
  <si>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Điện Biên</t>
  </si>
  <si>
    <t>Lai Châu</t>
  </si>
  <si>
    <t>Sơn La</t>
  </si>
  <si>
    <t>Hòa Bình</t>
  </si>
  <si>
    <t xml:space="preserve">Bắc Trung Bộ và DH Miền Trung 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</si>
  <si>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</si>
  <si>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</si>
  <si>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</si>
  <si>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</si>
  <si>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</si>
  <si>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</si>
  <si>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</si>
  <si>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</si>
  <si>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</si>
  <si>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</si>
  <si>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</si>
  <si>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</si>
  <si>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</si>
  <si>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</si>
  <si>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Tây Nguyên</t>
  </si>
  <si>
    <t>Kon Tum</t>
  </si>
  <si>
    <t>Gia Lai</t>
  </si>
  <si>
    <t>Đắk Lắk</t>
  </si>
  <si>
    <t>Đắk Nông</t>
  </si>
  <si>
    <t>Lâm Đồng</t>
  </si>
  <si>
    <t>Đông Nam Bộ</t>
  </si>
  <si>
    <t>Bình Phước</t>
  </si>
  <si>
    <t>Tây Ninh</t>
  </si>
  <si>
    <t>Bình Dương</t>
  </si>
  <si>
    <t>Đồng Nai</t>
  </si>
  <si>
    <t>Bà Rịa Vũng Tàu</t>
  </si>
  <si>
    <t>Tp Hồ Chí Minh</t>
  </si>
  <si>
    <t>Đồng bằng sông Cửu Long</t>
  </si>
  <si>
    <t>Long An</t>
  </si>
  <si>
    <t>Tiền Giang</t>
  </si>
  <si>
    <t>Bến Tre</t>
  </si>
  <si>
    <t>Trà Vinh</t>
  </si>
  <si>
    <t>Vĩnh Long</t>
  </si>
  <si>
    <t>Đồng Tháp</t>
  </si>
  <si>
    <t xml:space="preserve">An Giang </t>
  </si>
  <si>
    <t>Kiên Giang</t>
  </si>
  <si>
    <t>Cần Thơ</t>
  </si>
  <si>
    <t>Hậu Giang</t>
  </si>
  <si>
    <t>Sóc Trăng</t>
  </si>
  <si>
    <t>Bạc Liêu</t>
  </si>
  <si>
    <t>Cà Mau</t>
  </si>
  <si>
    <t>Trẻ em nhà trẻ</t>
  </si>
  <si>
    <t>Trẻ em MG</t>
  </si>
  <si>
    <t>Tư thục</t>
  </si>
  <si>
    <t xml:space="preserve">Bắc Tr. Bộ và DH Miền Trung </t>
  </si>
  <si>
    <t>Tổng HS Mầm non</t>
  </si>
  <si>
    <t>Tiểu học</t>
  </si>
  <si>
    <t>THCS</t>
  </si>
  <si>
    <t>THPT</t>
  </si>
  <si>
    <t>Tổng HS Phổ thông</t>
  </si>
  <si>
    <t>Học phí năm học 2023-2024 (triệu đồng/HS/tháng)</t>
  </si>
  <si>
    <t>Mầm non</t>
  </si>
  <si>
    <t>Nhà trẻ</t>
  </si>
  <si>
    <t>Mẫu giáo</t>
  </si>
  <si>
    <t>Phổ thông</t>
  </si>
  <si>
    <t>Trung học cơ sở</t>
  </si>
  <si>
    <t>Trung học phổ thông</t>
  </si>
  <si>
    <t>TỔNG CỘNG</t>
  </si>
  <si>
    <t>Ngoài công lập</t>
  </si>
  <si>
    <t>Trong đó</t>
  </si>
  <si>
    <t>Tổng số Trẻ em/Học sinh năm học 2023-2024</t>
  </si>
  <si>
    <t>Cấp học</t>
  </si>
  <si>
    <t>TT</t>
  </si>
  <si>
    <t>Trẻ em mầm non 5 tuổi</t>
  </si>
  <si>
    <t>Học sinh Tiểu học</t>
  </si>
  <si>
    <t>Học sinh THCS</t>
  </si>
  <si>
    <t>Đối tượng đã miễn (không thu) học phí theo quy định tại Nghị định 81/2021/NĐ-CP</t>
  </si>
  <si>
    <t xml:space="preserve">ĐÁNH GIÁ TÁC ĐỘNG NSNN ĐỐI VỚI CHÍNH SÁCH KHÔNG THU HỌC PHÍ GD MẦM NON, PHỔ THÔNG </t>
  </si>
  <si>
    <t>TỔNG HỌC PHÍ
 (tỷ đồng)</t>
  </si>
  <si>
    <t>CHI TIẾT THU HỌC PHÍ MẦM NON CÔNG LẬP NĂM HỌC 2023-2024</t>
  </si>
  <si>
    <t>Đơn vị: triệu đồng</t>
  </si>
  <si>
    <t>STT</t>
  </si>
  <si>
    <t>Đơn vị</t>
  </si>
  <si>
    <t>Thành thị</t>
  </si>
  <si>
    <t>Nông thôn</t>
  </si>
  <si>
    <t>Vùng dân tộc thiểu số</t>
  </si>
  <si>
    <t>TỔNG CỘNG THU HỌC PHÍ</t>
  </si>
  <si>
    <t>Mức thu/học sinh/tháng</t>
  </si>
  <si>
    <t>Số học sinh</t>
  </si>
  <si>
    <t>Tổng học phí</t>
  </si>
  <si>
    <t xml:space="preserve">Sóc Trăng </t>
  </si>
  <si>
    <t xml:space="preserve">Thái Nguyên </t>
  </si>
  <si>
    <t>TP Hồ Chí Minh</t>
  </si>
  <si>
    <t>0.12-0.1</t>
  </si>
  <si>
    <t xml:space="preserve">Vĩnh Long </t>
  </si>
  <si>
    <t>0.14-0.2</t>
  </si>
  <si>
    <t>0.06-0.08</t>
  </si>
  <si>
    <t>0,02-0,025</t>
  </si>
  <si>
    <t>0.3-0.39</t>
  </si>
  <si>
    <t>0.1-0.13</t>
  </si>
  <si>
    <t>0,05-0,065</t>
  </si>
  <si>
    <t>0.063-0.082</t>
  </si>
  <si>
    <t>0.05-0.07</t>
  </si>
  <si>
    <t>0.052- 0.03- 0.025</t>
  </si>
  <si>
    <t>Bắc Kan</t>
  </si>
  <si>
    <t>0.069-0.072</t>
  </si>
  <si>
    <t>0.113-0.135</t>
  </si>
  <si>
    <t>0.085-0.073</t>
  </si>
  <si>
    <t>0,051-0,057</t>
  </si>
  <si>
    <t>0.075-0.180</t>
  </si>
  <si>
    <t>0.035-0.75</t>
  </si>
  <si>
    <t>0,03-0,06</t>
  </si>
  <si>
    <t>Khánh Hoà</t>
  </si>
  <si>
    <t>Băc Giang</t>
  </si>
  <si>
    <t>Thanh Hoá</t>
  </si>
  <si>
    <t>An Giang</t>
  </si>
  <si>
    <t>0.075-0.12</t>
  </si>
  <si>
    <t>0.04-0.075</t>
  </si>
  <si>
    <t>Đăk Lăk</t>
  </si>
  <si>
    <t>Đăk Nông</t>
  </si>
  <si>
    <t xml:space="preserve">Tây Ninh </t>
  </si>
  <si>
    <t>Phụ lục 03</t>
  </si>
  <si>
    <t>CHI TIẾT THU HỌC PHÍ THCS NĂM HỌC 2023-2024</t>
  </si>
  <si>
    <t>TỔNG CỘNG HỌC PHÍ</t>
  </si>
  <si>
    <t>TỔNG SỐ HỌC PHÍ</t>
  </si>
  <si>
    <t>Tổng số học phí thu được</t>
  </si>
  <si>
    <t>0.04-0.023-0.019</t>
  </si>
  <si>
    <t>0.062-0.065</t>
  </si>
  <si>
    <t>0,065-0,08</t>
  </si>
  <si>
    <t>0.03-0.065</t>
  </si>
  <si>
    <t>0.03-0.06</t>
  </si>
  <si>
    <t>Phụ lục 04</t>
  </si>
  <si>
    <t>CHI TIẾT THU HỌC PHÍ THPT CÔNG LẬP NĂM HỌC 2023-2024</t>
  </si>
  <si>
    <t>TỔNG THU HỌC PHÍ</t>
  </si>
  <si>
    <t>Tổng HP tính theo Công thức</t>
  </si>
  <si>
    <t>0,2-0,27</t>
  </si>
  <si>
    <t>0,1-0,11</t>
  </si>
  <si>
    <t>0,35-0,4</t>
  </si>
  <si>
    <t>0.2-0.27</t>
  </si>
  <si>
    <t>0.035-0.04</t>
  </si>
  <si>
    <t>0,08-0,07</t>
  </si>
  <si>
    <t>0,03-0,04</t>
  </si>
  <si>
    <t>0,105-0,3</t>
  </si>
  <si>
    <t>0,065-0,2</t>
  </si>
  <si>
    <t>0,02-0,1</t>
  </si>
  <si>
    <t>0.052-0.03-0.025</t>
  </si>
  <si>
    <t>0.64-0.67</t>
  </si>
  <si>
    <t>0.064-0.067</t>
  </si>
  <si>
    <t>0,07-0,1</t>
  </si>
  <si>
    <t>0,045-0,07</t>
  </si>
  <si>
    <t>0,06-0,075</t>
  </si>
  <si>
    <t>(Kèm Tờ trình Chính phủ)</t>
  </si>
  <si>
    <t>Phụ lục 01</t>
  </si>
  <si>
    <t>NSNN
 TĂNG THÊM</t>
  </si>
  <si>
    <t>THỐNG KÊ SỐ LƯỢNG TRẺ EM NĂM HỌC 2023-2024</t>
  </si>
  <si>
    <t>Thống kê số liệu Học sinh phổ thông  năm học 2023-2024</t>
  </si>
  <si>
    <t>Phụ lục 05</t>
  </si>
  <si>
    <t>Phụ lục 06</t>
  </si>
  <si>
    <t xml:space="preserve">   BỘ GIÁO DỤC VÀ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</si>
</sst>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_);_(* \(#,##0\);_(* &quot;-&quot;_);_(@_)"/>
    <numFmt numFmtId="165" formatCode="_(* #,##0.00_);_(* \(#,##0.00\);_(* &quot;-&quot;??_);_(@_)"/>
    <numFmt numFmtId="166" formatCode="#,###"/>
    <numFmt numFmtId="167" formatCode="_(* #,##0_);_(* \(#,##0\);_(* &quot;-&quot;??_);_(@_)"/>
    <numFmt numFmtId="168" formatCode="_(* #,##0.0_);_(* \(#,##0.0\);_(* &quot;-&quot;??_);_(@_)"/>
    <numFmt numFmtId="169" formatCode="_(* #,##0.000_);_(* \(#,##0.000\);_(* &quot;-&quot;??_);_(@_)"/>
    <numFmt numFmtId="170" formatCode="#,##0.0"/>
    <numFmt numFmtId="171" formatCode="_(* #,##0.0_);_(* \(#,##0.0\);_(* &quot;-&quot;?_);_(@_)"/>
    <numFmt numFmtId="172" formatCode="#,##0.000;[Red]#,##0.000"/>
    <numFmt numFmtId="173" formatCode="_(* #,##0.0000_);_(* \(#,##0.0000\);_(* &quot;-&quot;??_);_(@_)"/>
    <numFmt numFmtId="174" formatCode="0.000"/>
    <numFmt numFmtId="175" formatCode="_-* #,##0\ _₫_-;\-* #,##0\ _₫_-;_-* &quot;-&quot;??\ _₫_-;_-@_-"/>
    <numFmt numFmtId="176" formatCode="_-* #,##0.00\ _₫_-;\-* #,##0.00\ _₫_-;_-* &quot;-&quot;??\ _₫_-;_-@_-"/>
    <numFmt numFmtId="177" formatCode="_-* #,##0.000&quot; &quot;_ _-;\-* #,##0.000&quot; &quot;_ _-;_-* &quot;-&quot;??&quot; &quot;_ _-;_-@_-"/>
    <numFmt numFmtId="178" formatCode="_-* #,##0&quot; &quot;_ _-;\-* #,##0&quot; &quot;_ _-;_-* &quot;-&quot;??&quot; &quot;_ _-;_-@_-"/>
    <numFmt numFmtId="179" formatCode="\ ###\ ###\ ###\ ###\ ###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.VnArial"/>
      <family val="2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color theme="0"/>
      <name val="Times New Roman"/>
      <family val="1"/>
    </font>
    <font>
      <sz val="10"/>
      <color theme="1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name val="Times New Roman"/>
      <family val="1"/>
      <charset val="163"/>
    </font>
    <font>
      <sz val="14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9" fillId="0" borderId="0"/>
    <xf numFmtId="165" fontId="6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297">
    <xf numFmtId="0" fontId="0" fillId="0" borderId="0" xfId="0"/>
    <xf numFmtId="0" fontId="3" fillId="0" borderId="0" xfId="0" applyFont="1" applyAlignment="1">
      <alignment vertical="center"/>
    </xf>
    <xf numFmtId="166" fontId="0" fillId="0" borderId="0" xfId="0" applyNumberFormat="1"/>
    <xf numFmtId="2" fontId="5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2" fontId="8" fillId="0" borderId="0" xfId="2" applyNumberFormat="1" applyFont="1" applyAlignment="1">
      <alignment horizontal="center" vertical="center"/>
    </xf>
    <xf numFmtId="0" fontId="8" fillId="0" borderId="0" xfId="2" applyFont="1"/>
    <xf numFmtId="0" fontId="5" fillId="0" borderId="2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167" fontId="4" fillId="0" borderId="2" xfId="1" applyNumberFormat="1" applyFont="1" applyFill="1" applyBorder="1" applyAlignment="1">
      <alignment horizontal="left" vertical="center"/>
    </xf>
    <xf numFmtId="166" fontId="4" fillId="0" borderId="2" xfId="3" applyNumberFormat="1" applyFont="1" applyBorder="1" applyAlignment="1">
      <alignment wrapText="1"/>
    </xf>
    <xf numFmtId="166" fontId="4" fillId="0" borderId="2" xfId="5" applyNumberFormat="1" applyFont="1" applyBorder="1" applyAlignment="1">
      <alignment wrapText="1"/>
    </xf>
    <xf numFmtId="166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>
      <alignment horizontal="right"/>
    </xf>
    <xf numFmtId="0" fontId="4" fillId="0" borderId="2" xfId="2" applyFont="1" applyBorder="1" applyAlignment="1">
      <alignment vertical="center"/>
    </xf>
    <xf numFmtId="167" fontId="8" fillId="0" borderId="2" xfId="4" applyNumberFormat="1" applyFont="1" applyFill="1" applyBorder="1" applyAlignment="1" applyProtection="1">
      <alignment wrapText="1"/>
    </xf>
    <xf numFmtId="166" fontId="5" fillId="0" borderId="2" xfId="5" applyNumberFormat="1" applyFont="1" applyBorder="1" applyAlignment="1">
      <alignment wrapText="1"/>
    </xf>
    <xf numFmtId="166" fontId="5" fillId="0" borderId="2" xfId="0" applyNumberFormat="1" applyFont="1" applyBorder="1" applyAlignment="1">
      <alignment horizontal="right" wrapText="1"/>
    </xf>
    <xf numFmtId="3" fontId="11" fillId="0" borderId="2" xfId="0" applyNumberFormat="1" applyFont="1" applyBorder="1" applyAlignment="1">
      <alignment horizontal="right"/>
    </xf>
    <xf numFmtId="166" fontId="5" fillId="0" borderId="2" xfId="3" applyNumberFormat="1" applyFont="1" applyBorder="1" applyAlignment="1">
      <alignment wrapText="1"/>
    </xf>
    <xf numFmtId="167" fontId="5" fillId="0" borderId="2" xfId="4" applyNumberFormat="1" applyFont="1" applyFill="1" applyBorder="1" applyAlignment="1" applyProtection="1">
      <alignment wrapText="1"/>
    </xf>
    <xf numFmtId="2" fontId="5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0" fillId="0" borderId="3" xfId="0" applyBorder="1"/>
    <xf numFmtId="167" fontId="4" fillId="0" borderId="4" xfId="1" applyNumberFormat="1" applyFont="1" applyFill="1" applyBorder="1" applyAlignment="1">
      <alignment horizontal="left" vertical="center"/>
    </xf>
    <xf numFmtId="166" fontId="4" fillId="0" borderId="4" xfId="3" applyNumberFormat="1" applyFont="1" applyBorder="1" applyAlignment="1">
      <alignment wrapText="1"/>
    </xf>
    <xf numFmtId="166" fontId="4" fillId="0" borderId="4" xfId="5" applyNumberFormat="1" applyFont="1" applyBorder="1" applyAlignment="1">
      <alignment wrapText="1"/>
    </xf>
    <xf numFmtId="166" fontId="4" fillId="0" borderId="4" xfId="0" applyNumberFormat="1" applyFont="1" applyBorder="1" applyAlignment="1">
      <alignment horizontal="right" wrapText="1"/>
    </xf>
    <xf numFmtId="3" fontId="4" fillId="0" borderId="4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7" fontId="13" fillId="0" borderId="1" xfId="1" applyNumberFormat="1" applyFont="1" applyBorder="1"/>
    <xf numFmtId="167" fontId="7" fillId="0" borderId="1" xfId="1" applyNumberFormat="1" applyFont="1" applyFill="1" applyBorder="1" applyAlignment="1">
      <alignment wrapText="1"/>
    </xf>
    <xf numFmtId="167" fontId="3" fillId="2" borderId="1" xfId="1" applyNumberFormat="1" applyFont="1" applyFill="1" applyBorder="1" applyAlignment="1"/>
    <xf numFmtId="167" fontId="0" fillId="0" borderId="0" xfId="0" applyNumberFormat="1"/>
    <xf numFmtId="0" fontId="15" fillId="2" borderId="1" xfId="0" applyFont="1" applyFill="1" applyBorder="1"/>
    <xf numFmtId="167" fontId="7" fillId="0" borderId="1" xfId="1" applyNumberFormat="1" applyFont="1" applyBorder="1"/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/>
    <xf numFmtId="165" fontId="3" fillId="0" borderId="1" xfId="1" applyFont="1" applyBorder="1" applyAlignment="1"/>
    <xf numFmtId="167" fontId="3" fillId="0" borderId="1" xfId="1" applyNumberFormat="1" applyFont="1" applyBorder="1" applyAlignment="1"/>
    <xf numFmtId="165" fontId="2" fillId="0" borderId="1" xfId="1" applyFont="1" applyBorder="1" applyAlignment="1"/>
    <xf numFmtId="167" fontId="3" fillId="2" borderId="1" xfId="1" applyNumberFormat="1" applyFont="1" applyFill="1" applyBorder="1"/>
    <xf numFmtId="165" fontId="3" fillId="2" borderId="1" xfId="1" applyFont="1" applyFill="1" applyBorder="1"/>
    <xf numFmtId="167" fontId="2" fillId="0" borderId="1" xfId="1" applyNumberFormat="1" applyFont="1" applyBorder="1"/>
    <xf numFmtId="0" fontId="16" fillId="0" borderId="0" xfId="0" applyFont="1"/>
    <xf numFmtId="165" fontId="16" fillId="0" borderId="0" xfId="1" applyFont="1"/>
    <xf numFmtId="167" fontId="3" fillId="0" borderId="1" xfId="1" applyNumberFormat="1" applyFont="1" applyBorder="1"/>
    <xf numFmtId="0" fontId="18" fillId="2" borderId="1" xfId="0" applyFont="1" applyFill="1" applyBorder="1" applyAlignment="1">
      <alignment wrapText="1"/>
    </xf>
    <xf numFmtId="0" fontId="19" fillId="0" borderId="1" xfId="0" applyFont="1" applyBorder="1" applyAlignment="1">
      <alignment wrapText="1"/>
    </xf>
    <xf numFmtId="165" fontId="3" fillId="0" borderId="1" xfId="1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12" fillId="0" borderId="0" xfId="0" applyFont="1"/>
    <xf numFmtId="0" fontId="21" fillId="0" borderId="0" xfId="0" applyFont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right" vertical="center"/>
    </xf>
    <xf numFmtId="165" fontId="3" fillId="0" borderId="1" xfId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65" fontId="13" fillId="0" borderId="1" xfId="1" quotePrefix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1" applyFont="1" applyFill="1" applyBorder="1" applyAlignment="1">
      <alignment horizontal="right" vertical="center"/>
    </xf>
    <xf numFmtId="165" fontId="13" fillId="0" borderId="1" xfId="1" applyFont="1" applyFill="1" applyBorder="1" applyAlignment="1">
      <alignment horizontal="right" vertical="center" wrapText="1"/>
    </xf>
    <xf numFmtId="165" fontId="14" fillId="0" borderId="1" xfId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28" fillId="0" borderId="0" xfId="0" applyFont="1"/>
    <xf numFmtId="167" fontId="28" fillId="0" borderId="0" xfId="1" applyNumberFormat="1" applyFont="1" applyFill="1" applyBorder="1"/>
    <xf numFmtId="167" fontId="28" fillId="3" borderId="0" xfId="1" applyNumberFormat="1" applyFont="1" applyFill="1" applyBorder="1"/>
    <xf numFmtId="0" fontId="28" fillId="3" borderId="0" xfId="0" applyFont="1" applyFill="1"/>
    <xf numFmtId="0" fontId="28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/>
    <xf numFmtId="167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167" fontId="2" fillId="4" borderId="19" xfId="1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vertical="center"/>
    </xf>
    <xf numFmtId="9" fontId="3" fillId="3" borderId="1" xfId="7" applyFont="1" applyFill="1" applyBorder="1" applyAlignment="1">
      <alignment horizontal="right" vertical="center"/>
    </xf>
    <xf numFmtId="169" fontId="3" fillId="3" borderId="1" xfId="1" applyNumberFormat="1" applyFont="1" applyFill="1" applyBorder="1" applyAlignment="1">
      <alignment vertical="center"/>
    </xf>
    <xf numFmtId="9" fontId="3" fillId="0" borderId="1" xfId="7" applyFont="1" applyFill="1" applyBorder="1" applyAlignment="1">
      <alignment horizontal="right" vertical="center"/>
    </xf>
    <xf numFmtId="169" fontId="3" fillId="4" borderId="1" xfId="1" applyNumberFormat="1" applyFont="1" applyFill="1" applyBorder="1" applyAlignment="1">
      <alignment vertical="center"/>
    </xf>
    <xf numFmtId="169" fontId="3" fillId="4" borderId="0" xfId="1" applyNumberFormat="1" applyFont="1" applyFill="1" applyBorder="1" applyAlignment="1">
      <alignment vertical="center"/>
    </xf>
    <xf numFmtId="0" fontId="3" fillId="0" borderId="0" xfId="0" applyFont="1"/>
    <xf numFmtId="169" fontId="3" fillId="0" borderId="1" xfId="1" applyNumberFormat="1" applyFont="1" applyFill="1" applyBorder="1" applyAlignment="1">
      <alignment vertical="center" wrapText="1"/>
    </xf>
    <xf numFmtId="169" fontId="3" fillId="3" borderId="1" xfId="1" applyNumberFormat="1" applyFont="1" applyFill="1" applyBorder="1" applyAlignment="1">
      <alignment vertical="center" wrapText="1"/>
    </xf>
    <xf numFmtId="169" fontId="3" fillId="0" borderId="1" xfId="1" quotePrefix="1" applyNumberFormat="1" applyFont="1" applyFill="1" applyBorder="1" applyAlignment="1">
      <alignment vertical="center"/>
    </xf>
    <xf numFmtId="0" fontId="3" fillId="6" borderId="0" xfId="0" applyFont="1" applyFill="1"/>
    <xf numFmtId="0" fontId="3" fillId="7" borderId="0" xfId="0" applyFont="1" applyFill="1"/>
    <xf numFmtId="169" fontId="3" fillId="0" borderId="1" xfId="1" applyNumberFormat="1" applyFont="1" applyFill="1" applyBorder="1" applyAlignment="1">
      <alignment horizontal="right" vertical="center" wrapText="1"/>
    </xf>
    <xf numFmtId="0" fontId="3" fillId="0" borderId="15" xfId="0" applyFont="1" applyBorder="1"/>
    <xf numFmtId="0" fontId="3" fillId="0" borderId="1" xfId="0" applyFont="1" applyBorder="1"/>
    <xf numFmtId="167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5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167" fontId="3" fillId="0" borderId="1" xfId="1" applyNumberFormat="1" applyFont="1" applyFill="1" applyBorder="1"/>
    <xf numFmtId="167" fontId="3" fillId="3" borderId="1" xfId="1" applyNumberFormat="1" applyFont="1" applyFill="1" applyBorder="1"/>
    <xf numFmtId="165" fontId="3" fillId="3" borderId="1" xfId="0" applyNumberFormat="1" applyFont="1" applyFill="1" applyBorder="1"/>
    <xf numFmtId="165" fontId="3" fillId="0" borderId="1" xfId="0" applyNumberFormat="1" applyFont="1" applyBorder="1"/>
    <xf numFmtId="167" fontId="3" fillId="0" borderId="0" xfId="1" applyNumberFormat="1" applyFont="1"/>
    <xf numFmtId="167" fontId="3" fillId="0" borderId="0" xfId="1" applyNumberFormat="1" applyFont="1" applyFill="1" applyBorder="1"/>
    <xf numFmtId="167" fontId="3" fillId="3" borderId="0" xfId="1" applyNumberFormat="1" applyFont="1" applyFill="1" applyBorder="1"/>
    <xf numFmtId="0" fontId="3" fillId="3" borderId="0" xfId="0" applyFont="1" applyFill="1"/>
    <xf numFmtId="0" fontId="3" fillId="4" borderId="1" xfId="0" applyFont="1" applyFill="1" applyBorder="1"/>
    <xf numFmtId="0" fontId="3" fillId="4" borderId="0" xfId="0" applyFont="1" applyFill="1"/>
    <xf numFmtId="0" fontId="3" fillId="0" borderId="20" xfId="0" applyFont="1" applyBorder="1"/>
    <xf numFmtId="168" fontId="3" fillId="0" borderId="0" xfId="1" applyNumberFormat="1" applyFont="1" applyFill="1"/>
    <xf numFmtId="165" fontId="3" fillId="0" borderId="0" xfId="1" applyFont="1" applyFill="1"/>
    <xf numFmtId="165" fontId="3" fillId="0" borderId="0" xfId="1" applyFont="1" applyFill="1" applyBorder="1"/>
    <xf numFmtId="3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/>
    <xf numFmtId="0" fontId="3" fillId="0" borderId="1" xfId="8" applyFont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3" fontId="3" fillId="0" borderId="1" xfId="8" applyNumberFormat="1" applyFont="1" applyBorder="1" applyAlignment="1">
      <alignment vertical="center"/>
    </xf>
    <xf numFmtId="170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/>
    <xf numFmtId="171" fontId="3" fillId="0" borderId="0" xfId="0" applyNumberFormat="1" applyFont="1"/>
    <xf numFmtId="0" fontId="3" fillId="0" borderId="1" xfId="0" applyFont="1" applyBorder="1" applyAlignment="1">
      <alignment vertical="center" wrapText="1"/>
    </xf>
    <xf numFmtId="168" fontId="3" fillId="0" borderId="1" xfId="1" applyNumberFormat="1" applyFont="1" applyFill="1" applyBorder="1" applyAlignment="1">
      <alignment vertical="center" wrapText="1"/>
    </xf>
    <xf numFmtId="165" fontId="3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7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173" fontId="3" fillId="0" borderId="1" xfId="1" quotePrefix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 wrapText="1"/>
    </xf>
    <xf numFmtId="173" fontId="3" fillId="0" borderId="1" xfId="1" quotePrefix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174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9" fontId="3" fillId="0" borderId="1" xfId="6" applyNumberFormat="1" applyFont="1" applyFill="1" applyBorder="1" applyAlignment="1">
      <alignment horizontal="right" vertical="center"/>
    </xf>
    <xf numFmtId="164" fontId="3" fillId="0" borderId="1" xfId="6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75" fontId="3" fillId="0" borderId="1" xfId="1" applyNumberFormat="1" applyFont="1" applyFill="1" applyBorder="1" applyAlignment="1">
      <alignment vertical="center" wrapText="1"/>
    </xf>
    <xf numFmtId="175" fontId="3" fillId="0" borderId="1" xfId="1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7" fontId="3" fillId="0" borderId="1" xfId="9" applyNumberFormat="1" applyFont="1" applyFill="1" applyBorder="1" applyAlignment="1">
      <alignment vertical="center"/>
    </xf>
    <xf numFmtId="167" fontId="3" fillId="0" borderId="1" xfId="9" applyNumberFormat="1" applyFont="1" applyFill="1" applyBorder="1" applyAlignment="1">
      <alignment vertical="center" wrapText="1"/>
    </xf>
    <xf numFmtId="174" fontId="3" fillId="0" borderId="1" xfId="0" applyNumberFormat="1" applyFont="1" applyBorder="1" applyAlignment="1">
      <alignment vertical="center" wrapText="1"/>
    </xf>
    <xf numFmtId="167" fontId="3" fillId="0" borderId="1" xfId="9" applyNumberFormat="1" applyFont="1" applyFill="1" applyBorder="1" applyAlignment="1">
      <alignment horizontal="right" vertical="center"/>
    </xf>
    <xf numFmtId="167" fontId="3" fillId="0" borderId="1" xfId="9" applyNumberFormat="1" applyFont="1" applyFill="1" applyBorder="1" applyAlignment="1">
      <alignment horizontal="right" vertical="center" wrapText="1"/>
    </xf>
    <xf numFmtId="174" fontId="3" fillId="0" borderId="1" xfId="0" applyNumberFormat="1" applyFont="1" applyBorder="1" applyAlignment="1">
      <alignment horizontal="right" vertical="center" wrapText="1"/>
    </xf>
    <xf numFmtId="177" fontId="3" fillId="0" borderId="1" xfId="1" applyNumberFormat="1" applyFont="1" applyFill="1" applyBorder="1" applyAlignment="1">
      <alignment vertical="center" wrapText="1"/>
    </xf>
    <xf numFmtId="178" fontId="3" fillId="0" borderId="1" xfId="1" applyNumberFormat="1" applyFont="1" applyFill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right" vertical="center" wrapText="1"/>
    </xf>
    <xf numFmtId="178" fontId="3" fillId="0" borderId="1" xfId="1" applyNumberFormat="1" applyFont="1" applyFill="1" applyBorder="1" applyAlignment="1">
      <alignment horizontal="right" vertical="center" wrapText="1"/>
    </xf>
    <xf numFmtId="176" fontId="3" fillId="0" borderId="1" xfId="9" applyFont="1" applyFill="1" applyBorder="1" applyAlignment="1">
      <alignment vertical="center"/>
    </xf>
    <xf numFmtId="176" fontId="3" fillId="0" borderId="1" xfId="9" applyFont="1" applyFill="1" applyBorder="1" applyAlignment="1">
      <alignment horizontal="right" vertical="center"/>
    </xf>
    <xf numFmtId="167" fontId="3" fillId="0" borderId="1" xfId="10" applyNumberFormat="1" applyFont="1" applyFill="1" applyBorder="1" applyAlignment="1">
      <alignment vertical="center" wrapText="1"/>
    </xf>
    <xf numFmtId="167" fontId="3" fillId="0" borderId="1" xfId="1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vertical="center" wrapText="1"/>
    </xf>
    <xf numFmtId="179" fontId="3" fillId="0" borderId="1" xfId="0" applyNumberFormat="1" applyFont="1" applyBorder="1" applyAlignment="1">
      <alignment horizontal="right" vertical="center" wrapText="1"/>
    </xf>
    <xf numFmtId="167" fontId="3" fillId="0" borderId="0" xfId="1" applyNumberFormat="1" applyFont="1" applyFill="1" applyBorder="1" applyAlignment="1"/>
    <xf numFmtId="167" fontId="3" fillId="0" borderId="1" xfId="1" applyNumberFormat="1" applyFont="1" applyFill="1" applyBorder="1" applyAlignment="1"/>
    <xf numFmtId="168" fontId="3" fillId="0" borderId="1" xfId="1" applyNumberFormat="1" applyFont="1" applyFill="1" applyBorder="1" applyAlignment="1"/>
    <xf numFmtId="165" fontId="3" fillId="0" borderId="1" xfId="1" applyFont="1" applyFill="1" applyBorder="1" applyAlignment="1"/>
    <xf numFmtId="0" fontId="3" fillId="0" borderId="1" xfId="0" applyFont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/>
    <xf numFmtId="0" fontId="3" fillId="0" borderId="0" xfId="0" applyFont="1" applyAlignment="1">
      <alignment horizontal="right"/>
    </xf>
    <xf numFmtId="165" fontId="3" fillId="0" borderId="20" xfId="1" applyFont="1" applyFill="1" applyBorder="1"/>
    <xf numFmtId="0" fontId="33" fillId="0" borderId="0" xfId="0" applyFont="1"/>
    <xf numFmtId="165" fontId="33" fillId="0" borderId="0" xfId="1" applyFont="1"/>
    <xf numFmtId="0" fontId="34" fillId="0" borderId="0" xfId="0" applyFont="1"/>
    <xf numFmtId="0" fontId="23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9" fontId="0" fillId="0" borderId="0" xfId="7" applyFont="1"/>
    <xf numFmtId="0" fontId="17" fillId="0" borderId="1" xfId="0" applyFont="1" applyBorder="1"/>
    <xf numFmtId="0" fontId="17" fillId="0" borderId="1" xfId="0" applyFont="1" applyBorder="1" applyAlignment="1">
      <alignment horizontal="center" wrapText="1"/>
    </xf>
    <xf numFmtId="0" fontId="36" fillId="0" borderId="1" xfId="0" applyFont="1" applyBorder="1"/>
    <xf numFmtId="165" fontId="36" fillId="0" borderId="1" xfId="1" applyFont="1" applyBorder="1"/>
    <xf numFmtId="167" fontId="36" fillId="0" borderId="1" xfId="0" applyNumberFormat="1" applyFont="1" applyBorder="1"/>
    <xf numFmtId="0" fontId="37" fillId="0" borderId="0" xfId="0" applyFont="1"/>
    <xf numFmtId="0" fontId="2" fillId="0" borderId="5" xfId="0" applyFont="1" applyBorder="1" applyAlignment="1">
      <alignment horizontal="left"/>
    </xf>
    <xf numFmtId="167" fontId="2" fillId="0" borderId="6" xfId="1" applyNumberFormat="1" applyFont="1" applyFill="1" applyBorder="1" applyAlignment="1">
      <alignment horizontal="left"/>
    </xf>
    <xf numFmtId="166" fontId="7" fillId="0" borderId="6" xfId="0" applyNumberFormat="1" applyFont="1" applyBorder="1" applyAlignment="1">
      <alignment wrapText="1"/>
    </xf>
    <xf numFmtId="166" fontId="7" fillId="0" borderId="7" xfId="0" applyNumberFormat="1" applyFont="1" applyBorder="1" applyAlignment="1">
      <alignment wrapText="1"/>
    </xf>
    <xf numFmtId="0" fontId="2" fillId="0" borderId="8" xfId="0" applyFont="1" applyBorder="1" applyAlignment="1">
      <alignment horizontal="left"/>
    </xf>
    <xf numFmtId="167" fontId="2" fillId="0" borderId="9" xfId="1" applyNumberFormat="1" applyFont="1" applyFill="1" applyBorder="1" applyAlignment="1">
      <alignment horizontal="left"/>
    </xf>
    <xf numFmtId="166" fontId="7" fillId="0" borderId="9" xfId="0" applyNumberFormat="1" applyFont="1" applyBorder="1" applyAlignment="1">
      <alignment wrapText="1"/>
    </xf>
    <xf numFmtId="166" fontId="7" fillId="0" borderId="10" xfId="0" applyNumberFormat="1" applyFont="1" applyBorder="1" applyAlignment="1">
      <alignment wrapText="1"/>
    </xf>
    <xf numFmtId="0" fontId="3" fillId="0" borderId="8" xfId="0" applyFont="1" applyBorder="1" applyAlignment="1">
      <alignment horizontal="left"/>
    </xf>
    <xf numFmtId="166" fontId="13" fillId="0" borderId="9" xfId="0" applyNumberFormat="1" applyFont="1" applyBorder="1" applyAlignment="1">
      <alignment wrapText="1"/>
    </xf>
    <xf numFmtId="166" fontId="13" fillId="0" borderId="10" xfId="0" applyNumberFormat="1" applyFont="1" applyBorder="1" applyAlignment="1">
      <alignment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167" fontId="3" fillId="0" borderId="9" xfId="1" applyNumberFormat="1" applyFont="1" applyFill="1" applyBorder="1" applyAlignment="1">
      <alignment horizontal="left"/>
    </xf>
    <xf numFmtId="2" fontId="21" fillId="0" borderId="0" xfId="2" applyNumberFormat="1" applyFont="1" applyAlignment="1">
      <alignment horizontal="center" vertical="center"/>
    </xf>
    <xf numFmtId="2" fontId="28" fillId="0" borderId="0" xfId="2" applyNumberFormat="1" applyFont="1" applyAlignment="1">
      <alignment horizontal="center" vertical="center"/>
    </xf>
    <xf numFmtId="0" fontId="28" fillId="0" borderId="0" xfId="2" applyFont="1"/>
    <xf numFmtId="0" fontId="38" fillId="0" borderId="0" xfId="0" applyFont="1"/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33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7" fontId="2" fillId="0" borderId="16" xfId="1" applyNumberFormat="1" applyFont="1" applyBorder="1" applyAlignment="1">
      <alignment horizontal="center"/>
    </xf>
    <xf numFmtId="167" fontId="2" fillId="0" borderId="17" xfId="1" applyNumberFormat="1" applyFont="1" applyBorder="1" applyAlignment="1">
      <alignment horizontal="center"/>
    </xf>
    <xf numFmtId="0" fontId="17" fillId="2" borderId="16" xfId="0" applyFont="1" applyFill="1" applyBorder="1" applyAlignment="1">
      <alignment horizontal="center" wrapText="1"/>
    </xf>
    <xf numFmtId="0" fontId="17" fillId="2" borderId="17" xfId="0" applyFont="1" applyFill="1" applyBorder="1" applyAlignment="1">
      <alignment horizontal="center" wrapText="1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167" fontId="2" fillId="0" borderId="16" xfId="1" applyNumberFormat="1" applyFont="1" applyBorder="1" applyAlignment="1">
      <alignment horizontal="center" wrapText="1"/>
    </xf>
    <xf numFmtId="167" fontId="2" fillId="0" borderId="17" xfId="1" applyNumberFormat="1" applyFont="1" applyBorder="1" applyAlignment="1">
      <alignment horizontal="center" wrapText="1"/>
    </xf>
    <xf numFmtId="167" fontId="2" fillId="0" borderId="16" xfId="1" applyNumberFormat="1" applyFont="1" applyBorder="1" applyAlignment="1">
      <alignment horizontal="center" vertical="center" wrapText="1"/>
    </xf>
    <xf numFmtId="167" fontId="2" fillId="0" borderId="17" xfId="1" applyNumberFormat="1" applyFont="1" applyBorder="1" applyAlignment="1">
      <alignment horizontal="center" vertical="center" wrapText="1"/>
    </xf>
    <xf numFmtId="167" fontId="2" fillId="0" borderId="14" xfId="1" applyNumberFormat="1" applyFont="1" applyBorder="1" applyAlignment="1">
      <alignment horizontal="center"/>
    </xf>
    <xf numFmtId="167" fontId="2" fillId="0" borderId="15" xfId="1" applyNumberFormat="1" applyFont="1" applyBorder="1" applyAlignment="1">
      <alignment horizontal="center"/>
    </xf>
    <xf numFmtId="167" fontId="2" fillId="0" borderId="14" xfId="1" applyNumberFormat="1" applyFont="1" applyBorder="1" applyAlignment="1">
      <alignment horizontal="center" vertical="center" wrapText="1"/>
    </xf>
    <xf numFmtId="167" fontId="2" fillId="0" borderId="15" xfId="1" applyNumberFormat="1" applyFont="1" applyBorder="1" applyAlignment="1">
      <alignment horizontal="center" vertical="center" wrapText="1"/>
    </xf>
    <xf numFmtId="167" fontId="7" fillId="0" borderId="16" xfId="1" applyNumberFormat="1" applyFont="1" applyBorder="1" applyAlignment="1">
      <alignment horizontal="center"/>
    </xf>
    <xf numFmtId="167" fontId="7" fillId="0" borderId="17" xfId="1" applyNumberFormat="1" applyFont="1" applyBorder="1" applyAlignment="1">
      <alignment horizontal="center"/>
    </xf>
    <xf numFmtId="165" fontId="2" fillId="0" borderId="16" xfId="1" applyFont="1" applyBorder="1" applyAlignment="1">
      <alignment horizontal="center" vertical="center" wrapText="1"/>
    </xf>
    <xf numFmtId="165" fontId="2" fillId="0" borderId="17" xfId="1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7" fontId="28" fillId="0" borderId="0" xfId="1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67" fontId="3" fillId="0" borderId="18" xfId="1" applyNumberFormat="1" applyFont="1" applyFill="1" applyBorder="1" applyAlignment="1">
      <alignment horizontal="center" vertical="center"/>
    </xf>
    <xf numFmtId="168" fontId="2" fillId="0" borderId="16" xfId="1" applyNumberFormat="1" applyFont="1" applyFill="1" applyBorder="1" applyAlignment="1">
      <alignment horizontal="center" vertical="center" wrapText="1"/>
    </xf>
    <xf numFmtId="168" fontId="2" fillId="0" borderId="17" xfId="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</cellXfs>
  <cellStyles count="11">
    <cellStyle name="Comma" xfId="1" builtinId="3"/>
    <cellStyle name="Comma [0]" xfId="6" builtinId="6"/>
    <cellStyle name="Comma 2 2" xfId="10" xr:uid="{141B29AA-D5EA-4EA1-8903-CA38FC3DA9C9}"/>
    <cellStyle name="Comma 3" xfId="9" xr:uid="{D423580D-C44C-4905-B18F-BAA6D77F641C}"/>
    <cellStyle name="Comma 6 2" xfId="4" xr:uid="{7A0B26F5-BCDC-4DB2-BB15-18FB90FB0E59}"/>
    <cellStyle name="Normal" xfId="0" builtinId="0"/>
    <cellStyle name="Normal 5" xfId="2" xr:uid="{29EEF092-DC4B-4186-9EAC-DE528349271A}"/>
    <cellStyle name="Normal_Học sinh " xfId="5" xr:uid="{5FA4D83C-2CED-49EC-B34A-82CF4256596F}"/>
    <cellStyle name="Normal_Lớp HCM Lệch 23 h lại 33" xfId="3" xr:uid="{03E6A93A-B88D-4C50-A4D1-20F48530512C}"/>
    <cellStyle name="Normal_Sheet1" xfId="8" xr:uid="{081BB322-5A94-412F-9B43-36FDC51C809E}"/>
    <cellStyle name="Percent" xfId="7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microsoft.com/office/2017/10/relationships/person" Target="persons/perso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272415</xdr:colOff>
      <xdr:row>10</xdr:row>
      <xdr:rowOff>128905</xdr:rowOff>
    </xdr:from>
    <xdr:to>
      <xdr:col>3</xdr:col>
      <xdr:colOff>187960</xdr:colOff>
      <xdr:row>10</xdr:row>
      <xdr:rowOff>128905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E0F79F-7630-BC37-ADBF-2CA1E08B36FC}"/>
            </a:ext>
          </a:extLst>
        </xdr:cNvPr>
        <xdr:cNvCxnSpPr>
          <a:cxnSpLocks noChangeShapeType="1"/>
        </xdr:cNvCxnSpPr>
      </xdr:nvCxnSpPr>
      <xdr:spPr bwMode="auto">
        <a:xfrm>
          <a:off x="1710690" y="995680"/>
          <a:ext cx="782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933450</xdr:colOff>
      <xdr:row>0</xdr:row>
      <xdr:rowOff>295275</xdr:rowOff>
    </xdr:from>
    <xdr:to>
      <xdr:col>1</xdr:col>
      <xdr:colOff>419100</xdr:colOff>
      <xdr:row>0</xdr:row>
      <xdr:rowOff>295275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23270C6-B507-B9AD-0111-05D72D646670}"/>
            </a:ext>
          </a:extLst>
        </xdr:cNvPr>
        <xdr:cNvCxnSpPr/>
      </xdr:nvCxnSpPr>
      <xdr:spPr>
        <a:xfrm>
          <a:off x="933450" y="295275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Dung%20Quat/Goi3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SERVER/PROJECT/PROP/DA0630/INQ'Y/STEEL/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5.2/c/Program%20Files/Uninstall%20Information/My%20Documents/Mr.%20Juico/BOM/Fire%20Alarm/cablesch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EN2/C/WINDOWS/TEMP/3533/99Q/99Q3657/99Q3299(REV.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Congviec/T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SUONG/suong/HUONG/KKTHUE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dongt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Cong%20trinh/Son%20La/Du%20toan/Congviec/Ta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5/c/FILAMVIE/FILECHE/FILECH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3/C%20MAY%203/Mr-Duong/Nghiem%20thu/Lo%2056/Dien-%20Nth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KIENTRUC-2003/DIEN_RESORT/NEW/SS/ngoc/SS&amp;BCASD/LCT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b/c/My%20Documents/AnhKH479/Khoan%20cong%20truong%20Tan%20D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ai/c/Canhan/nam-1.5/DT_Khu%20VII/SO_RIENG_C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Toan%20bo%20may%20cu/Nhuong/SBHa/29-3/Trang/TRANG_1/LUU/CAITAOdal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i%20hien/d/TTCP-L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May1/KIEN/QL32/DT3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5/c/LUU-TR~1/TAMPTN/NHUA/COLYBTNC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nhninh/thuy/Thuan/Documents%20and%20Settings/HOCSINH/Desktop/DN2%20price%20Schedule%20200202%20Transelectri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Le%20hoang%20ha/du%20toan/HUONG/QL21/dtTKKT-98-1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uan/c/CAM2/MAU/TKKT/Tongk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BANLA/giaidoan1/DT500/CAPITAL/220nb-th/CAPITAL/220DTXL/PLQN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EN2/C/DOCUMENT/DAUTHAU/Dungquat/GOI3/DUNGQUAT-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SREPOK/phong%20nen/DT-THL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TDT/K/110KV/DN-TBIN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THUYF/ql38/tkkt-ql38-1-g-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BANLA/giaidoan1/phong%20nen/DT-THL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3/c%20may%203/Dung%20Quat/Goi3/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Kien/c/KIEN%20MOI/dtoan%20cau%20tham%20khao/CaudanphiaSTra2-TDinh-giamo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P2_1/c/Chau/CHAU1/DMUC99/DDAY/TKKT/Dd22/Dkh-dl/quangph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BANLA/giaidoan1/BAOCAO/DOCUMENT/DAUTHAU/Dungquat/GOI3/DUNGQUAT-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Pc1/d/KETOAN/Ke%20toan%202001/Tong%20hop/Kt%2005%20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KIENTRUC-2003/DIEN_RESORT/NEW/SS/ngoc/SS&amp;BCASD/BKTHC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:/NGOC%20THAI/My%20Documents/Vo%20Duy%20Linh/My%20Documents/Mor%202001/WINDOWS/TEMP/windows/TEMP/MSR%20Dec'00%20-%20DNSO%20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Server/data/Ke%20toan/NAM2004-2005/DOCUME~1/Hieu/LOCALS~1/Temp/ASD2.0/Ctasd/CTGO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EN2/C/WINDOWS/TEMP/3533/99Q/99Q3657/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Dm_dakyenB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nhninh/thuy/Thuan/NHACCAM/LG%20TKK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v_1/d/Thu-vien%20W,E/DU%20TOAN/DA%20NANG/Ngu%20Hanh%20Son/Khu%20DT%20Nam%20Cau%20NV%20Troi%206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5/c/LUU-TR~1/TAMPTN/NHUA/TKBTNC15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Ban%20quang%20ngai/d/Luu_Tru/Ltb_ktkh/DZ220KV_Dau_Noi_sau_tram_500kV_Ha_Tinh/Gia_tha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5/d/THUYF/BACGIANG/lxa-CX/dt-CX-G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N:/MGT-DRT/MGT-IMPR/MGT-SC@/DA0463/QTN-INSN/WILLICH/INSU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DANG%20LAMTHANG%205-2004/Tra/QuangBinh/LAM/Du_Thau/Nam%20Trung%20_%20Bo/CT_DZ22_BaTo_QuangNgai/CT_LDPP_Phuong-HoaHai(QN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Vinhptt/dutoan/DUTOAN/Qlo15A/TKKT_15Alan1-d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2/d/Quoc%20Gui/DO-HUONG/GT-BO/TKTC10-8/phong%20nen/DT-THL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DANG%20LAMTHANG%205-2004/Tra/QuangBinh/CHUONG/DZ20/QUANGNAM/tabhing/Dutoan_tabhi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CTDUTOAN/CTDT/DMUC124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Du/dmuc/Easup_Dacyen/QUY/DINH_MUC/DAKYEN/DAK_YDU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QUY/DINH_MUC/AYUNHA/DG_AYU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N:/MGT-DRT/MGT-IMPR/MGT-SC@/BA0397/INSULT'N/INS/ASK/PIPE-03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:/HMTRang/File2000/SalariesT.I-05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TDT/CHINH/Cong%20trinh%20NMTD%20Se%20San%203/Du%20toan/Cua%20nhan%20nuoc/COPY%20DIA%20A%20CUA%20CHINH/QHuy/KT-KH/DTSESAN3%20d&#249;%20tha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nhninh/thuy/Thuan/Documents%20and%20Settings/HOCSINH/Desktop/thuvien/ThietKe/phongmy/Dinh%20m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7/d/PHUC/SUBSTATIONS/Vi%20Thanh-Can%20Th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L%20S/BacNga_LS%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3/driver%20d/Ha/mau_nongth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3/driver%20d/Ha/LAMDONG/DALATdd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My%20Documents/BTEXCEL/NKSOCA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ai/c/TRUNGSON/CAU/THMINH/DANONG/sua/TinhmoH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/cm2/CONG-TY/DA-NANG/Ancu-PM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ien/hien%201/MHOAN/500DQ-DN/fan2/CAPITAL/220DTXL/PLQN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9/c/PH99/BACNAM/BVTCMOI/dutoan/500-507/PHUTRO5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so3/d/PH99/BACNAM/TKKT/DTOAN/dtk48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so3/d/HAIPHONG/TRUSO/CHINHLY/CTCLCH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MINH/DU%20TOAN/G2/DT-th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Kehoach2/c/thao/Namdinh/Yen%20Dinh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KIENTRUC-2003/DIEN_RESORT/NEW/SS/CAU%20HOANG/Q.THANH/N%20T%20K%20N/C.TRINH%20DANG%20THI%20CONG/SONG%20NGA/KLATEN/SOIL/RECOMAND/PILEESTI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Kehoach2/c/thao/Nghean/benthu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EN2/C/WINDOWS/TEMP/3533/96Q/96q2588/PAN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May1/KIEN/QL32/DT-T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nhninh/thuy/Thuan/Documents%20and%20Settings/HOCSINH/Desktop/thuvien/ThietKe/phongmy/Data/CUONG/a/DTHaiThu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QToan%208%20TBA%20Dong%20D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L%20S/BanTang_L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4/c/KEHOACH/Cong%20trinh/Duong%20HCM/XePangHieng/DTSBHI.TK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3/c/KE%20HOACH/Cong%20trinh/PHUTHUY&amp;TRAUQUY/Chau%20Quy%20CT525/DT%20CT%2052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QUY/Q_TOAN/CONGTY/Q22002/DG_CPH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1/d/adb/Dutoan/TBA/DT_tb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Dutoan/Danang/Cau%20Thuan%20Phuoc/TKKT/Caudan/PhiaT.Phuoc/thi%20cong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Kehoach2/c/thao/Namdinh/tranla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Loan/THINKPAD/SHARE/THINKPAD/ME%20KONG/MEKONG-%20can%20doi%20so%20phat%20sinh%2098-99-00-Hong-Loa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My%20Documents/DG66-67/DUTOAN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6/c/CANHAN/Dung/Du%20toan/KT-docgang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v_1/d/D-Thiet-Ke%20CT/Da%20Nang/HOA%20PHAT%203/HIEU%20CHINH/DT%20Khu%20TDC%20Hoa%20Phat%203%20H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luu%20c/TAN%20CHE%20NGUOC/DAMNENNGUO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:/NGOC%20THAI/My%20Documents/Vo%20Duy%20Linh/My%20Documents/MSR%20Feb'01%20-%20Central%20&amp;%20No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i%20hien/d/Tung/Dang-lam/Qtrung-Caicui/TKKT/Khoiluong_TKKT(new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inhnt/d/Thinh/Dauthau/Goi%2007-%20Sonla/Breakdow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BTEXCEL/KT01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:/NGOC%20THAI/My%20Documents/Vo%20Duy%20Linh/My%20Documents/Mor%202001/WINDOWS/TEMP/MSR%20Dec'00%20-%20DNS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/cm2/CONG-TY/1%20CS%20ctiet%20Kcau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My%20Documents/BTEXCEL/luong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microsoft.com/office/2019/04/relationships/externalLinkLongPath" Target="/E:/Users/mac/Downloads/file:/May1/dulieu%20(d)/DANG%20LAMTHANG%205-2004/Tra/QuangBinh/LAM/Du_Thau/Nam%20Trung%20_%20Bo/CT_DZ22_BaTo_QuangNgai/Nam%20Trung%20_%20Bo/Quang%20_%20Nam/DNam_DNgoc/dt_DienNam_DienNgoc_GD2.xls?63D11689" TargetMode="External"/><Relationship Id="rId1" Type="http://schemas.openxmlformats.org/officeDocument/2006/relationships/externalLinkPath" Target="file:///\\63D11689\dt_DienNam_DienNgoc_GD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KIENTRUC-2003/DIEN_RESORT/NEW/SS/Bang%20du%20toan%20theo%20kl%20HSMT%20APT%20(%20cofico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Dung%20Quat/Goi3/PNT-P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DUTOAN/DINHMUC/DA_NANG/DM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Hanh/My%20Documents/CONG%20THANH/BCTC-16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ien/hien%201/N&#168;m%202002/DA-GL/Chem-NDo/Chem-ND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Dung%20Quat/Nhom%20GC/New%20Folder/My%20Documents/3533/96Q/96q2588/PA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WINDOWS/TEMP/IBASE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Kehoach2/c/thao/Nghean/Thai%20Hoa%2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5/d/THUYF/QL21/dtTKKT-98-10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l_dnang/ky_thuat/TRONG/BCNCKT/XDCB_9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v_1/d/H.Lam/ThietKe/HoSo-ThietKe/DaNang/TraiChanNuoi-NhonSon(HoaNhon)/LamMoi/DuToan(LamMoi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IEN2/C/CS3408/Standard/RP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unzipped/SOKT-Q3CT/SOKT-Q3C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LUU-TR~1/TAMPTN/TUTEN-~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Pc1/d/KETOAN/New%20Folder/New%20V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User/c/Ke_hoach%20May1/C_TRINH/DUONG_H_C_M/DT%20HCM/CAU287~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TIM/XN1.5/dchat1%2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C:/TDT/DGSS3/BXD-thamdinh/chinhthuc/CHTINH/DOCUMENT/DAUTHAU/Dungquat/GOI3/DUNGQUAT-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1/DULIEU%20(D)/Hien/bao%20cao%20thue/Hoang/Du%20lieu%202005/Nghiem%20thu%20voi%20A/TAILIEUCUAYEM/THANHTOAN/NAM2001/SONGHINH/DOAN/THUAN/BENX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g/c/CONRONG/ACCOUNT/pc6-9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A:/luu%20c/TAN%20CHE%20NGUOC/DCHAT%20TINH%20NGUO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3/C%20MAY%203/Mr-Duong/Nghiem%20thu/Lo%2056/B-CAOQ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i%20hien/d/ThaiHien/Thanh-ly/My%20Document/Takhoa/TAKHOA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%201/c/My%20Documents/EXCEL/TTNOIBO/DIACHAT/Q3-01-duy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QLo15A/BC11cau-QL15A-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Thanhvinh/dutoan/Luu%20o%20D%20old/Dutoan/Binh%20Phuoc/BCNCKT13_S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D-huong/c/DUTOAN/Dg-hochiminh/Dacrong-tarut/Dacrong-tarut(dm)/%20duong257-27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Vinhptt/dutoan/Qnam/QLo%2014B/Cong/cong32-3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ay2/d/BAO/Qui%20III.2002/KH-HO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P7_2/thoai/THOAI/Daotao/Hien-truong-dao-tao-d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M1/d/Trong/BCNCKT/XDCB_9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ungnd/dutoan/DUTOAN/DANANG/Phonam/P.NamKT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E:/Users/mac/Downloads/file:/Hungnd/dutoan-v/DUTOAN/Qnam/CauGiapBa/TKKT-Giapba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min\Documents\Zalo%20Received%20Files\Quy%20mo%20HS%20n&#259;m%20h&#7885;c%202023-2024.xlsx" TargetMode="External"/><Relationship Id="rId1" Type="http://schemas.openxmlformats.org/officeDocument/2006/relationships/externalLinkPath" Target="file:///C:\Users\tbmin\Documents\Zalo%20Received%20Files\Quy%20mo%20HS%20n&#259;m%20h&#7885;c%20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________BLDG"/>
      <sheetName val="2001"/>
      <sheetName val="2002"/>
      <sheetName val="Tdoi t.truong"/>
      <sheetName val="BC DBKH T5"/>
      <sheetName val="BC DBKH T6"/>
      <sheetName val="BC DBKH T7"/>
      <sheetName val="XL4Test5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Q1-02"/>
      <sheetName val="Q2-02"/>
      <sheetName val="Q3-02"/>
      <sheetName val="Bia "/>
      <sheetName val="Muc luc"/>
      <sheetName val="Thuyet minh PA1"/>
      <sheetName val="kl xaychan khay"/>
      <sheetName val="????-BLDG"/>
      <sheetName val="LUONG CHO HUU"/>
      <sheetName val="thu BHXH,YT"/>
      <sheetName val="Phan bo"/>
      <sheetName val="Luong T5-04"/>
      <sheetName val="THLK2"/>
      <sheetName val="??????-BLDG"/>
      <sheetName val="Phan tich VT"/>
      <sheetName val="TKe VT"/>
      <sheetName val="Du tru Vat tu"/>
      <sheetName val="?¬’P‰¿ì¬?-BLDG"/>
      <sheetName val="?¬P¿ì¬?-BLDG"/>
      <sheetName val="?쒕?-BLDG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THCT"/>
      <sheetName val="THDZ0,4"/>
      <sheetName val="TH DZ35"/>
      <sheetName val="?+Invoice!$DF$57?-BLDG"/>
      <sheetName val="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10_x0000__x0000__x0000__x0000__x0000__x0000_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??+Invoice!$DF$57?????-BLDG"/>
      <sheetName val="Bang ngang"/>
      <sheetName val="Bang doc"/>
      <sheetName val="B cham cong"/>
      <sheetName val="Btt luong"/>
      <sheetName val="SC 231"/>
      <sheetName val="SC 410"/>
      <sheetName val="=??????-BLDG"/>
      <sheetName val="Overhead &amp; Profit B-1"/>
      <sheetName val="PTDGDT"/>
      <sheetName val="Dec#1"/>
      <sheetName val="_x0001_pr2"/>
      <sheetName val="thietbi"/>
      <sheetName val="Sc #34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Coc40x40c-"/>
      <sheetName val="DA0463BQ"/>
      <sheetName val="Chi tiet don gia khgi phuc"/>
      <sheetName val="Han13"/>
      <sheetName val="FORM OF PROPNSAL RFP-003"/>
      <sheetName val="T.@_x000c__x0000__x0001__x0000__x0000__x0000__x0003_Ú_x0000__x0000_&lt;_x001f__x0000__x0000__x0000_"/>
      <sheetName val="DI-ESTI"/>
      <sheetName val="KhanhThuong"/>
      <sheetName val="PlotDat4"/>
      <sheetName val="TIEUHAO"/>
      <sheetName val="N@"/>
      <sheetName val="Don gaa chi tiet"/>
      <sheetName val="XL4Poppq"/>
      <sheetName val="FH"/>
      <sheetName val="MTL$-INTER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Hoi phe nu"/>
      <sheetName val="THANG#"/>
      <sheetName val="Sheet("/>
      <sheetName val="Sheed7"/>
      <sheetName val="A`r3"/>
      <sheetName val="Ap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PV"/>
      <sheetName val="DGCM"/>
      <sheetName val="TL-I"/>
      <sheetName val="chitiet"/>
      <sheetName val="THG"/>
      <sheetName val="XL4Poppy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HR SWGR &amp; MCC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XXXXXXXX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chi tiet "/>
      <sheetName val="chi tiet huong"/>
      <sheetName val="TH"/>
      <sheetName val="TH (2)"/>
      <sheetName val="tong hop"/>
      <sheetName val="phan tich DG"/>
      <sheetName val="gia vat lieu"/>
      <sheetName val="gia xe may"/>
      <sheetName val="gia nhan cong"/>
      <sheetName val="XL4Test5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kl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Congty"/>
      <sheetName val="VPPN"/>
      <sheetName val="XN74"/>
      <sheetName val="XN54"/>
      <sheetName val="XN33"/>
      <sheetName val="NK96"/>
      <sheetName val="ᄀ_x0000__x0000_䅀ᄀ_x0000__x0000_䅀ᄀ_x0000__x0000_䅀ᄀ_x0000__x0000_䅀ᄀ_x0000__x0000_䅀_x0000_䅀ᘀŀ_x0000_䅀ᘀŀ_x0000_䅀ᘀ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DC1605"/>
      <sheetName val="DcnamTV"/>
      <sheetName val="ppnamdaibieu"/>
      <sheetName val="TyleAdreyanop"/>
      <sheetName val="ppAdreyanop"/>
      <sheetName val="ketqua"/>
      <sheetName val="maxminth"/>
      <sheetName val="5 nam (tach)"/>
      <sheetName val="5 nam (tach) (2)"/>
      <sheetName val="KH 2003"/>
      <sheetName val="10000000"/>
      <sheetName val="20000000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30000000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။H 12-1"/>
      <sheetName val="MTO REV_2_ARMOR_"/>
      <sheetName val="WEATHER P_x0003__x0000_OF LTG. &amp; ROD LTG.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gia nhan cong_x0000__x0000__x0000__x0000__x0000__x0000__x0000__x0000__x0000__x0000__x0000__x0000_傰_x0000__x0004__x0000__x0000_"/>
      <sheetName val="RUILDING ELE."/>
      <sheetName val="Duong cong vu hci (9;) (2)"/>
      <sheetName val="DTCT"/>
      <sheetName val="PTVT"/>
      <sheetName val="THDT"/>
      <sheetName val="THVT"/>
      <sheetName val="THGT"/>
      <sheetName val="Sheet!4"/>
      <sheetName val="20000000_x0000__x0000__x0000__x0000__x0000__x0000__x0000__x0000__x0000__x0000__x0000_♸Ģ_x0000__x0004__x0000__x0000__x0000__x0000__x0000__x0000_怨Ģ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"/>
      <sheetName val="Duong cong vၵ hcm (7)"/>
      <sheetName val="Vlieu1"/>
      <sheetName val="Dau"/>
      <sheetName val="vlieu"/>
      <sheetName val="Chi tiet VL-NC-M-CPC"/>
      <sheetName val="Hoan ã,anh"/>
      <sheetName val="DT"/>
      <sheetName val="CP"/>
      <sheetName val="BCT6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MTO REV..............nRE)"/>
      <sheetName val="NEW-PANEL"/>
      <sheetName val="[99Q3299(REV.1).xls"/>
      <sheetName val="04000002"/>
      <sheetName val="kl28-10"/>
      <sheetName val="phuong qn ch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/>
      <sheetData sheetId="579"/>
      <sheetData sheetId="580"/>
      <sheetData sheetId="58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KHAI"/>
      <sheetName val="5%"/>
      <sheetName val="10%"/>
      <sheetName val="Sheet1"/>
      <sheetName val="XL4Poppy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u 05"/>
      <sheetName val="ctgs09"/>
      <sheetName val="CT-GSBRA"/>
      <sheetName val="Sheet5"/>
      <sheetName val="mau 04"/>
      <sheetName val="Mau 01"/>
      <sheetName val="Mau 02"/>
      <sheetName val="Mau 0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NENDAT"/>
      <sheetName val="TPHCPDOI"/>
      <sheetName val="CPDDDUOI"/>
      <sheetName val="Sheet4"/>
      <sheetName val="dochatM.D"/>
      <sheetName val="CPDDTREN"/>
      <sheetName val="BTEP"/>
      <sheetName val="Sheet8"/>
      <sheetName val="DOCN.DAT"/>
      <sheetName val="DCHATN.CAT"/>
      <sheetName val="dnDD"/>
      <sheetName val="DNCAT"/>
      <sheetName val="DTTMBTXM"/>
      <sheetName val="bnkenman"/>
      <sheetName val="Dmax37.5"/>
      <sheetName val="Sheet1"/>
      <sheetName val="Dmax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9">
          <cell r="F29">
            <v>1</v>
          </cell>
          <cell r="G29">
            <v>31</v>
          </cell>
        </row>
        <row r="30">
          <cell r="F30">
            <v>2</v>
          </cell>
          <cell r="G30">
            <v>28</v>
          </cell>
        </row>
        <row r="31">
          <cell r="F31">
            <v>3</v>
          </cell>
          <cell r="G31">
            <v>31</v>
          </cell>
        </row>
        <row r="32">
          <cell r="F32">
            <v>4</v>
          </cell>
          <cell r="G32">
            <v>30</v>
          </cell>
        </row>
        <row r="33">
          <cell r="F33">
            <v>5</v>
          </cell>
          <cell r="G33">
            <v>31</v>
          </cell>
        </row>
        <row r="34">
          <cell r="F34">
            <v>6</v>
          </cell>
          <cell r="G34">
            <v>30</v>
          </cell>
        </row>
        <row r="35">
          <cell r="F35">
            <v>7</v>
          </cell>
          <cell r="G35">
            <v>29</v>
          </cell>
        </row>
        <row r="36">
          <cell r="F36">
            <v>8</v>
          </cell>
          <cell r="G36">
            <v>31</v>
          </cell>
        </row>
        <row r="37">
          <cell r="F37">
            <v>9</v>
          </cell>
          <cell r="G37">
            <v>30</v>
          </cell>
        </row>
        <row r="38">
          <cell r="F38">
            <v>10</v>
          </cell>
          <cell r="G38">
            <v>31</v>
          </cell>
        </row>
        <row r="39">
          <cell r="F39">
            <v>11</v>
          </cell>
          <cell r="G39">
            <v>30</v>
          </cell>
        </row>
        <row r="40">
          <cell r="F40">
            <v>12</v>
          </cell>
          <cell r="G40">
            <v>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59-1"/>
      <sheetName val="59-2"/>
      <sheetName val="124"/>
      <sheetName val="58"/>
      <sheetName val="132-1"/>
      <sheetName val="132-2"/>
      <sheetName val="TH (2)"/>
      <sheetName val="132-1 (2)"/>
      <sheetName val="132-2 (2)"/>
      <sheetName val="149-1"/>
      <sheetName val="149-2"/>
      <sheetName val="28-1"/>
      <sheetName val="28-2"/>
      <sheetName val="40-1"/>
      <sheetName val="40-2"/>
      <sheetName val="TH GD2"/>
      <sheetName val="57"/>
      <sheetName val="36-1"/>
      <sheetName val="36-2"/>
      <sheetName val="36-3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3">
          <cell r="C133">
            <v>1.4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N"/>
      <sheetName val="DLTT"/>
      <sheetName val="BXLDL"/>
      <sheetName val="BCLCTT"/>
    </sheetNames>
    <sheetDataSet>
      <sheetData sheetId="0"/>
      <sheetData sheetId="1"/>
      <sheetData sheetId="2">
        <row r="3">
          <cell r="B3">
            <v>1</v>
          </cell>
          <cell r="D3">
            <v>0</v>
          </cell>
          <cell r="E3">
            <v>0</v>
          </cell>
        </row>
        <row r="4">
          <cell r="B4">
            <v>2</v>
          </cell>
          <cell r="D4">
            <v>0</v>
          </cell>
          <cell r="E4">
            <v>0</v>
          </cell>
        </row>
        <row r="5">
          <cell r="B5">
            <v>2</v>
          </cell>
          <cell r="D5">
            <v>0</v>
          </cell>
          <cell r="E5">
            <v>0</v>
          </cell>
        </row>
        <row r="6">
          <cell r="B6">
            <v>2</v>
          </cell>
          <cell r="D6">
            <v>0</v>
          </cell>
          <cell r="E6">
            <v>0</v>
          </cell>
        </row>
        <row r="7">
          <cell r="B7">
            <v>3</v>
          </cell>
          <cell r="D7">
            <v>0</v>
          </cell>
          <cell r="E7">
            <v>0</v>
          </cell>
        </row>
        <row r="8">
          <cell r="B8">
            <v>4</v>
          </cell>
          <cell r="D8">
            <v>0</v>
          </cell>
          <cell r="E8">
            <v>0</v>
          </cell>
        </row>
        <row r="9">
          <cell r="B9">
            <v>5</v>
          </cell>
          <cell r="D9">
            <v>0</v>
          </cell>
          <cell r="E9">
            <v>0</v>
          </cell>
        </row>
        <row r="10">
          <cell r="B10">
            <v>6</v>
          </cell>
          <cell r="D10">
            <v>0</v>
          </cell>
          <cell r="E10">
            <v>0</v>
          </cell>
        </row>
        <row r="11">
          <cell r="B11">
            <v>7</v>
          </cell>
          <cell r="D11">
            <v>0</v>
          </cell>
          <cell r="E11">
            <v>0</v>
          </cell>
        </row>
        <row r="12">
          <cell r="B12">
            <v>8</v>
          </cell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B15">
            <v>20</v>
          </cell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B17">
            <v>21</v>
          </cell>
          <cell r="D17">
            <v>0</v>
          </cell>
          <cell r="E17">
            <v>0</v>
          </cell>
        </row>
        <row r="18">
          <cell r="B18">
            <v>21</v>
          </cell>
          <cell r="D18">
            <v>0</v>
          </cell>
          <cell r="E18">
            <v>0</v>
          </cell>
        </row>
        <row r="19">
          <cell r="B19">
            <v>21</v>
          </cell>
          <cell r="D19">
            <v>0</v>
          </cell>
          <cell r="E19">
            <v>0</v>
          </cell>
        </row>
        <row r="20">
          <cell r="B20">
            <v>21</v>
          </cell>
          <cell r="D20">
            <v>0</v>
          </cell>
          <cell r="E20">
            <v>0</v>
          </cell>
        </row>
        <row r="21">
          <cell r="B21">
            <v>21</v>
          </cell>
          <cell r="D21">
            <v>0</v>
          </cell>
          <cell r="E21">
            <v>0</v>
          </cell>
        </row>
        <row r="22">
          <cell r="B22">
            <v>21</v>
          </cell>
          <cell r="D22">
            <v>0</v>
          </cell>
          <cell r="E22">
            <v>0</v>
          </cell>
        </row>
        <row r="23">
          <cell r="B23">
            <v>22</v>
          </cell>
          <cell r="D23">
            <v>0</v>
          </cell>
          <cell r="E23">
            <v>0</v>
          </cell>
        </row>
        <row r="24">
          <cell r="B24">
            <v>23</v>
          </cell>
          <cell r="D24">
            <v>0</v>
          </cell>
          <cell r="E24">
            <v>0</v>
          </cell>
        </row>
        <row r="25">
          <cell r="B25">
            <v>24</v>
          </cell>
          <cell r="D25">
            <v>0</v>
          </cell>
          <cell r="E25">
            <v>0</v>
          </cell>
        </row>
        <row r="26">
          <cell r="B26">
            <v>24</v>
          </cell>
          <cell r="D26">
            <v>0</v>
          </cell>
          <cell r="E26">
            <v>0</v>
          </cell>
        </row>
        <row r="27">
          <cell r="B27">
            <v>24</v>
          </cell>
          <cell r="D27">
            <v>0</v>
          </cell>
          <cell r="E27">
            <v>0</v>
          </cell>
        </row>
        <row r="28">
          <cell r="B28">
            <v>24</v>
          </cell>
          <cell r="D28">
            <v>0</v>
          </cell>
          <cell r="E28">
            <v>0</v>
          </cell>
        </row>
        <row r="29">
          <cell r="B29">
            <v>25</v>
          </cell>
          <cell r="D29">
            <v>0</v>
          </cell>
          <cell r="E29">
            <v>0</v>
          </cell>
        </row>
        <row r="30">
          <cell r="B30">
            <v>25</v>
          </cell>
          <cell r="D30">
            <v>0</v>
          </cell>
          <cell r="E30">
            <v>0</v>
          </cell>
        </row>
        <row r="31">
          <cell r="B31">
            <v>25</v>
          </cell>
          <cell r="D31">
            <v>0</v>
          </cell>
          <cell r="E31">
            <v>0</v>
          </cell>
        </row>
        <row r="32">
          <cell r="B32">
            <v>25</v>
          </cell>
          <cell r="D32">
            <v>0</v>
          </cell>
          <cell r="E32">
            <v>0</v>
          </cell>
        </row>
        <row r="33">
          <cell r="B33">
            <v>25</v>
          </cell>
          <cell r="D33">
            <v>0</v>
          </cell>
          <cell r="E33">
            <v>0</v>
          </cell>
        </row>
        <row r="34">
          <cell r="B34">
            <v>25</v>
          </cell>
          <cell r="D34">
            <v>0</v>
          </cell>
          <cell r="E34">
            <v>0</v>
          </cell>
        </row>
        <row r="35">
          <cell r="B35">
            <v>26</v>
          </cell>
          <cell r="D35">
            <v>0</v>
          </cell>
          <cell r="E35">
            <v>0</v>
          </cell>
        </row>
        <row r="36">
          <cell r="B36">
            <v>26</v>
          </cell>
          <cell r="D36">
            <v>0</v>
          </cell>
          <cell r="E36">
            <v>0</v>
          </cell>
        </row>
        <row r="37">
          <cell r="B37">
            <v>26</v>
          </cell>
          <cell r="D37">
            <v>0</v>
          </cell>
          <cell r="E37">
            <v>0</v>
          </cell>
        </row>
        <row r="38">
          <cell r="B38">
            <v>26</v>
          </cell>
          <cell r="D38">
            <v>0</v>
          </cell>
          <cell r="E38">
            <v>0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B41">
            <v>30</v>
          </cell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B43">
            <v>31</v>
          </cell>
          <cell r="D43">
            <v>0</v>
          </cell>
          <cell r="E43">
            <v>0</v>
          </cell>
        </row>
        <row r="44">
          <cell r="B44">
            <v>32</v>
          </cell>
          <cell r="D44">
            <v>0</v>
          </cell>
          <cell r="E44">
            <v>0</v>
          </cell>
        </row>
        <row r="45">
          <cell r="B45">
            <v>33</v>
          </cell>
          <cell r="D45">
            <v>0</v>
          </cell>
          <cell r="E45">
            <v>0</v>
          </cell>
        </row>
        <row r="46">
          <cell r="B46">
            <v>34</v>
          </cell>
          <cell r="D46">
            <v>0</v>
          </cell>
          <cell r="E46">
            <v>0</v>
          </cell>
        </row>
        <row r="47">
          <cell r="B47">
            <v>35</v>
          </cell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B50">
            <v>40</v>
          </cell>
        </row>
        <row r="51">
          <cell r="B51">
            <v>50</v>
          </cell>
        </row>
        <row r="52">
          <cell r="B52">
            <v>60</v>
          </cell>
          <cell r="E52">
            <v>196203359</v>
          </cell>
        </row>
        <row r="53">
          <cell r="B53">
            <v>70</v>
          </cell>
          <cell r="E53">
            <v>196203359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KP"/>
      <sheetName val="KPXL"/>
      <sheetName val="DTCT"/>
      <sheetName val="DGR"/>
      <sheetName val="DGVL_BUCL"/>
      <sheetName val="VCVL"/>
      <sheetName val="BOCDO"/>
      <sheetName val="TKVL"/>
      <sheetName val="YCVL"/>
      <sheetName val="YCXM"/>
      <sheetName val="TKXM"/>
      <sheetName val="STKL"/>
      <sheetName val="SET_CTR"/>
      <sheetName val="KH_TG"/>
      <sheetName val="Sheet13"/>
      <sheetName val="Sheet14"/>
      <sheetName val="Sheet16"/>
      <sheetName val="CUOCDB"/>
    </sheetNames>
    <sheetDataSet>
      <sheetData sheetId="0"/>
      <sheetData sheetId="1"/>
      <sheetData sheetId="2">
        <row r="106">
          <cell r="J106">
            <v>2565011471</v>
          </cell>
          <cell r="K106">
            <v>90588776</v>
          </cell>
          <cell r="L106">
            <v>164699594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m3BT"/>
      <sheetName val="BIA"/>
      <sheetName val="MUCLUC"/>
      <sheetName val="THTONGDT"/>
      <sheetName val="THPDCN"/>
      <sheetName val="THPDDDTT"/>
      <sheetName val="THPTBDC"/>
      <sheetName val="THPTRHB"/>
      <sheetName val="THPTRPP"/>
      <sheetName val="THPDDDHT"/>
      <sheetName val="THPHPP"/>
      <sheetName val="THTG"/>
      <sheetName val="THDGCNG"/>
      <sheetName val="CHITIET CNg"/>
      <sheetName val="THDG- DDTT"/>
      <sheetName val="CHITIETDDTT"/>
      <sheetName val="THDGTBDC"/>
      <sheetName val="CHITIETTBDC"/>
      <sheetName val="Tong_hopTRHB"/>
      <sheetName val="CHITIETTTRHB"/>
      <sheetName val="tonghopTRTREO"/>
      <sheetName val="CHITIETTTRtreo"/>
      <sheetName val="tonghopHT"/>
      <sheetName val="CHITIETDDHT"/>
      <sheetName val="tonghopHPP"/>
      <sheetName val="CHITIETDHPP"/>
      <sheetName val="CHITIETTG"/>
      <sheetName val="DON GIA TRAM (3)"/>
      <sheetName val="HIEUCHINH"/>
      <sheetName val="PT VATTU"/>
    </sheetNames>
    <sheetDataSet>
      <sheetData sheetId="0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en-do"/>
      <sheetName val="T.toan"/>
      <sheetName val="EIRR"/>
      <sheetName val="Cp&gt;20"/>
      <sheetName val="EIRR&gt; 2"/>
      <sheetName val="Ln&lt;10"/>
      <sheetName val="EIRR&lt; 1"/>
      <sheetName val="Ln&lt;20"/>
      <sheetName val="EIRR&lt;2"/>
      <sheetName val="Cp&gt;10-Ln&lt;10"/>
      <sheetName val="EIRR&gt;1&lt;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Sheet8"/>
      <sheetName val="Sheet11"/>
      <sheetName val="Sheet12"/>
      <sheetName val="Sheet13"/>
      <sheetName val="Sheet14"/>
      <sheetName val="Sheet15"/>
      <sheetName val="Sheet16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9"/>
      <sheetName val="Sheet10"/>
      <sheetName val="CTN"/>
      <sheetName val="XXXXXXXX"/>
      <sheetName val="ဳ0000000"/>
      <sheetName val="XL_x0014_Poppy"/>
      <sheetName val="TT"/>
      <sheetName val="THM"/>
      <sheetName val="THAT"/>
      <sheetName val="THTN"/>
      <sheetName val="THGC"/>
      <sheetName val="GCTL"/>
      <sheetName val="Tra_bang"/>
      <sheetName val="NHALCONGdu_x000f_ng"/>
      <sheetName val="Nha_x000e_ cong`#/.g"/>
      <sheetName val="XL4Poppy (2䀁"/>
      <sheetName val="DTCT"/>
      <sheetName val="TT35"/>
      <sheetName val="DGduong"/>
      <sheetName val="PhatsiûÎ"/>
      <sheetName val="?0000000"/>
      <sheetName val="XL4Poppy (2?"/>
      <sheetName val="FHANCONGduong"/>
      <sheetName val="N`an cong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MUCLUC"/>
      <sheetName val="TPCPBTNC15"/>
      <sheetName val="CLYBTNC15"/>
      <sheetName val="TINHTOAN"/>
      <sheetName val="TONGHOP"/>
      <sheetName val="HIEUCHINH"/>
      <sheetName val="XL4Poppy"/>
    </sheetNames>
    <sheetDataSet>
      <sheetData sheetId="0"/>
      <sheetData sheetId="1"/>
      <sheetData sheetId="2">
        <row r="22">
          <cell r="W22">
            <v>25</v>
          </cell>
          <cell r="X22">
            <v>20</v>
          </cell>
          <cell r="Y22">
            <v>15</v>
          </cell>
          <cell r="Z22">
            <v>10</v>
          </cell>
          <cell r="AA22">
            <v>5</v>
          </cell>
          <cell r="AB22">
            <v>2.5</v>
          </cell>
          <cell r="AC22">
            <v>1.25</v>
          </cell>
          <cell r="AD22">
            <v>0.63</v>
          </cell>
          <cell r="AE22">
            <v>0.315</v>
          </cell>
          <cell r="AF22">
            <v>0.14000000000000001</v>
          </cell>
          <cell r="AG22">
            <v>7.0999999999999994E-2</v>
          </cell>
        </row>
        <row r="23">
          <cell r="W23">
            <v>0</v>
          </cell>
          <cell r="X23">
            <v>64</v>
          </cell>
          <cell r="Y23">
            <v>236</v>
          </cell>
          <cell r="Z23">
            <v>68</v>
          </cell>
          <cell r="AA23">
            <v>176</v>
          </cell>
          <cell r="AB23">
            <v>152</v>
          </cell>
          <cell r="AC23">
            <v>74</v>
          </cell>
          <cell r="AD23">
            <v>104</v>
          </cell>
          <cell r="AE23">
            <v>20</v>
          </cell>
          <cell r="AF23">
            <v>18</v>
          </cell>
          <cell r="AG23">
            <v>8</v>
          </cell>
        </row>
        <row r="24">
          <cell r="W24">
            <v>0</v>
          </cell>
          <cell r="X24">
            <v>6.8522483940042829</v>
          </cell>
          <cell r="Y24">
            <v>25.267665952890791</v>
          </cell>
          <cell r="Z24">
            <v>7.2805139186295502</v>
          </cell>
          <cell r="AA24">
            <v>18.843683083511777</v>
          </cell>
          <cell r="AB24">
            <v>16.27408993576017</v>
          </cell>
          <cell r="AC24">
            <v>7.9229122055674521</v>
          </cell>
          <cell r="AD24">
            <v>11.13490364025696</v>
          </cell>
          <cell r="AE24">
            <v>2.1413276231263385</v>
          </cell>
          <cell r="AF24">
            <v>1.9271948608137044</v>
          </cell>
          <cell r="AG24">
            <v>0.85653104925053536</v>
          </cell>
        </row>
        <row r="25">
          <cell r="W25">
            <v>100</v>
          </cell>
          <cell r="X25">
            <v>93.147751605995722</v>
          </cell>
          <cell r="Y25">
            <v>67.880085653104928</v>
          </cell>
          <cell r="Z25">
            <v>60.599571734475376</v>
          </cell>
          <cell r="AA25">
            <v>41.755888650963598</v>
          </cell>
          <cell r="AB25">
            <v>25.481798715203428</v>
          </cell>
          <cell r="AC25">
            <v>17.558886509635975</v>
          </cell>
          <cell r="AD25">
            <v>6.4239828693790155</v>
          </cell>
          <cell r="AE25">
            <v>4.282655246252677</v>
          </cell>
          <cell r="AF25">
            <v>2.3554603854389726</v>
          </cell>
          <cell r="AG25">
            <v>1.4989293361884373</v>
          </cell>
        </row>
      </sheetData>
      <sheetData sheetId="3"/>
      <sheetData sheetId="4"/>
      <sheetData sheetId="5"/>
      <sheetData sheetId="6">
        <row r="3">
          <cell r="C3">
            <v>0</v>
          </cell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</row>
        <row r="4">
          <cell r="A4">
            <v>0</v>
          </cell>
          <cell r="B4">
            <v>2</v>
          </cell>
          <cell r="C4">
            <v>0</v>
          </cell>
          <cell r="D4">
            <v>11.76</v>
          </cell>
          <cell r="E4">
            <v>23.53</v>
          </cell>
          <cell r="F4">
            <v>35.29</v>
          </cell>
          <cell r="G4">
            <v>47.05</v>
          </cell>
          <cell r="H4">
            <v>58.82</v>
          </cell>
          <cell r="I4">
            <v>70.849999999999994</v>
          </cell>
          <cell r="J4">
            <v>82.34</v>
          </cell>
          <cell r="K4">
            <v>94.1</v>
          </cell>
          <cell r="L4">
            <v>105.87</v>
          </cell>
        </row>
        <row r="5">
          <cell r="A5">
            <v>10</v>
          </cell>
          <cell r="B5">
            <v>3</v>
          </cell>
          <cell r="C5">
            <v>117.63</v>
          </cell>
          <cell r="D5">
            <v>129.38999999999999</v>
          </cell>
          <cell r="E5">
            <v>141.19999999999999</v>
          </cell>
          <cell r="F5">
            <v>152.91999999999999</v>
          </cell>
          <cell r="G5">
            <v>164.68</v>
          </cell>
          <cell r="H5">
            <v>176.45</v>
          </cell>
          <cell r="I5">
            <v>188.21</v>
          </cell>
          <cell r="J5">
            <v>200</v>
          </cell>
          <cell r="K5">
            <v>211.7</v>
          </cell>
          <cell r="L5">
            <v>223.5</v>
          </cell>
        </row>
        <row r="6">
          <cell r="A6">
            <v>20</v>
          </cell>
          <cell r="B6">
            <v>4</v>
          </cell>
          <cell r="C6">
            <v>235.29</v>
          </cell>
          <cell r="D6">
            <v>247.02</v>
          </cell>
          <cell r="E6">
            <v>258.8</v>
          </cell>
          <cell r="F6">
            <v>270.55</v>
          </cell>
          <cell r="G6">
            <v>282.31</v>
          </cell>
          <cell r="H6">
            <v>294.08</v>
          </cell>
          <cell r="I6">
            <v>305.83999999999997</v>
          </cell>
          <cell r="J6">
            <v>317.60000000000002</v>
          </cell>
          <cell r="K6">
            <v>329.4</v>
          </cell>
          <cell r="L6">
            <v>341.13</v>
          </cell>
        </row>
        <row r="7">
          <cell r="A7">
            <v>30</v>
          </cell>
          <cell r="B7">
            <v>5</v>
          </cell>
          <cell r="C7">
            <v>352.89</v>
          </cell>
          <cell r="D7">
            <v>364.65</v>
          </cell>
          <cell r="E7">
            <v>376.4</v>
          </cell>
          <cell r="F7">
            <v>388.18</v>
          </cell>
          <cell r="G7">
            <v>399.94</v>
          </cell>
          <cell r="H7">
            <v>411.71</v>
          </cell>
          <cell r="I7">
            <v>423.47</v>
          </cell>
          <cell r="J7">
            <v>435.2</v>
          </cell>
          <cell r="K7">
            <v>477</v>
          </cell>
          <cell r="L7">
            <v>458.76</v>
          </cell>
        </row>
        <row r="8">
          <cell r="A8">
            <v>40</v>
          </cell>
          <cell r="B8">
            <v>6</v>
          </cell>
          <cell r="C8">
            <v>470.52</v>
          </cell>
          <cell r="D8">
            <v>482.28</v>
          </cell>
          <cell r="E8">
            <v>494.1</v>
          </cell>
          <cell r="F8">
            <v>505.81</v>
          </cell>
          <cell r="G8">
            <v>517.57000000000005</v>
          </cell>
          <cell r="H8">
            <v>529.34</v>
          </cell>
          <cell r="I8">
            <v>541.1</v>
          </cell>
          <cell r="J8">
            <v>552.9</v>
          </cell>
          <cell r="K8">
            <v>564.6</v>
          </cell>
          <cell r="L8">
            <v>576.39</v>
          </cell>
        </row>
        <row r="9">
          <cell r="A9">
            <v>50</v>
          </cell>
          <cell r="B9">
            <v>7</v>
          </cell>
          <cell r="C9">
            <v>588.15</v>
          </cell>
          <cell r="D9">
            <v>599.91</v>
          </cell>
          <cell r="E9">
            <v>611.70000000000005</v>
          </cell>
          <cell r="F9">
            <v>623.44000000000005</v>
          </cell>
          <cell r="G9">
            <v>635.20000000000005</v>
          </cell>
          <cell r="H9">
            <v>646.97</v>
          </cell>
          <cell r="I9">
            <v>658.73</v>
          </cell>
          <cell r="J9">
            <v>670.5</v>
          </cell>
          <cell r="K9">
            <v>682.3</v>
          </cell>
          <cell r="L9">
            <v>694.02</v>
          </cell>
        </row>
        <row r="10">
          <cell r="A10">
            <v>60</v>
          </cell>
          <cell r="B10">
            <v>8</v>
          </cell>
          <cell r="C10">
            <v>705.78</v>
          </cell>
          <cell r="D10">
            <v>717.54</v>
          </cell>
          <cell r="E10">
            <v>729.3</v>
          </cell>
          <cell r="F10">
            <v>741.07</v>
          </cell>
          <cell r="G10">
            <v>752.83</v>
          </cell>
          <cell r="H10">
            <v>764.6</v>
          </cell>
          <cell r="I10">
            <v>776.36</v>
          </cell>
          <cell r="J10">
            <v>788.1</v>
          </cell>
          <cell r="K10">
            <v>799.9</v>
          </cell>
          <cell r="L10">
            <v>811.65</v>
          </cell>
        </row>
        <row r="11">
          <cell r="A11">
            <v>70</v>
          </cell>
          <cell r="B11">
            <v>9</v>
          </cell>
          <cell r="C11">
            <v>823.41</v>
          </cell>
          <cell r="D11">
            <v>835.17</v>
          </cell>
          <cell r="E11">
            <v>846.9</v>
          </cell>
          <cell r="F11">
            <v>858.7</v>
          </cell>
          <cell r="G11">
            <v>870.46</v>
          </cell>
          <cell r="H11">
            <v>882.23</v>
          </cell>
          <cell r="I11">
            <v>893.99</v>
          </cell>
          <cell r="J11">
            <v>905.8</v>
          </cell>
          <cell r="K11">
            <v>917.5</v>
          </cell>
          <cell r="L11">
            <v>929.28</v>
          </cell>
        </row>
        <row r="12">
          <cell r="A12">
            <v>80</v>
          </cell>
          <cell r="B12">
            <v>10</v>
          </cell>
          <cell r="C12">
            <v>941.04</v>
          </cell>
          <cell r="D12">
            <v>952.8</v>
          </cell>
          <cell r="E12">
            <v>964.6</v>
          </cell>
          <cell r="F12">
            <v>976.33</v>
          </cell>
          <cell r="G12">
            <v>988.09</v>
          </cell>
          <cell r="H12">
            <v>999.86</v>
          </cell>
          <cell r="I12">
            <v>1011.6</v>
          </cell>
          <cell r="J12">
            <v>1023</v>
          </cell>
          <cell r="K12">
            <v>1035</v>
          </cell>
          <cell r="L12">
            <v>1046.9000000000001</v>
          </cell>
        </row>
        <row r="13">
          <cell r="A13">
            <v>90</v>
          </cell>
          <cell r="B13">
            <v>11</v>
          </cell>
          <cell r="C13">
            <v>1058.7</v>
          </cell>
          <cell r="D13">
            <v>1070.4000000000001</v>
          </cell>
          <cell r="E13">
            <v>1082</v>
          </cell>
          <cell r="F13">
            <v>1094</v>
          </cell>
          <cell r="G13">
            <v>1105.7</v>
          </cell>
          <cell r="H13">
            <v>1117.5</v>
          </cell>
          <cell r="I13">
            <v>1129.3</v>
          </cell>
          <cell r="J13">
            <v>1141</v>
          </cell>
          <cell r="K13">
            <v>1153</v>
          </cell>
          <cell r="L13">
            <v>1164.5</v>
          </cell>
        </row>
        <row r="14">
          <cell r="A14">
            <v>100</v>
          </cell>
          <cell r="B14">
            <v>12</v>
          </cell>
          <cell r="C14">
            <v>1176.3</v>
          </cell>
          <cell r="D14">
            <v>1188.0999999999999</v>
          </cell>
          <cell r="E14">
            <v>1200</v>
          </cell>
          <cell r="F14">
            <v>1211.5999999999999</v>
          </cell>
          <cell r="G14">
            <v>1223.4000000000001</v>
          </cell>
          <cell r="H14">
            <v>1235.0999999999999</v>
          </cell>
          <cell r="I14">
            <v>1246.9000000000001</v>
          </cell>
          <cell r="J14">
            <v>1259</v>
          </cell>
          <cell r="K14">
            <v>1270</v>
          </cell>
          <cell r="L14">
            <v>1282.2</v>
          </cell>
        </row>
        <row r="15">
          <cell r="A15">
            <v>110</v>
          </cell>
          <cell r="B15">
            <v>13</v>
          </cell>
          <cell r="C15">
            <v>1293.9000000000001</v>
          </cell>
          <cell r="D15">
            <v>1305.7</v>
          </cell>
          <cell r="E15">
            <v>1317</v>
          </cell>
          <cell r="F15">
            <v>1329.2</v>
          </cell>
          <cell r="G15">
            <v>1341</v>
          </cell>
          <cell r="H15">
            <v>1352.8</v>
          </cell>
          <cell r="I15">
            <v>1364.5</v>
          </cell>
          <cell r="J15">
            <v>1376</v>
          </cell>
          <cell r="K15">
            <v>1388</v>
          </cell>
          <cell r="L15">
            <v>1399.6</v>
          </cell>
        </row>
        <row r="16">
          <cell r="A16">
            <v>120</v>
          </cell>
          <cell r="B16">
            <v>14</v>
          </cell>
          <cell r="C16">
            <v>1411.6</v>
          </cell>
          <cell r="D16">
            <v>1423.3</v>
          </cell>
          <cell r="E16">
            <v>1435</v>
          </cell>
          <cell r="F16">
            <v>1446.9</v>
          </cell>
          <cell r="G16">
            <v>1458.6</v>
          </cell>
          <cell r="H16">
            <v>1470.4</v>
          </cell>
          <cell r="I16">
            <v>1482.1</v>
          </cell>
          <cell r="J16">
            <v>1494</v>
          </cell>
          <cell r="K16">
            <v>1506</v>
          </cell>
          <cell r="L16">
            <v>1517.4</v>
          </cell>
        </row>
        <row r="17">
          <cell r="A17">
            <v>130</v>
          </cell>
          <cell r="B17">
            <v>15</v>
          </cell>
          <cell r="C17">
            <v>1529.2</v>
          </cell>
          <cell r="D17">
            <v>1541</v>
          </cell>
          <cell r="E17">
            <v>1553</v>
          </cell>
          <cell r="F17">
            <v>1564.5</v>
          </cell>
          <cell r="G17">
            <v>1576.2</v>
          </cell>
          <cell r="H17">
            <v>1588</v>
          </cell>
          <cell r="I17">
            <v>1599.8</v>
          </cell>
          <cell r="J17">
            <v>1612</v>
          </cell>
          <cell r="K17">
            <v>1623</v>
          </cell>
          <cell r="L17">
            <v>1635.1</v>
          </cell>
        </row>
        <row r="18">
          <cell r="A18">
            <v>140</v>
          </cell>
          <cell r="B18">
            <v>16</v>
          </cell>
          <cell r="C18">
            <v>1646.8</v>
          </cell>
          <cell r="D18">
            <v>1658.6</v>
          </cell>
          <cell r="E18">
            <v>1670</v>
          </cell>
          <cell r="F18">
            <v>1682.1</v>
          </cell>
          <cell r="G18">
            <v>1693.9</v>
          </cell>
          <cell r="H18">
            <v>1705.6</v>
          </cell>
          <cell r="I18">
            <v>1717.4</v>
          </cell>
          <cell r="J18">
            <v>1729</v>
          </cell>
          <cell r="K18">
            <v>1741</v>
          </cell>
          <cell r="L18">
            <v>1752.7</v>
          </cell>
        </row>
        <row r="19">
          <cell r="A19">
            <v>150</v>
          </cell>
          <cell r="B19">
            <v>17</v>
          </cell>
          <cell r="C19">
            <v>1764.5</v>
          </cell>
          <cell r="D19">
            <v>1776.2</v>
          </cell>
          <cell r="E19">
            <v>1788</v>
          </cell>
          <cell r="F19">
            <v>1799.7</v>
          </cell>
          <cell r="G19">
            <v>1811.5</v>
          </cell>
          <cell r="H19">
            <v>1823.3</v>
          </cell>
          <cell r="I19">
            <v>1835</v>
          </cell>
          <cell r="J19">
            <v>1847</v>
          </cell>
          <cell r="K19">
            <v>1859</v>
          </cell>
          <cell r="L19">
            <v>1870.3</v>
          </cell>
        </row>
        <row r="20">
          <cell r="A20">
            <v>160</v>
          </cell>
          <cell r="B20">
            <v>18</v>
          </cell>
          <cell r="C20">
            <v>1882.1</v>
          </cell>
          <cell r="D20">
            <v>1893.8</v>
          </cell>
          <cell r="E20">
            <v>1906</v>
          </cell>
          <cell r="F20">
            <v>1917.4</v>
          </cell>
          <cell r="G20">
            <v>1929.1</v>
          </cell>
          <cell r="H20">
            <v>1940.9</v>
          </cell>
          <cell r="I20">
            <v>1952.7</v>
          </cell>
          <cell r="J20">
            <v>1964</v>
          </cell>
          <cell r="K20">
            <v>1976</v>
          </cell>
          <cell r="L20">
            <v>1988</v>
          </cell>
        </row>
        <row r="21">
          <cell r="A21">
            <v>170</v>
          </cell>
          <cell r="B21">
            <v>19</v>
          </cell>
          <cell r="C21">
            <v>1999.7</v>
          </cell>
          <cell r="D21">
            <v>2011.5</v>
          </cell>
          <cell r="E21">
            <v>2023</v>
          </cell>
          <cell r="F21">
            <v>2035</v>
          </cell>
          <cell r="G21">
            <v>2046.8</v>
          </cell>
          <cell r="H21">
            <v>2058.5</v>
          </cell>
          <cell r="I21">
            <v>2070.3000000000002</v>
          </cell>
          <cell r="J21">
            <v>2082</v>
          </cell>
          <cell r="K21">
            <v>2094</v>
          </cell>
          <cell r="L21">
            <v>2105.6</v>
          </cell>
        </row>
        <row r="22">
          <cell r="A22">
            <v>180</v>
          </cell>
          <cell r="B22">
            <v>20</v>
          </cell>
          <cell r="C22">
            <v>2117.3000000000002</v>
          </cell>
          <cell r="D22">
            <v>2129.1</v>
          </cell>
          <cell r="E22">
            <v>2141</v>
          </cell>
          <cell r="F22">
            <v>2152.6</v>
          </cell>
          <cell r="G22">
            <v>2164.4</v>
          </cell>
          <cell r="H22">
            <v>2176.1999999999998</v>
          </cell>
          <cell r="I22">
            <v>2187.9</v>
          </cell>
          <cell r="J22">
            <v>2200</v>
          </cell>
          <cell r="K22">
            <v>2211</v>
          </cell>
          <cell r="L22">
            <v>2223.1999999999998</v>
          </cell>
        </row>
        <row r="23">
          <cell r="A23">
            <v>190</v>
          </cell>
          <cell r="B23">
            <v>21</v>
          </cell>
          <cell r="C23">
            <v>2235</v>
          </cell>
          <cell r="D23">
            <v>2246.6999999999998</v>
          </cell>
          <cell r="E23">
            <v>2259</v>
          </cell>
          <cell r="F23">
            <v>2270.3000000000002</v>
          </cell>
          <cell r="G23">
            <v>2282</v>
          </cell>
          <cell r="H23">
            <v>2293.8000000000002</v>
          </cell>
          <cell r="I23">
            <v>2305.6</v>
          </cell>
          <cell r="J23">
            <v>2317</v>
          </cell>
          <cell r="K23">
            <v>2329</v>
          </cell>
          <cell r="L23">
            <v>2340.8000000000002</v>
          </cell>
        </row>
        <row r="24">
          <cell r="A24">
            <v>200</v>
          </cell>
          <cell r="B24">
            <v>22</v>
          </cell>
          <cell r="C24">
            <v>2352.6</v>
          </cell>
          <cell r="D24">
            <v>2364.4</v>
          </cell>
          <cell r="E24">
            <v>2376</v>
          </cell>
          <cell r="F24">
            <v>2387.9</v>
          </cell>
          <cell r="G24">
            <v>2399.6999999999998</v>
          </cell>
          <cell r="H24">
            <v>2411.4</v>
          </cell>
          <cell r="I24">
            <v>2423.1999999999998</v>
          </cell>
          <cell r="J24">
            <v>2345</v>
          </cell>
          <cell r="K24">
            <v>2447</v>
          </cell>
          <cell r="L24">
            <v>2458.5</v>
          </cell>
        </row>
        <row r="25">
          <cell r="A25">
            <v>210</v>
          </cell>
          <cell r="B25">
            <v>23</v>
          </cell>
          <cell r="C25">
            <v>2470.1999999999998</v>
          </cell>
          <cell r="D25">
            <v>2482</v>
          </cell>
          <cell r="E25">
            <v>2494</v>
          </cell>
          <cell r="F25">
            <v>2505.5</v>
          </cell>
          <cell r="G25">
            <v>2517.3000000000002</v>
          </cell>
          <cell r="H25">
            <v>2529.1</v>
          </cell>
          <cell r="I25">
            <v>2540.8000000000002</v>
          </cell>
          <cell r="J25">
            <v>2553</v>
          </cell>
          <cell r="K25">
            <v>2564</v>
          </cell>
          <cell r="L25">
            <v>2576.1</v>
          </cell>
        </row>
        <row r="26">
          <cell r="A26">
            <v>220</v>
          </cell>
          <cell r="B26">
            <v>24</v>
          </cell>
          <cell r="C26">
            <v>2587.9</v>
          </cell>
          <cell r="D26">
            <v>2599.6</v>
          </cell>
          <cell r="E26">
            <v>2611</v>
          </cell>
          <cell r="F26">
            <v>2623.2</v>
          </cell>
          <cell r="G26">
            <v>2634.9</v>
          </cell>
          <cell r="H26">
            <v>2646.7</v>
          </cell>
          <cell r="I26">
            <v>2658.4</v>
          </cell>
          <cell r="J26">
            <v>2670</v>
          </cell>
          <cell r="K26">
            <v>2682</v>
          </cell>
          <cell r="L26">
            <v>2693.7</v>
          </cell>
        </row>
        <row r="27">
          <cell r="A27">
            <v>230</v>
          </cell>
          <cell r="B27">
            <v>25</v>
          </cell>
          <cell r="C27">
            <v>2705.5</v>
          </cell>
          <cell r="D27">
            <v>2717.3</v>
          </cell>
          <cell r="E27">
            <v>2729</v>
          </cell>
          <cell r="F27">
            <v>2740.8</v>
          </cell>
          <cell r="G27">
            <v>2752.5</v>
          </cell>
          <cell r="H27">
            <v>2764.3</v>
          </cell>
          <cell r="I27">
            <v>2776.1</v>
          </cell>
          <cell r="J27">
            <v>2788</v>
          </cell>
          <cell r="K27">
            <v>2800</v>
          </cell>
          <cell r="L27">
            <v>2811.4</v>
          </cell>
        </row>
        <row r="28">
          <cell r="A28">
            <v>240</v>
          </cell>
          <cell r="B28">
            <v>26</v>
          </cell>
          <cell r="C28">
            <v>2823.1</v>
          </cell>
          <cell r="D28">
            <v>2834.9</v>
          </cell>
          <cell r="E28">
            <v>2847</v>
          </cell>
          <cell r="F28">
            <v>2858.4</v>
          </cell>
          <cell r="G28">
            <v>2870.2</v>
          </cell>
          <cell r="H28">
            <v>2881.9</v>
          </cell>
          <cell r="I28">
            <v>2893.7</v>
          </cell>
          <cell r="J28">
            <v>2905</v>
          </cell>
          <cell r="K28">
            <v>2917</v>
          </cell>
          <cell r="L28">
            <v>2929</v>
          </cell>
        </row>
        <row r="29">
          <cell r="A29">
            <v>250</v>
          </cell>
          <cell r="B29">
            <v>27</v>
          </cell>
          <cell r="C29">
            <v>2940.8</v>
          </cell>
          <cell r="D29">
            <v>2952.5</v>
          </cell>
          <cell r="E29">
            <v>2964</v>
          </cell>
          <cell r="F29">
            <v>2976</v>
          </cell>
          <cell r="G29">
            <v>2987.8</v>
          </cell>
          <cell r="H29">
            <v>2999.6</v>
          </cell>
          <cell r="I29">
            <v>3011.3</v>
          </cell>
          <cell r="J29">
            <v>3023</v>
          </cell>
          <cell r="K29">
            <v>3035</v>
          </cell>
          <cell r="L29">
            <v>3046.6</v>
          </cell>
        </row>
      </sheetData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Blad2"/>
      <sheetName val="Blad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KluongKm2,4"/>
      <sheetName val="B.cao"/>
      <sheetName val="T.tiet"/>
      <sheetName val="T.N"/>
      <sheetName val="00000000"/>
      <sheetName val="TSCD DUNG CHUNG "/>
      <sheetName val="KHKHAUHAOTSCHUNG"/>
      <sheetName val="TSCDTOAN NHA MAY"/>
      <sheetName val="CPSXTOAN BO SP"/>
      <sheetName val="PBCPCHUNG CHO CAC DTUONG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Congty"/>
      <sheetName val="VPPN"/>
      <sheetName val="XN74"/>
      <sheetName val="XN54"/>
      <sheetName val="XN33"/>
      <sheetName val="NK96"/>
      <sheetName val="XL4Test5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YEU TO CONG"/>
      <sheetName val="TD 3DIEM"/>
      <sheetName val="TD 2DIEM"/>
      <sheetName val="Sheet2"/>
      <sheetName val="dn"/>
      <sheetName val="DU TOAN"/>
      <sheetName val="CHI TIET"/>
      <sheetName val="KLnt"/>
      <sheetName val="PHAN TICH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3 (2)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TO HUNG"/>
      <sheetName val="CONGNHAN NE"/>
      <sheetName val="XINGUYEP"/>
      <sheetName val="TH331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Sheet_x0001_1"/>
      <sheetName val="FPPN"/>
      <sheetName val="CHI_x0000_TIET"/>
      <sheetName val="rph (2)"/>
      <sheetName val="dap"/>
      <sheetName val="gpmb"/>
      <sheetName val="dt-kphi-iso-tong"/>
      <sheetName val="dt-kphi-iso-ctiet"/>
      <sheetName val="dt-iphi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ESTI."/>
      <sheetName val="DI-ESTI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CRC"/>
      <sheetName val="GIATRI-DAILY"/>
      <sheetName val="NVBH KHAC"/>
      <sheetName val="NVBH HOAN"/>
      <sheetName val="TONKHODAILY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gia"/>
      <sheetName val="sut&lt;100"/>
      <sheetName val="sut duong"/>
      <sheetName val="sut am"/>
      <sheetName val="bu lun"/>
      <sheetName val="xoi lo chan ke"/>
      <sheetName val="TDT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Phan tich don gia chi Uet"/>
      <sheetName val="DGCT_x0006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_x0000_Ё_x0000__x0000__x0000__x0000_䀤_x0001__x0000__x0000__x0000__x0000_䀶_x0001__x0000_晦晦晦䀙_x0001__x0000__x0000__x0000__x0000_㿰_x0001_H-_x0000_ਈ_x0000_"/>
      <sheetName val="TT_35NH"/>
      <sheetName val="P3-PanAn-Factored"/>
      <sheetName val="Nhap don gia VL dia _x0003__x0000_uong"/>
      <sheetName val="sut&lt;1 0"/>
      <sheetName val="Du_lieu"/>
      <sheetName val="nhan cong"/>
      <sheetName val="SPL4"/>
      <sheetName val="PTCT"/>
      <sheetName val="ma-pt"/>
      <sheetName val="`u lun"/>
      <sheetName val="tuong"/>
      <sheetName val="GiaVL"/>
      <sheetName val="PBCPCHUNG CHO CAC _x0007_{WÑ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"/>
      <sheetName val="Lietke"/>
      <sheetName val="00000000"/>
      <sheetName val="10000000"/>
    </sheetNames>
    <sheetDataSet>
      <sheetData sheetId="0" refreshError="1">
        <row r="7">
          <cell r="B7" t="str">
            <v>N111-34B</v>
          </cell>
          <cell r="C7" t="str">
            <v>NÐo gãc</v>
          </cell>
          <cell r="D7" t="str">
            <v>123450F</v>
          </cell>
          <cell r="E7">
            <v>1</v>
          </cell>
          <cell r="F7" t="str">
            <v>G1=12°34'50"F</v>
          </cell>
          <cell r="G7">
            <v>43</v>
          </cell>
          <cell r="H7">
            <v>53</v>
          </cell>
          <cell r="I7">
            <v>43</v>
          </cell>
          <cell r="J7">
            <v>43</v>
          </cell>
          <cell r="K7" t="str">
            <v>6N§-1</v>
          </cell>
          <cell r="M7" t="str">
            <v>2NS-2</v>
          </cell>
          <cell r="O7" t="str">
            <v>6CR4-22</v>
          </cell>
          <cell r="P7" t="str">
            <v>2CR2-9</v>
          </cell>
          <cell r="R7" t="str">
            <v>4T32-23</v>
          </cell>
          <cell r="S7" t="str">
            <v>8BL30-250</v>
          </cell>
          <cell r="T7" t="str">
            <v>RS2</v>
          </cell>
        </row>
        <row r="8">
          <cell r="B8" t="str">
            <v>N111-34A</v>
          </cell>
          <cell r="C8" t="str">
            <v>NÐo gãc</v>
          </cell>
          <cell r="D8" t="str">
            <v>043412F</v>
          </cell>
          <cell r="E8">
            <v>2</v>
          </cell>
          <cell r="F8" t="str">
            <v>G2=04°34'12"F</v>
          </cell>
          <cell r="G8">
            <v>241</v>
          </cell>
          <cell r="H8">
            <v>294</v>
          </cell>
          <cell r="I8">
            <v>241</v>
          </cell>
          <cell r="J8">
            <v>241</v>
          </cell>
          <cell r="K8" t="str">
            <v>6N§-1</v>
          </cell>
          <cell r="M8" t="str">
            <v>2NS-2</v>
          </cell>
          <cell r="O8" t="str">
            <v>6CR4-22</v>
          </cell>
          <cell r="P8" t="str">
            <v>2CR2-9</v>
          </cell>
          <cell r="R8" t="str">
            <v>4T30-22</v>
          </cell>
          <cell r="S8" t="str">
            <v>8BL30-250</v>
          </cell>
          <cell r="T8" t="str">
            <v>RS2</v>
          </cell>
        </row>
        <row r="9">
          <cell r="B9" t="str">
            <v>§111-26A</v>
          </cell>
          <cell r="C9" t="str">
            <v>§ì th¼ng</v>
          </cell>
          <cell r="E9" t="str">
            <v/>
          </cell>
          <cell r="F9" t="str">
            <v/>
          </cell>
          <cell r="G9">
            <v>255</v>
          </cell>
          <cell r="H9">
            <v>549</v>
          </cell>
          <cell r="I9">
            <v>231.70023737579555</v>
          </cell>
          <cell r="J9">
            <v>675</v>
          </cell>
          <cell r="L9" t="str">
            <v>3§D-1</v>
          </cell>
          <cell r="N9" t="str">
            <v>§S-1</v>
          </cell>
          <cell r="O9" t="str">
            <v>6CR4-22</v>
          </cell>
          <cell r="P9" t="str">
            <v>2CR2-9</v>
          </cell>
          <cell r="R9" t="str">
            <v>4T30-18</v>
          </cell>
          <cell r="S9" t="str">
            <v>4BL36-282</v>
          </cell>
          <cell r="T9" t="str">
            <v>RS2</v>
          </cell>
        </row>
        <row r="10">
          <cell r="B10" t="str">
            <v>§111-26A</v>
          </cell>
          <cell r="C10" t="str">
            <v>§ì th¼ng</v>
          </cell>
          <cell r="E10" t="str">
            <v/>
          </cell>
          <cell r="F10" t="str">
            <v/>
          </cell>
          <cell r="G10">
            <v>180</v>
          </cell>
          <cell r="H10">
            <v>729</v>
          </cell>
          <cell r="L10" t="str">
            <v>3§D-1</v>
          </cell>
          <cell r="N10" t="str">
            <v>§S-1</v>
          </cell>
          <cell r="O10" t="str">
            <v>6CR4-22</v>
          </cell>
          <cell r="P10" t="str">
            <v>2CR2-9</v>
          </cell>
          <cell r="R10" t="str">
            <v>4T30-18</v>
          </cell>
          <cell r="S10" t="str">
            <v>4BL36-282</v>
          </cell>
          <cell r="T10" t="str">
            <v>RS2</v>
          </cell>
        </row>
        <row r="11">
          <cell r="B11" t="str">
            <v>N111-20A</v>
          </cell>
          <cell r="C11" t="str">
            <v>NÐo gãc</v>
          </cell>
          <cell r="D11" t="str">
            <v>133624F</v>
          </cell>
          <cell r="E11">
            <v>3</v>
          </cell>
          <cell r="F11" t="str">
            <v>G3=13°36'24"F</v>
          </cell>
          <cell r="G11">
            <v>240</v>
          </cell>
          <cell r="H11">
            <v>969</v>
          </cell>
          <cell r="K11" t="str">
            <v>6N§-1</v>
          </cell>
          <cell r="M11" t="str">
            <v>2NS-2</v>
          </cell>
          <cell r="O11" t="str">
            <v>6CR4-22</v>
          </cell>
          <cell r="P11" t="str">
            <v>2CR2-9</v>
          </cell>
          <cell r="R11" t="str">
            <v>4T30-18</v>
          </cell>
          <cell r="S11" t="str">
            <v>8BL30-250</v>
          </cell>
          <cell r="T11" t="str">
            <v>RS2</v>
          </cell>
        </row>
        <row r="12">
          <cell r="B12" t="str">
            <v>§T-20</v>
          </cell>
          <cell r="C12" t="str">
            <v>§ì th¼ng</v>
          </cell>
          <cell r="E12" t="str">
            <v/>
          </cell>
          <cell r="F12" t="str">
            <v/>
          </cell>
          <cell r="G12">
            <v>155</v>
          </cell>
          <cell r="H12">
            <v>1124</v>
          </cell>
          <cell r="I12">
            <v>146.82983348080185</v>
          </cell>
          <cell r="J12">
            <v>292</v>
          </cell>
          <cell r="L12" t="str">
            <v>3§D-1</v>
          </cell>
          <cell r="N12" t="str">
            <v>§S-1</v>
          </cell>
          <cell r="O12" t="str">
            <v>6CR4-22</v>
          </cell>
          <cell r="P12" t="str">
            <v>2CR2-9</v>
          </cell>
          <cell r="Q12" t="str">
            <v>XT-1,2,3</v>
          </cell>
          <cell r="R12" t="str">
            <v>M26-36</v>
          </cell>
          <cell r="T12" t="str">
            <v>R4</v>
          </cell>
        </row>
        <row r="13">
          <cell r="B13" t="str">
            <v>N111-25A</v>
          </cell>
          <cell r="C13" t="str">
            <v>NÐo gãc</v>
          </cell>
          <cell r="D13" t="str">
            <v>004200F</v>
          </cell>
          <cell r="E13">
            <v>4</v>
          </cell>
          <cell r="F13" t="str">
            <v>G4=00°42'00"F</v>
          </cell>
          <cell r="G13">
            <v>137</v>
          </cell>
          <cell r="H13">
            <v>1261</v>
          </cell>
          <cell r="K13" t="str">
            <v>6N§-1</v>
          </cell>
          <cell r="M13" t="str">
            <v>2NS-2</v>
          </cell>
          <cell r="O13" t="str">
            <v>6CR4-22</v>
          </cell>
          <cell r="P13" t="str">
            <v>2CR2-9</v>
          </cell>
          <cell r="R13" t="str">
            <v>4T30-18</v>
          </cell>
          <cell r="S13" t="str">
            <v>8BL30-250</v>
          </cell>
          <cell r="T13" t="str">
            <v>RS2</v>
          </cell>
        </row>
        <row r="14">
          <cell r="B14" t="str">
            <v>§T-20</v>
          </cell>
          <cell r="C14" t="str">
            <v>§ì th¼ng</v>
          </cell>
          <cell r="E14" t="str">
            <v/>
          </cell>
          <cell r="F14" t="str">
            <v/>
          </cell>
          <cell r="G14">
            <v>150</v>
          </cell>
          <cell r="H14">
            <v>1411</v>
          </cell>
          <cell r="I14">
            <v>168.42204814503907</v>
          </cell>
          <cell r="J14">
            <v>1314</v>
          </cell>
          <cell r="L14" t="str">
            <v>3§D-1</v>
          </cell>
          <cell r="N14" t="str">
            <v>§S-1</v>
          </cell>
          <cell r="O14" t="str">
            <v>6CR4-22</v>
          </cell>
          <cell r="P14" t="str">
            <v>2CR2-9</v>
          </cell>
          <cell r="Q14" t="str">
            <v>XT-1,2,3</v>
          </cell>
          <cell r="R14" t="str">
            <v>M26-36</v>
          </cell>
          <cell r="T14" t="str">
            <v>R4</v>
          </cell>
        </row>
        <row r="15">
          <cell r="B15" t="str">
            <v>§T-20</v>
          </cell>
          <cell r="C15" t="str">
            <v>§ì th¼ng</v>
          </cell>
          <cell r="E15" t="str">
            <v/>
          </cell>
          <cell r="F15" t="str">
            <v/>
          </cell>
          <cell r="G15">
            <v>165</v>
          </cell>
          <cell r="H15">
            <v>1576</v>
          </cell>
          <cell r="L15" t="str">
            <v>3§D-1</v>
          </cell>
          <cell r="N15" t="str">
            <v>§S-1</v>
          </cell>
          <cell r="O15" t="str">
            <v>6CR4-22</v>
          </cell>
          <cell r="P15" t="str">
            <v>2CR2-9</v>
          </cell>
          <cell r="Q15" t="str">
            <v>XT-1,2,3</v>
          </cell>
          <cell r="R15" t="str">
            <v>M26-36</v>
          </cell>
          <cell r="T15" t="str">
            <v>R4</v>
          </cell>
        </row>
        <row r="16">
          <cell r="B16" t="str">
            <v>§T-20</v>
          </cell>
          <cell r="C16" t="str">
            <v>§ì th¼ng</v>
          </cell>
          <cell r="E16" t="str">
            <v/>
          </cell>
          <cell r="F16" t="str">
            <v/>
          </cell>
          <cell r="G16">
            <v>140</v>
          </cell>
          <cell r="H16">
            <v>1716</v>
          </cell>
          <cell r="L16" t="str">
            <v>3§D-1</v>
          </cell>
          <cell r="N16" t="str">
            <v>§S-1</v>
          </cell>
          <cell r="O16" t="str">
            <v>6CR4-22</v>
          </cell>
          <cell r="P16" t="str">
            <v>2CR2-9</v>
          </cell>
          <cell r="Q16" t="str">
            <v>XT-1,2,3</v>
          </cell>
          <cell r="R16" t="str">
            <v>M26-36</v>
          </cell>
          <cell r="T16" t="str">
            <v>R4</v>
          </cell>
        </row>
        <row r="17">
          <cell r="B17" t="str">
            <v>§T-20</v>
          </cell>
          <cell r="C17" t="str">
            <v>§ì th¼ng</v>
          </cell>
          <cell r="E17" t="str">
            <v/>
          </cell>
          <cell r="F17" t="str">
            <v/>
          </cell>
          <cell r="G17">
            <v>150</v>
          </cell>
          <cell r="H17">
            <v>1866</v>
          </cell>
          <cell r="L17" t="str">
            <v>3§D-1</v>
          </cell>
          <cell r="N17" t="str">
            <v>§S-1</v>
          </cell>
          <cell r="O17" t="str">
            <v>6CR4-22</v>
          </cell>
          <cell r="P17" t="str">
            <v>2CR2-9</v>
          </cell>
          <cell r="Q17" t="str">
            <v>XT-1,2,3</v>
          </cell>
          <cell r="R17" t="str">
            <v>M26-36</v>
          </cell>
          <cell r="T17" t="str">
            <v>R4</v>
          </cell>
        </row>
        <row r="18">
          <cell r="B18" t="str">
            <v>§111-22A</v>
          </cell>
          <cell r="C18" t="str">
            <v>§ì th¼ng</v>
          </cell>
          <cell r="E18" t="str">
            <v/>
          </cell>
          <cell r="F18" t="str">
            <v/>
          </cell>
          <cell r="G18">
            <v>205</v>
          </cell>
          <cell r="H18">
            <v>2071</v>
          </cell>
          <cell r="L18" t="str">
            <v>3§D-1</v>
          </cell>
          <cell r="N18" t="str">
            <v>§S-1</v>
          </cell>
          <cell r="O18" t="str">
            <v>6CR4-22</v>
          </cell>
          <cell r="P18" t="str">
            <v>2CR2-9</v>
          </cell>
          <cell r="R18" t="str">
            <v>4T27-15</v>
          </cell>
          <cell r="S18" t="str">
            <v>4BL36-282</v>
          </cell>
          <cell r="T18" t="str">
            <v>RS2</v>
          </cell>
        </row>
        <row r="19">
          <cell r="B19" t="str">
            <v>§T-20</v>
          </cell>
          <cell r="C19" t="str">
            <v>§ì th¼ng</v>
          </cell>
          <cell r="E19" t="str">
            <v/>
          </cell>
          <cell r="F19" t="str">
            <v/>
          </cell>
          <cell r="G19">
            <v>192</v>
          </cell>
          <cell r="H19">
            <v>2263</v>
          </cell>
          <cell r="L19" t="str">
            <v>3§D-1</v>
          </cell>
          <cell r="N19" t="str">
            <v>§S-1</v>
          </cell>
          <cell r="O19" t="str">
            <v>6CR4-22</v>
          </cell>
          <cell r="P19" t="str">
            <v>2CR2-9</v>
          </cell>
          <cell r="Q19" t="str">
            <v>XT-1,2,3</v>
          </cell>
          <cell r="R19" t="str">
            <v>M26-36</v>
          </cell>
          <cell r="T19" t="str">
            <v>R4</v>
          </cell>
        </row>
        <row r="20">
          <cell r="B20" t="str">
            <v>§T-20</v>
          </cell>
          <cell r="C20" t="str">
            <v>§ì th¼ng</v>
          </cell>
          <cell r="E20" t="str">
            <v/>
          </cell>
          <cell r="F20" t="str">
            <v/>
          </cell>
          <cell r="G20">
            <v>155</v>
          </cell>
          <cell r="H20">
            <v>2418</v>
          </cell>
          <cell r="L20" t="str">
            <v>3§D-1</v>
          </cell>
          <cell r="N20" t="str">
            <v>§S-1</v>
          </cell>
          <cell r="O20" t="str">
            <v>6CR4-22</v>
          </cell>
          <cell r="P20" t="str">
            <v>2CR2-9</v>
          </cell>
          <cell r="Q20" t="str">
            <v>XT-1,2,3</v>
          </cell>
          <cell r="R20" t="str">
            <v>M26-36</v>
          </cell>
          <cell r="T20" t="str">
            <v>R4</v>
          </cell>
        </row>
        <row r="21">
          <cell r="B21" t="str">
            <v>N111-20A</v>
          </cell>
          <cell r="C21" t="str">
            <v>NÐo gãc</v>
          </cell>
          <cell r="D21" t="str">
            <v>203630F</v>
          </cell>
          <cell r="E21">
            <v>5</v>
          </cell>
          <cell r="F21" t="str">
            <v>G5=20°36'30"F</v>
          </cell>
          <cell r="G21">
            <v>157</v>
          </cell>
          <cell r="H21">
            <v>2575</v>
          </cell>
          <cell r="K21" t="str">
            <v>6N§-1</v>
          </cell>
          <cell r="M21" t="str">
            <v>2NS-2</v>
          </cell>
          <cell r="O21" t="str">
            <v>6CR4-22</v>
          </cell>
          <cell r="P21" t="str">
            <v>2CR2-9</v>
          </cell>
          <cell r="R21" t="str">
            <v>4T30-22</v>
          </cell>
          <cell r="S21" t="str">
            <v>8BL30-250</v>
          </cell>
          <cell r="T21" t="str">
            <v>RS2</v>
          </cell>
        </row>
        <row r="22">
          <cell r="B22" t="str">
            <v>§111-26A</v>
          </cell>
          <cell r="C22" t="str">
            <v>§ì th¼ng</v>
          </cell>
          <cell r="E22" t="str">
            <v/>
          </cell>
          <cell r="F22" t="str">
            <v/>
          </cell>
          <cell r="G22">
            <v>195</v>
          </cell>
          <cell r="H22">
            <v>2770</v>
          </cell>
          <cell r="I22">
            <v>196.60219929333792</v>
          </cell>
          <cell r="J22">
            <v>751</v>
          </cell>
          <cell r="L22" t="str">
            <v>3§D-1</v>
          </cell>
          <cell r="N22" t="str">
            <v>§S-1</v>
          </cell>
          <cell r="O22" t="str">
            <v>6CR4-22</v>
          </cell>
          <cell r="P22" t="str">
            <v>2CR2-9</v>
          </cell>
          <cell r="R22" t="str">
            <v>4T30-18</v>
          </cell>
          <cell r="S22" t="str">
            <v>4BL36-282</v>
          </cell>
          <cell r="T22" t="str">
            <v>RS2</v>
          </cell>
        </row>
        <row r="23">
          <cell r="B23" t="str">
            <v>§111-22A</v>
          </cell>
          <cell r="C23" t="str">
            <v>§ì th¼ng</v>
          </cell>
          <cell r="E23" t="str">
            <v/>
          </cell>
          <cell r="F23" t="str">
            <v/>
          </cell>
          <cell r="G23">
            <v>235</v>
          </cell>
          <cell r="H23">
            <v>3005</v>
          </cell>
          <cell r="L23" t="str">
            <v>3§D-1</v>
          </cell>
          <cell r="N23" t="str">
            <v>§S-1</v>
          </cell>
          <cell r="O23" t="str">
            <v>6CR4-22</v>
          </cell>
          <cell r="P23" t="str">
            <v>2CR2-9</v>
          </cell>
          <cell r="R23" t="str">
            <v>4T27-15</v>
          </cell>
          <cell r="S23" t="str">
            <v>4BL36-282</v>
          </cell>
          <cell r="T23" t="str">
            <v>RS2</v>
          </cell>
        </row>
        <row r="24">
          <cell r="B24" t="str">
            <v>§111-26A</v>
          </cell>
          <cell r="C24" t="str">
            <v>§ì th¼ng</v>
          </cell>
          <cell r="E24" t="str">
            <v/>
          </cell>
          <cell r="F24" t="str">
            <v/>
          </cell>
          <cell r="G24">
            <v>141</v>
          </cell>
          <cell r="H24">
            <v>3146</v>
          </cell>
          <cell r="L24" t="str">
            <v>3§D-1</v>
          </cell>
          <cell r="N24" t="str">
            <v>§S-1</v>
          </cell>
          <cell r="O24" t="str">
            <v>6CR4-22</v>
          </cell>
          <cell r="P24" t="str">
            <v>2CR2-9</v>
          </cell>
          <cell r="R24" t="str">
            <v>4T30-18</v>
          </cell>
          <cell r="S24" t="str">
            <v>4BL36-282</v>
          </cell>
          <cell r="T24" t="str">
            <v>RS2</v>
          </cell>
        </row>
        <row r="25">
          <cell r="B25" t="str">
            <v>N111-20A</v>
          </cell>
          <cell r="C25" t="str">
            <v>NÐo gãc</v>
          </cell>
          <cell r="D25" t="str">
            <v>145354T</v>
          </cell>
          <cell r="E25">
            <v>6</v>
          </cell>
          <cell r="F25" t="str">
            <v>G6=14°53'54"T</v>
          </cell>
          <cell r="G25">
            <v>180</v>
          </cell>
          <cell r="H25">
            <v>3326</v>
          </cell>
          <cell r="K25" t="str">
            <v>6N§-1</v>
          </cell>
          <cell r="M25" t="str">
            <v>2NS-2</v>
          </cell>
          <cell r="O25" t="str">
            <v>6CR4-22</v>
          </cell>
          <cell r="P25" t="str">
            <v>2CR2-9</v>
          </cell>
          <cell r="R25" t="str">
            <v>4T30-18</v>
          </cell>
          <cell r="S25" t="str">
            <v>8BL30-250</v>
          </cell>
          <cell r="T25" t="str">
            <v>RS2</v>
          </cell>
        </row>
        <row r="26">
          <cell r="B26" t="str">
            <v>§T-20</v>
          </cell>
          <cell r="C26" t="str">
            <v>§ì th¼ng</v>
          </cell>
          <cell r="E26" t="str">
            <v/>
          </cell>
          <cell r="F26" t="str">
            <v/>
          </cell>
          <cell r="G26">
            <v>155</v>
          </cell>
          <cell r="H26">
            <v>3481</v>
          </cell>
          <cell r="I26">
            <v>192.60257341595775</v>
          </cell>
          <cell r="J26">
            <v>1749</v>
          </cell>
          <cell r="L26" t="str">
            <v>3§D-1</v>
          </cell>
          <cell r="N26" t="str">
            <v>§S-1</v>
          </cell>
          <cell r="O26" t="str">
            <v>6CR4-22</v>
          </cell>
          <cell r="P26" t="str">
            <v>2CR2-9</v>
          </cell>
          <cell r="Q26" t="str">
            <v>XT-1,2,3</v>
          </cell>
          <cell r="R26" t="str">
            <v>M26-36</v>
          </cell>
          <cell r="T26" t="str">
            <v>R4</v>
          </cell>
        </row>
        <row r="27">
          <cell r="B27" t="str">
            <v>§T-20</v>
          </cell>
          <cell r="C27" t="str">
            <v>§ì th¼ng</v>
          </cell>
          <cell r="E27" t="str">
            <v/>
          </cell>
          <cell r="F27" t="str">
            <v/>
          </cell>
          <cell r="G27">
            <v>135</v>
          </cell>
          <cell r="H27">
            <v>3616</v>
          </cell>
          <cell r="L27" t="str">
            <v>3§D-1</v>
          </cell>
          <cell r="N27" t="str">
            <v>§S-1</v>
          </cell>
          <cell r="O27" t="str">
            <v>6CR4-22</v>
          </cell>
          <cell r="P27" t="str">
            <v>2CR2-9</v>
          </cell>
          <cell r="Q27" t="str">
            <v>XT-1,2,3</v>
          </cell>
          <cell r="R27" t="str">
            <v>M26-36</v>
          </cell>
          <cell r="T27" t="str">
            <v>R4</v>
          </cell>
        </row>
        <row r="28">
          <cell r="B28" t="str">
            <v>§T-20</v>
          </cell>
          <cell r="C28" t="str">
            <v>§ì th¼ng</v>
          </cell>
          <cell r="E28" t="str">
            <v/>
          </cell>
          <cell r="F28" t="str">
            <v/>
          </cell>
          <cell r="G28">
            <v>140</v>
          </cell>
          <cell r="H28">
            <v>3756</v>
          </cell>
          <cell r="L28" t="str">
            <v>3§D-1</v>
          </cell>
          <cell r="N28" t="str">
            <v>§S-1</v>
          </cell>
          <cell r="O28" t="str">
            <v>6CR4-22</v>
          </cell>
          <cell r="P28" t="str">
            <v>2CR2-9</v>
          </cell>
          <cell r="Q28" t="str">
            <v>XT-1,2,3</v>
          </cell>
          <cell r="R28" t="str">
            <v>M26-36</v>
          </cell>
          <cell r="T28" t="str">
            <v>R4</v>
          </cell>
        </row>
        <row r="29">
          <cell r="B29" t="str">
            <v>§T-20</v>
          </cell>
          <cell r="C29" t="str">
            <v>§ì th¼ng</v>
          </cell>
          <cell r="E29" t="str">
            <v/>
          </cell>
          <cell r="F29" t="str">
            <v/>
          </cell>
          <cell r="G29">
            <v>145</v>
          </cell>
          <cell r="H29">
            <v>3901</v>
          </cell>
          <cell r="L29" t="str">
            <v>3§D-1</v>
          </cell>
          <cell r="N29" t="str">
            <v>§S-1</v>
          </cell>
          <cell r="O29" t="str">
            <v>6CR4-22</v>
          </cell>
          <cell r="P29" t="str">
            <v>2CR2-9</v>
          </cell>
          <cell r="Q29" t="str">
            <v>XT-1,2,3</v>
          </cell>
          <cell r="R29" t="str">
            <v>M26-36</v>
          </cell>
          <cell r="T29" t="str">
            <v>R4</v>
          </cell>
        </row>
        <row r="30">
          <cell r="B30" t="str">
            <v>§T-20</v>
          </cell>
          <cell r="C30" t="str">
            <v>§ì th¼ng</v>
          </cell>
          <cell r="E30" t="str">
            <v/>
          </cell>
          <cell r="F30" t="str">
            <v/>
          </cell>
          <cell r="G30">
            <v>150</v>
          </cell>
          <cell r="H30">
            <v>4051</v>
          </cell>
          <cell r="L30" t="str">
            <v>3§D-1</v>
          </cell>
          <cell r="N30" t="str">
            <v>§S-1</v>
          </cell>
          <cell r="O30" t="str">
            <v>6CR4-22</v>
          </cell>
          <cell r="P30" t="str">
            <v>2CR2-9</v>
          </cell>
          <cell r="Q30" t="str">
            <v>XT-1,2,3</v>
          </cell>
          <cell r="R30" t="str">
            <v>M26-36</v>
          </cell>
          <cell r="T30" t="str">
            <v>R4</v>
          </cell>
        </row>
        <row r="31">
          <cell r="B31" t="str">
            <v>§111-26A</v>
          </cell>
          <cell r="C31" t="str">
            <v>§ì th¼ng</v>
          </cell>
          <cell r="E31" t="str">
            <v/>
          </cell>
          <cell r="F31" t="str">
            <v/>
          </cell>
          <cell r="G31">
            <v>145</v>
          </cell>
          <cell r="H31">
            <v>4196</v>
          </cell>
          <cell r="L31" t="str">
            <v>3§D-1</v>
          </cell>
          <cell r="N31" t="str">
            <v>§S-1</v>
          </cell>
          <cell r="O31" t="str">
            <v>6CR4-22</v>
          </cell>
          <cell r="P31" t="str">
            <v>2CR2-9</v>
          </cell>
          <cell r="R31" t="str">
            <v>4T30-18</v>
          </cell>
          <cell r="S31" t="str">
            <v>4BL36-282</v>
          </cell>
          <cell r="T31" t="str">
            <v>RS2</v>
          </cell>
        </row>
        <row r="32">
          <cell r="B32" t="str">
            <v>§111-22A</v>
          </cell>
          <cell r="C32" t="str">
            <v>§ì th¼ng</v>
          </cell>
          <cell r="E32" t="str">
            <v/>
          </cell>
          <cell r="F32" t="str">
            <v/>
          </cell>
          <cell r="G32">
            <v>275</v>
          </cell>
          <cell r="H32">
            <v>4471</v>
          </cell>
          <cell r="L32" t="str">
            <v>3§D-1</v>
          </cell>
          <cell r="N32" t="str">
            <v>§S-1</v>
          </cell>
          <cell r="O32" t="str">
            <v>6CR4-22</v>
          </cell>
          <cell r="P32" t="str">
            <v>2CR2-9</v>
          </cell>
          <cell r="R32" t="str">
            <v>4T27-15</v>
          </cell>
          <cell r="S32" t="str">
            <v>4BL36-282</v>
          </cell>
          <cell r="T32" t="str">
            <v>RS2</v>
          </cell>
        </row>
        <row r="33">
          <cell r="B33" t="str">
            <v>§T-20</v>
          </cell>
          <cell r="C33" t="str">
            <v>§ì th¼ng</v>
          </cell>
          <cell r="E33" t="str">
            <v/>
          </cell>
          <cell r="F33" t="str">
            <v/>
          </cell>
          <cell r="G33">
            <v>225</v>
          </cell>
          <cell r="H33">
            <v>4696</v>
          </cell>
          <cell r="L33" t="str">
            <v>3§D-1</v>
          </cell>
          <cell r="N33" t="str">
            <v>§S-1</v>
          </cell>
          <cell r="O33" t="str">
            <v>6CR4-22</v>
          </cell>
          <cell r="P33" t="str">
            <v>2CR2-9</v>
          </cell>
          <cell r="Q33" t="str">
            <v>XT-1,2,3</v>
          </cell>
          <cell r="R33" t="str">
            <v>M26-36</v>
          </cell>
          <cell r="T33" t="str">
            <v>R4</v>
          </cell>
        </row>
        <row r="34">
          <cell r="B34" t="str">
            <v>§T-20</v>
          </cell>
          <cell r="C34" t="str">
            <v>§ì th¼ng</v>
          </cell>
          <cell r="E34" t="str">
            <v/>
          </cell>
          <cell r="F34" t="str">
            <v/>
          </cell>
          <cell r="G34">
            <v>165</v>
          </cell>
          <cell r="H34">
            <v>4861</v>
          </cell>
          <cell r="L34" t="str">
            <v>3§D-1</v>
          </cell>
          <cell r="N34" t="str">
            <v>§S-1</v>
          </cell>
          <cell r="O34" t="str">
            <v>6CR4-22</v>
          </cell>
          <cell r="P34" t="str">
            <v>2CR2-9</v>
          </cell>
          <cell r="Q34" t="str">
            <v>XT-1,2,3</v>
          </cell>
          <cell r="R34" t="str">
            <v>M26-36</v>
          </cell>
          <cell r="T34" t="str">
            <v>R4</v>
          </cell>
        </row>
        <row r="35">
          <cell r="B35" t="str">
            <v>N111-25B</v>
          </cell>
          <cell r="C35" t="str">
            <v>NÐo gãc</v>
          </cell>
          <cell r="D35" t="str">
            <v>382500F</v>
          </cell>
          <cell r="E35">
            <v>7</v>
          </cell>
          <cell r="F35" t="str">
            <v>G7=38°25'00"F</v>
          </cell>
          <cell r="G35">
            <v>214</v>
          </cell>
          <cell r="H35">
            <v>5075</v>
          </cell>
          <cell r="K35" t="str">
            <v>6N§-1</v>
          </cell>
          <cell r="M35" t="str">
            <v>NS-1</v>
          </cell>
          <cell r="N35" t="str">
            <v>NS-2</v>
          </cell>
          <cell r="O35" t="str">
            <v>6CR4-22</v>
          </cell>
          <cell r="P35" t="str">
            <v>2CR2-9</v>
          </cell>
          <cell r="R35" t="str">
            <v>4T30-22</v>
          </cell>
          <cell r="S35" t="str">
            <v>8BL36-250</v>
          </cell>
          <cell r="T35" t="str">
            <v>RS2</v>
          </cell>
        </row>
        <row r="36">
          <cell r="B36" t="str">
            <v>N111-20B</v>
          </cell>
          <cell r="C36" t="str">
            <v>NÐo h·m</v>
          </cell>
          <cell r="E36" t="str">
            <v/>
          </cell>
          <cell r="F36" t="str">
            <v/>
          </cell>
          <cell r="G36">
            <v>168</v>
          </cell>
          <cell r="H36">
            <v>5243</v>
          </cell>
          <cell r="I36">
            <v>168</v>
          </cell>
          <cell r="J36">
            <v>168</v>
          </cell>
          <cell r="K36" t="str">
            <v>3NK-1</v>
          </cell>
          <cell r="L36" t="str">
            <v>3N§-1</v>
          </cell>
          <cell r="M36" t="str">
            <v>NS-1</v>
          </cell>
          <cell r="N36" t="str">
            <v>NS-2</v>
          </cell>
          <cell r="O36" t="str">
            <v>6CR4-22</v>
          </cell>
          <cell r="P36" t="str">
            <v>2CR2-9</v>
          </cell>
          <cell r="R36" t="str">
            <v>4T32-28</v>
          </cell>
          <cell r="S36" t="str">
            <v>8BL48-250</v>
          </cell>
          <cell r="T36" t="str">
            <v>RS4</v>
          </cell>
        </row>
        <row r="37">
          <cell r="B37" t="str">
            <v>§V-74</v>
          </cell>
          <cell r="C37" t="str">
            <v>§ì v­ît</v>
          </cell>
          <cell r="E37" t="str">
            <v/>
          </cell>
          <cell r="F37" t="str">
            <v/>
          </cell>
          <cell r="G37">
            <v>448</v>
          </cell>
          <cell r="H37">
            <v>5691</v>
          </cell>
          <cell r="I37">
            <v>668.17961657027524</v>
          </cell>
          <cell r="J37">
            <v>1216</v>
          </cell>
          <cell r="K37" t="str">
            <v>3§K-1</v>
          </cell>
          <cell r="N37" t="str">
            <v>§S-1</v>
          </cell>
          <cell r="O37" t="str">
            <v>9CR4-22</v>
          </cell>
          <cell r="P37" t="str">
            <v>3CR2-9</v>
          </cell>
          <cell r="R37" t="str">
            <v>MV-1</v>
          </cell>
          <cell r="S37" t="str">
            <v>8BL64-250</v>
          </cell>
          <cell r="T37" t="str">
            <v>RS4</v>
          </cell>
        </row>
        <row r="38">
          <cell r="B38" t="str">
            <v>N111-25B</v>
          </cell>
          <cell r="C38" t="str">
            <v>NÐo h·m</v>
          </cell>
          <cell r="E38" t="str">
            <v/>
          </cell>
          <cell r="F38" t="str">
            <v/>
          </cell>
          <cell r="G38">
            <v>768</v>
          </cell>
          <cell r="H38">
            <v>6459</v>
          </cell>
          <cell r="K38" t="str">
            <v>3NK-1</v>
          </cell>
          <cell r="L38" t="str">
            <v>3N§-1</v>
          </cell>
          <cell r="M38" t="str">
            <v>NS-1</v>
          </cell>
          <cell r="N38" t="str">
            <v>NS-2</v>
          </cell>
          <cell r="O38" t="str">
            <v>12CR4-22</v>
          </cell>
          <cell r="P38" t="str">
            <v>4CR2-9</v>
          </cell>
          <cell r="R38" t="str">
            <v>4T32-28</v>
          </cell>
          <cell r="S38" t="str">
            <v>8BL48-250</v>
          </cell>
          <cell r="T38" t="str">
            <v>RS4</v>
          </cell>
        </row>
        <row r="39">
          <cell r="B39" t="str">
            <v>N111-20A</v>
          </cell>
          <cell r="C39" t="str">
            <v>NÐo gãc</v>
          </cell>
          <cell r="D39" t="str">
            <v>050800T</v>
          </cell>
          <cell r="E39">
            <v>8</v>
          </cell>
          <cell r="F39" t="str">
            <v>G8=05°08'00"T</v>
          </cell>
          <cell r="G39">
            <v>584</v>
          </cell>
          <cell r="H39">
            <v>7043</v>
          </cell>
          <cell r="I39">
            <v>584</v>
          </cell>
          <cell r="J39">
            <v>584</v>
          </cell>
          <cell r="K39" t="str">
            <v>6N§-1</v>
          </cell>
          <cell r="M39" t="str">
            <v>NS-1</v>
          </cell>
          <cell r="N39" t="str">
            <v>NS-2</v>
          </cell>
          <cell r="O39" t="str">
            <v>9CR4-22</v>
          </cell>
          <cell r="P39" t="str">
            <v>3CR2-9</v>
          </cell>
          <cell r="R39" t="str">
            <v>4T30-18</v>
          </cell>
          <cell r="S39" t="str">
            <v>8BL30-250</v>
          </cell>
          <cell r="T39" t="str">
            <v>RS4</v>
          </cell>
        </row>
        <row r="40">
          <cell r="B40" t="str">
            <v>§111-26A</v>
          </cell>
          <cell r="C40" t="str">
            <v>§ì th¼ng</v>
          </cell>
          <cell r="E40" t="str">
            <v/>
          </cell>
          <cell r="F40" t="str">
            <v/>
          </cell>
          <cell r="G40">
            <v>187</v>
          </cell>
          <cell r="H40">
            <v>7230</v>
          </cell>
          <cell r="I40">
            <v>412.75385449803503</v>
          </cell>
          <cell r="J40">
            <v>1072</v>
          </cell>
          <cell r="L40" t="str">
            <v>3§D-1</v>
          </cell>
          <cell r="N40" t="str">
            <v>§S-1</v>
          </cell>
          <cell r="O40" t="str">
            <v>6CR4-22</v>
          </cell>
          <cell r="P40" t="str">
            <v>2CR2-9</v>
          </cell>
          <cell r="R40" t="str">
            <v>4T30-18</v>
          </cell>
          <cell r="S40" t="str">
            <v>4BL36-282</v>
          </cell>
          <cell r="T40" t="str">
            <v>RS4</v>
          </cell>
        </row>
        <row r="41">
          <cell r="B41" t="str">
            <v>§111-26B</v>
          </cell>
          <cell r="C41" t="str">
            <v>§ì th¼ng</v>
          </cell>
          <cell r="E41" t="str">
            <v/>
          </cell>
          <cell r="F41" t="str">
            <v/>
          </cell>
          <cell r="G41">
            <v>475</v>
          </cell>
          <cell r="H41">
            <v>7705</v>
          </cell>
          <cell r="L41" t="str">
            <v>3§D-1</v>
          </cell>
          <cell r="N41" t="str">
            <v>§S-1</v>
          </cell>
          <cell r="O41" t="str">
            <v>6CR4-22</v>
          </cell>
          <cell r="P41" t="str">
            <v>2CR2-9</v>
          </cell>
          <cell r="R41" t="str">
            <v>4T30-22</v>
          </cell>
          <cell r="S41" t="str">
            <v>4BL42-282</v>
          </cell>
          <cell r="T41" t="str">
            <v>RS4</v>
          </cell>
        </row>
        <row r="42">
          <cell r="B42" t="str">
            <v>N111-25B</v>
          </cell>
          <cell r="C42" t="str">
            <v>NÐo gãc</v>
          </cell>
          <cell r="D42" t="str">
            <v>374036T</v>
          </cell>
          <cell r="E42">
            <v>9</v>
          </cell>
          <cell r="F42" t="str">
            <v>G9=37°40'36"T</v>
          </cell>
          <cell r="G42">
            <v>410</v>
          </cell>
          <cell r="H42">
            <v>8115</v>
          </cell>
          <cell r="K42" t="str">
            <v>6N§-1</v>
          </cell>
          <cell r="M42" t="str">
            <v>NS-1</v>
          </cell>
          <cell r="N42" t="str">
            <v>NS-2</v>
          </cell>
          <cell r="O42" t="str">
            <v>6CR4-22</v>
          </cell>
          <cell r="P42" t="str">
            <v>2CR2-9</v>
          </cell>
          <cell r="R42" t="str">
            <v>4T32-23</v>
          </cell>
          <cell r="S42" t="str">
            <v>8BL36-250</v>
          </cell>
          <cell r="T42" t="str">
            <v>RS4</v>
          </cell>
        </row>
        <row r="43">
          <cell r="B43" t="str">
            <v>N111-20B</v>
          </cell>
          <cell r="C43" t="str">
            <v>NÐo gãc</v>
          </cell>
          <cell r="D43" t="str">
            <v>473000F</v>
          </cell>
          <cell r="E43">
            <v>10</v>
          </cell>
          <cell r="F43" t="str">
            <v>G10=47°30'00"F</v>
          </cell>
          <cell r="G43">
            <v>336</v>
          </cell>
          <cell r="H43">
            <v>8451</v>
          </cell>
          <cell r="I43">
            <v>336</v>
          </cell>
          <cell r="J43">
            <v>336</v>
          </cell>
          <cell r="K43" t="str">
            <v>6N§-1</v>
          </cell>
          <cell r="L43" t="str">
            <v>§D-1</v>
          </cell>
          <cell r="M43" t="str">
            <v>NS-1</v>
          </cell>
          <cell r="N43" t="str">
            <v>NS-2</v>
          </cell>
          <cell r="O43" t="str">
            <v>6CR4-22</v>
          </cell>
          <cell r="P43" t="str">
            <v>2CR2-9</v>
          </cell>
          <cell r="R43" t="str">
            <v>4T32-23</v>
          </cell>
          <cell r="S43" t="str">
            <v>8BL42-250</v>
          </cell>
          <cell r="T43" t="str">
            <v>RS4</v>
          </cell>
        </row>
        <row r="44">
          <cell r="B44" t="str">
            <v>§111-22A</v>
          </cell>
          <cell r="C44" t="str">
            <v>§ì th¼ng</v>
          </cell>
          <cell r="E44" t="str">
            <v/>
          </cell>
          <cell r="F44" t="str">
            <v/>
          </cell>
          <cell r="G44">
            <v>230</v>
          </cell>
          <cell r="H44">
            <v>8681</v>
          </cell>
          <cell r="I44">
            <v>189.23342950918081</v>
          </cell>
          <cell r="J44">
            <v>2785</v>
          </cell>
          <cell r="L44" t="str">
            <v>3§D-1</v>
          </cell>
          <cell r="N44" t="str">
            <v>§S-1</v>
          </cell>
          <cell r="O44" t="str">
            <v>6CR4-22</v>
          </cell>
          <cell r="P44" t="str">
            <v>2CR2-9</v>
          </cell>
          <cell r="R44" t="str">
            <v>4T27-15</v>
          </cell>
          <cell r="S44" t="str">
            <v>4BL36-282</v>
          </cell>
          <cell r="T44" t="str">
            <v>RS2</v>
          </cell>
        </row>
        <row r="45">
          <cell r="B45" t="str">
            <v>§111-22A</v>
          </cell>
          <cell r="C45" t="str">
            <v>§ì th¼ng</v>
          </cell>
          <cell r="E45" t="str">
            <v/>
          </cell>
          <cell r="F45" t="str">
            <v/>
          </cell>
          <cell r="G45">
            <v>180</v>
          </cell>
          <cell r="H45">
            <v>8861</v>
          </cell>
          <cell r="K45" t="str">
            <v>220kV</v>
          </cell>
          <cell r="L45" t="str">
            <v>3§D-1</v>
          </cell>
          <cell r="N45" t="str">
            <v>§S-1</v>
          </cell>
          <cell r="O45" t="str">
            <v>6CR4-22</v>
          </cell>
          <cell r="P45" t="str">
            <v>2CR2-9</v>
          </cell>
          <cell r="R45" t="str">
            <v>4T27-15</v>
          </cell>
          <cell r="S45" t="str">
            <v>4BL36-282</v>
          </cell>
          <cell r="T45" t="str">
            <v>RS2</v>
          </cell>
        </row>
        <row r="46">
          <cell r="B46" t="str">
            <v>§111-22A</v>
          </cell>
          <cell r="C46" t="str">
            <v>§ì th¼ng</v>
          </cell>
          <cell r="E46" t="str">
            <v/>
          </cell>
          <cell r="F46" t="str">
            <v/>
          </cell>
          <cell r="G46">
            <v>220</v>
          </cell>
          <cell r="H46">
            <v>9081</v>
          </cell>
          <cell r="K46" t="str">
            <v>220kV</v>
          </cell>
          <cell r="L46" t="str">
            <v>3§D-1</v>
          </cell>
          <cell r="N46" t="str">
            <v>§S-1</v>
          </cell>
          <cell r="O46" t="str">
            <v>6CR4-22</v>
          </cell>
          <cell r="P46" t="str">
            <v>2CR2-9</v>
          </cell>
          <cell r="R46" t="str">
            <v>4T27-15</v>
          </cell>
          <cell r="S46" t="str">
            <v>4BL36-282</v>
          </cell>
          <cell r="T46" t="str">
            <v>RS2</v>
          </cell>
        </row>
        <row r="47">
          <cell r="B47" t="str">
            <v>§111-22A</v>
          </cell>
          <cell r="C47" t="str">
            <v>§ì th¼ng</v>
          </cell>
          <cell r="E47" t="str">
            <v/>
          </cell>
          <cell r="F47" t="str">
            <v/>
          </cell>
          <cell r="G47">
            <v>180</v>
          </cell>
          <cell r="H47">
            <v>9261</v>
          </cell>
          <cell r="K47" t="str">
            <v>220kV</v>
          </cell>
          <cell r="L47" t="str">
            <v>3§D-1</v>
          </cell>
          <cell r="N47" t="str">
            <v>§S-1</v>
          </cell>
          <cell r="O47" t="str">
            <v>6CR4-22</v>
          </cell>
          <cell r="P47" t="str">
            <v>2CR2-9</v>
          </cell>
          <cell r="R47" t="str">
            <v>4T27-15</v>
          </cell>
          <cell r="S47" t="str">
            <v>4BL36-282</v>
          </cell>
          <cell r="T47" t="str">
            <v>RS2</v>
          </cell>
        </row>
        <row r="48">
          <cell r="B48" t="str">
            <v>§T-20</v>
          </cell>
          <cell r="C48" t="str">
            <v>§ì th¼ng</v>
          </cell>
          <cell r="E48" t="str">
            <v/>
          </cell>
          <cell r="F48" t="str">
            <v/>
          </cell>
          <cell r="G48">
            <v>205</v>
          </cell>
          <cell r="H48">
            <v>9466</v>
          </cell>
          <cell r="K48" t="str">
            <v>220kV</v>
          </cell>
          <cell r="L48" t="str">
            <v>3§D-1</v>
          </cell>
          <cell r="N48" t="str">
            <v>§S-1</v>
          </cell>
          <cell r="O48" t="str">
            <v>6CR4-22</v>
          </cell>
          <cell r="P48" t="str">
            <v>2CR2-9</v>
          </cell>
          <cell r="Q48" t="str">
            <v>XT-1,2,3</v>
          </cell>
          <cell r="R48" t="str">
            <v>M22-30</v>
          </cell>
          <cell r="T48" t="str">
            <v>R4</v>
          </cell>
        </row>
        <row r="49">
          <cell r="B49" t="str">
            <v>§T-20</v>
          </cell>
          <cell r="C49" t="str">
            <v>§ì th¼ng</v>
          </cell>
          <cell r="E49" t="str">
            <v/>
          </cell>
          <cell r="F49" t="str">
            <v/>
          </cell>
          <cell r="G49">
            <v>200</v>
          </cell>
          <cell r="H49">
            <v>9666</v>
          </cell>
          <cell r="L49" t="str">
            <v>3§D-1</v>
          </cell>
          <cell r="N49" t="str">
            <v>§S-1</v>
          </cell>
          <cell r="O49" t="str">
            <v>6CR4-22</v>
          </cell>
          <cell r="P49" t="str">
            <v>2CR2-9</v>
          </cell>
          <cell r="Q49" t="str">
            <v>XT-1,2,3</v>
          </cell>
          <cell r="R49" t="str">
            <v>M22-30</v>
          </cell>
          <cell r="T49" t="str">
            <v>R4</v>
          </cell>
        </row>
        <row r="50">
          <cell r="B50" t="str">
            <v>§T-20</v>
          </cell>
          <cell r="C50" t="str">
            <v>§ì th¼ng</v>
          </cell>
          <cell r="E50" t="str">
            <v/>
          </cell>
          <cell r="F50" t="str">
            <v/>
          </cell>
          <cell r="G50">
            <v>175</v>
          </cell>
          <cell r="H50">
            <v>9841</v>
          </cell>
          <cell r="L50" t="str">
            <v>3§D-1</v>
          </cell>
          <cell r="N50" t="str">
            <v>§S-1</v>
          </cell>
          <cell r="O50" t="str">
            <v>6CR4-22</v>
          </cell>
          <cell r="P50" t="str">
            <v>2CR2-9</v>
          </cell>
          <cell r="Q50" t="str">
            <v>XT-1,2,3</v>
          </cell>
          <cell r="R50" t="str">
            <v>M22-30</v>
          </cell>
          <cell r="T50" t="str">
            <v>R4</v>
          </cell>
        </row>
        <row r="51">
          <cell r="B51" t="str">
            <v>§T-20</v>
          </cell>
          <cell r="C51" t="str">
            <v>§ì th¼ng</v>
          </cell>
          <cell r="E51" t="str">
            <v/>
          </cell>
          <cell r="F51" t="str">
            <v/>
          </cell>
          <cell r="G51">
            <v>155</v>
          </cell>
          <cell r="H51">
            <v>9996</v>
          </cell>
          <cell r="L51" t="str">
            <v>3§D-1</v>
          </cell>
          <cell r="N51" t="str">
            <v>§S-1</v>
          </cell>
          <cell r="O51" t="str">
            <v>6CR4-22</v>
          </cell>
          <cell r="P51" t="str">
            <v>2CR2-9</v>
          </cell>
          <cell r="Q51" t="str">
            <v>XT-1,2,3</v>
          </cell>
          <cell r="R51" t="str">
            <v>M22-30</v>
          </cell>
          <cell r="T51" t="str">
            <v>R4</v>
          </cell>
        </row>
        <row r="52">
          <cell r="B52" t="str">
            <v>§111-22A</v>
          </cell>
          <cell r="C52" t="str">
            <v>§ì th¼ng</v>
          </cell>
          <cell r="E52" t="str">
            <v/>
          </cell>
          <cell r="F52" t="str">
            <v/>
          </cell>
          <cell r="G52">
            <v>170</v>
          </cell>
          <cell r="H52">
            <v>10166</v>
          </cell>
          <cell r="L52" t="str">
            <v>3§D-1</v>
          </cell>
          <cell r="N52" t="str">
            <v>§S-1</v>
          </cell>
          <cell r="O52" t="str">
            <v>6CR4-22</v>
          </cell>
          <cell r="P52" t="str">
            <v>2CR2-9</v>
          </cell>
          <cell r="R52" t="str">
            <v>4T27-15</v>
          </cell>
          <cell r="S52" t="str">
            <v>4BL36-282</v>
          </cell>
          <cell r="T52" t="str">
            <v>RS2</v>
          </cell>
        </row>
        <row r="53">
          <cell r="B53" t="str">
            <v>§T-20</v>
          </cell>
          <cell r="C53" t="str">
            <v>§ì th¼ng</v>
          </cell>
          <cell r="E53" t="str">
            <v/>
          </cell>
          <cell r="F53" t="str">
            <v/>
          </cell>
          <cell r="G53">
            <v>180</v>
          </cell>
          <cell r="H53">
            <v>10346</v>
          </cell>
          <cell r="L53" t="str">
            <v>3§D-1</v>
          </cell>
          <cell r="N53" t="str">
            <v>§S-1</v>
          </cell>
          <cell r="O53" t="str">
            <v>6CR4-22</v>
          </cell>
          <cell r="P53" t="str">
            <v>2CR2-9</v>
          </cell>
          <cell r="Q53" t="str">
            <v>XT-1,2,3</v>
          </cell>
          <cell r="R53" t="str">
            <v>M22-30</v>
          </cell>
          <cell r="T53" t="str">
            <v>R4</v>
          </cell>
        </row>
        <row r="54">
          <cell r="B54" t="str">
            <v>§T-20</v>
          </cell>
          <cell r="C54" t="str">
            <v>§ì th¼ng</v>
          </cell>
          <cell r="E54" t="str">
            <v/>
          </cell>
          <cell r="F54" t="str">
            <v/>
          </cell>
          <cell r="G54">
            <v>160</v>
          </cell>
          <cell r="H54">
            <v>10506</v>
          </cell>
          <cell r="L54" t="str">
            <v>3§D-1</v>
          </cell>
          <cell r="N54" t="str">
            <v>§S-1</v>
          </cell>
          <cell r="O54" t="str">
            <v>6CR4-22</v>
          </cell>
          <cell r="P54" t="str">
            <v>2CR2-9</v>
          </cell>
          <cell r="Q54" t="str">
            <v>XT-1,2,3</v>
          </cell>
          <cell r="R54" t="str">
            <v>M22-30</v>
          </cell>
          <cell r="T54" t="str">
            <v>R4</v>
          </cell>
        </row>
        <row r="55">
          <cell r="B55" t="str">
            <v>§T-20</v>
          </cell>
          <cell r="C55" t="str">
            <v>§ì th¼ng</v>
          </cell>
          <cell r="E55" t="str">
            <v/>
          </cell>
          <cell r="F55" t="str">
            <v/>
          </cell>
          <cell r="G55">
            <v>165</v>
          </cell>
          <cell r="H55">
            <v>10671</v>
          </cell>
          <cell r="L55" t="str">
            <v>3§D-1</v>
          </cell>
          <cell r="N55" t="str">
            <v>§S-1</v>
          </cell>
          <cell r="O55" t="str">
            <v>6CR4-22</v>
          </cell>
          <cell r="P55" t="str">
            <v>2CR2-9</v>
          </cell>
          <cell r="Q55" t="str">
            <v>XT-1,2,3</v>
          </cell>
          <cell r="R55" t="str">
            <v>M22-30</v>
          </cell>
          <cell r="T55" t="str">
            <v>R4</v>
          </cell>
        </row>
        <row r="56">
          <cell r="B56" t="str">
            <v>§T-20</v>
          </cell>
          <cell r="C56" t="str">
            <v>§ì th¼ng</v>
          </cell>
          <cell r="E56" t="str">
            <v/>
          </cell>
          <cell r="F56" t="str">
            <v/>
          </cell>
          <cell r="G56">
            <v>200</v>
          </cell>
          <cell r="H56">
            <v>10871</v>
          </cell>
          <cell r="L56" t="str">
            <v>3§D-1</v>
          </cell>
          <cell r="N56" t="str">
            <v>§S-1</v>
          </cell>
          <cell r="O56" t="str">
            <v>6CR4-22</v>
          </cell>
          <cell r="P56" t="str">
            <v>2CR2-9</v>
          </cell>
          <cell r="Q56" t="str">
            <v>XT-1,2,3</v>
          </cell>
          <cell r="R56" t="str">
            <v>M22-30</v>
          </cell>
          <cell r="T56" t="str">
            <v>R4</v>
          </cell>
        </row>
        <row r="57">
          <cell r="B57" t="str">
            <v>§T-20</v>
          </cell>
          <cell r="C57" t="str">
            <v>§ì th¼ng</v>
          </cell>
          <cell r="E57" t="str">
            <v/>
          </cell>
          <cell r="F57" t="str">
            <v/>
          </cell>
          <cell r="G57">
            <v>190</v>
          </cell>
          <cell r="H57">
            <v>11061</v>
          </cell>
          <cell r="L57" t="str">
            <v>3§D-1</v>
          </cell>
          <cell r="N57" t="str">
            <v>§S-1</v>
          </cell>
          <cell r="O57" t="str">
            <v>6CR4-22</v>
          </cell>
          <cell r="P57" t="str">
            <v>2CR2-9</v>
          </cell>
          <cell r="Q57" t="str">
            <v>XT-1,2,3</v>
          </cell>
          <cell r="R57" t="str">
            <v>M22-30</v>
          </cell>
          <cell r="T57" t="str">
            <v>R4</v>
          </cell>
        </row>
        <row r="58">
          <cell r="B58" t="str">
            <v>N111-20A</v>
          </cell>
          <cell r="C58" t="str">
            <v>NÐo gãc</v>
          </cell>
          <cell r="D58" t="str">
            <v>343000T</v>
          </cell>
          <cell r="E58">
            <v>11</v>
          </cell>
          <cell r="F58" t="str">
            <v>G11=34°30'00"T</v>
          </cell>
          <cell r="G58">
            <v>175</v>
          </cell>
          <cell r="H58">
            <v>11236</v>
          </cell>
          <cell r="K58" t="str">
            <v>6N§-1</v>
          </cell>
          <cell r="M58" t="str">
            <v>NS-1</v>
          </cell>
          <cell r="N58" t="str">
            <v>NS-2</v>
          </cell>
          <cell r="O58" t="str">
            <v>6CR4-22</v>
          </cell>
          <cell r="P58" t="str">
            <v>2CR2-9</v>
          </cell>
          <cell r="R58" t="str">
            <v>4T30-22</v>
          </cell>
          <cell r="S58" t="str">
            <v>8BL36-250</v>
          </cell>
          <cell r="T58" t="str">
            <v>RS2</v>
          </cell>
        </row>
        <row r="59">
          <cell r="B59" t="str">
            <v>§T-20</v>
          </cell>
          <cell r="C59" t="str">
            <v>§ì th¼ng</v>
          </cell>
          <cell r="E59" t="str">
            <v/>
          </cell>
          <cell r="F59" t="str">
            <v/>
          </cell>
          <cell r="G59">
            <v>185</v>
          </cell>
          <cell r="H59">
            <v>11421</v>
          </cell>
          <cell r="I59">
            <v>303.21956535794982</v>
          </cell>
          <cell r="J59">
            <v>1059</v>
          </cell>
          <cell r="L59" t="str">
            <v>3§D-1</v>
          </cell>
          <cell r="N59" t="str">
            <v>§S-1</v>
          </cell>
          <cell r="O59" t="str">
            <v>6CR4-22</v>
          </cell>
          <cell r="P59" t="str">
            <v>2CR2-9</v>
          </cell>
          <cell r="Q59" t="str">
            <v>XT-1,2,3</v>
          </cell>
          <cell r="R59" t="str">
            <v>M22-30</v>
          </cell>
          <cell r="T59" t="str">
            <v>R4</v>
          </cell>
        </row>
        <row r="60">
          <cell r="B60" t="str">
            <v>§111-22A</v>
          </cell>
          <cell r="C60" t="str">
            <v>§ì th¼ng</v>
          </cell>
          <cell r="E60" t="str">
            <v/>
          </cell>
          <cell r="F60" t="str">
            <v/>
          </cell>
          <cell r="G60">
            <v>220</v>
          </cell>
          <cell r="H60">
            <v>11641</v>
          </cell>
          <cell r="L60" t="str">
            <v>3§D-1</v>
          </cell>
          <cell r="N60" t="str">
            <v>§S-1</v>
          </cell>
          <cell r="O60" t="str">
            <v>6CR4-22</v>
          </cell>
          <cell r="P60" t="str">
            <v>2CR2-9</v>
          </cell>
          <cell r="R60" t="str">
            <v>4T30-18</v>
          </cell>
          <cell r="S60" t="str">
            <v>4BL42-282</v>
          </cell>
          <cell r="T60" t="str">
            <v>RS2</v>
          </cell>
        </row>
        <row r="61">
          <cell r="B61" t="str">
            <v>§111-22A</v>
          </cell>
          <cell r="C61" t="str">
            <v>§ì th¼ng</v>
          </cell>
          <cell r="E61" t="str">
            <v/>
          </cell>
          <cell r="F61" t="str">
            <v/>
          </cell>
          <cell r="G61">
            <v>400</v>
          </cell>
          <cell r="H61">
            <v>12041</v>
          </cell>
          <cell r="L61" t="str">
            <v>3§D-1</v>
          </cell>
          <cell r="N61" t="str">
            <v>§S-1</v>
          </cell>
          <cell r="O61" t="str">
            <v>6CR4-22</v>
          </cell>
          <cell r="P61" t="str">
            <v>2CR2-9</v>
          </cell>
          <cell r="R61" t="str">
            <v>4T30-18</v>
          </cell>
          <cell r="S61" t="str">
            <v>4BL42-282</v>
          </cell>
          <cell r="T61" t="str">
            <v>RS4</v>
          </cell>
        </row>
        <row r="62">
          <cell r="B62" t="str">
            <v>N111-20A</v>
          </cell>
          <cell r="C62" t="str">
            <v>NÐo gãc</v>
          </cell>
          <cell r="D62" t="str">
            <v>123854T</v>
          </cell>
          <cell r="E62">
            <v>12</v>
          </cell>
          <cell r="F62" t="str">
            <v>G12=12°38'54"T</v>
          </cell>
          <cell r="G62">
            <v>254</v>
          </cell>
          <cell r="H62">
            <v>12295</v>
          </cell>
          <cell r="K62" t="str">
            <v>6N§-1</v>
          </cell>
          <cell r="M62" t="str">
            <v>NS-1</v>
          </cell>
          <cell r="N62" t="str">
            <v>NS-2</v>
          </cell>
          <cell r="O62" t="str">
            <v>6CR4-22</v>
          </cell>
          <cell r="P62" t="str">
            <v>2CR2-9</v>
          </cell>
          <cell r="R62" t="str">
            <v>4T30-18</v>
          </cell>
          <cell r="S62" t="str">
            <v>8BL30-250</v>
          </cell>
          <cell r="T62" t="str">
            <v>RS4</v>
          </cell>
        </row>
        <row r="63">
          <cell r="B63" t="str">
            <v>§111-22B</v>
          </cell>
          <cell r="C63" t="str">
            <v>§ì th¼ng</v>
          </cell>
          <cell r="G63">
            <v>495</v>
          </cell>
          <cell r="H63">
            <v>12790</v>
          </cell>
          <cell r="I63">
            <v>448.10601424216571</v>
          </cell>
          <cell r="J63">
            <v>873</v>
          </cell>
          <cell r="L63" t="str">
            <v>3§D-1</v>
          </cell>
          <cell r="N63" t="str">
            <v>§S-1</v>
          </cell>
          <cell r="O63" t="str">
            <v>6CR4-22</v>
          </cell>
          <cell r="P63" t="str">
            <v>2CR2-9</v>
          </cell>
          <cell r="R63" t="str">
            <v>4T30-22</v>
          </cell>
          <cell r="S63" t="str">
            <v>4BL42-282</v>
          </cell>
          <cell r="T63" t="str">
            <v>RS4</v>
          </cell>
        </row>
        <row r="64">
          <cell r="B64" t="str">
            <v>N111-20B</v>
          </cell>
          <cell r="C64" t="str">
            <v>NÐo gãc</v>
          </cell>
          <cell r="D64" t="str">
            <v>383912F</v>
          </cell>
          <cell r="E64">
            <v>13</v>
          </cell>
          <cell r="F64" t="str">
            <v>G13=38°39'12"F</v>
          </cell>
          <cell r="G64">
            <v>378</v>
          </cell>
          <cell r="H64">
            <v>13168</v>
          </cell>
          <cell r="K64" t="str">
            <v>6N§-1</v>
          </cell>
          <cell r="M64" t="str">
            <v>NS-1</v>
          </cell>
          <cell r="N64" t="str">
            <v>NS-2</v>
          </cell>
          <cell r="O64" t="str">
            <v>9CR4-22</v>
          </cell>
          <cell r="P64" t="str">
            <v>3CR2-9</v>
          </cell>
          <cell r="R64" t="str">
            <v>4T30-22</v>
          </cell>
          <cell r="S64" t="str">
            <v>8BL36-250</v>
          </cell>
          <cell r="T64" t="str">
            <v>RS4</v>
          </cell>
        </row>
        <row r="65">
          <cell r="B65" t="str">
            <v>§111-22B</v>
          </cell>
          <cell r="C65" t="str">
            <v>§ì th¼ng</v>
          </cell>
          <cell r="G65">
            <v>585</v>
          </cell>
          <cell r="H65">
            <v>13753</v>
          </cell>
          <cell r="I65">
            <v>472.4147915699906</v>
          </cell>
          <cell r="J65">
            <v>1020</v>
          </cell>
          <cell r="L65" t="str">
            <v>3§D-1</v>
          </cell>
          <cell r="N65" t="str">
            <v>§S-1</v>
          </cell>
          <cell r="O65" t="str">
            <v>9CR4-22</v>
          </cell>
          <cell r="P65" t="str">
            <v>3CR2-9</v>
          </cell>
          <cell r="R65" t="str">
            <v>4T30-22</v>
          </cell>
          <cell r="S65" t="str">
            <v>4BL42-282</v>
          </cell>
          <cell r="T65" t="str">
            <v>RS4</v>
          </cell>
        </row>
        <row r="66">
          <cell r="B66" t="str">
            <v>§111-22A</v>
          </cell>
          <cell r="C66" t="str">
            <v>§ì th¼ng</v>
          </cell>
          <cell r="G66">
            <v>290</v>
          </cell>
          <cell r="H66">
            <v>14043</v>
          </cell>
          <cell r="L66" t="str">
            <v>3§D-1</v>
          </cell>
          <cell r="N66" t="str">
            <v>§S-1</v>
          </cell>
          <cell r="O66" t="str">
            <v>6CR4-22</v>
          </cell>
          <cell r="P66" t="str">
            <v>2CR2-9</v>
          </cell>
          <cell r="R66" t="str">
            <v>4T30-18</v>
          </cell>
          <cell r="S66" t="str">
            <v>4BL36-282</v>
          </cell>
          <cell r="T66" t="str">
            <v>RS4</v>
          </cell>
        </row>
        <row r="67">
          <cell r="B67" t="str">
            <v>N111-20A</v>
          </cell>
          <cell r="C67" t="str">
            <v>NÐo gãc</v>
          </cell>
          <cell r="D67" t="str">
            <v>154930T</v>
          </cell>
          <cell r="E67">
            <v>14</v>
          </cell>
          <cell r="F67" t="str">
            <v>G14=15°49'30"T</v>
          </cell>
          <cell r="G67">
            <v>145</v>
          </cell>
          <cell r="H67">
            <v>14188</v>
          </cell>
          <cell r="K67" t="str">
            <v>6N§-1</v>
          </cell>
          <cell r="M67" t="str">
            <v>NS-1</v>
          </cell>
          <cell r="N67" t="str">
            <v>NS-2</v>
          </cell>
          <cell r="O67" t="str">
            <v>6CR4-22</v>
          </cell>
          <cell r="P67" t="str">
            <v>2CR2-9</v>
          </cell>
          <cell r="R67" t="str">
            <v>4T30-18</v>
          </cell>
          <cell r="S67" t="str">
            <v>8BL30-250</v>
          </cell>
          <cell r="T67" t="str">
            <v>RS4</v>
          </cell>
        </row>
        <row r="68">
          <cell r="B68" t="str">
            <v>§111-22A</v>
          </cell>
          <cell r="C68" t="str">
            <v>§ì th¼ng</v>
          </cell>
          <cell r="E68" t="str">
            <v/>
          </cell>
          <cell r="F68" t="str">
            <v/>
          </cell>
          <cell r="G68">
            <v>375</v>
          </cell>
          <cell r="H68">
            <v>14563</v>
          </cell>
          <cell r="I68">
            <v>407.64847878081974</v>
          </cell>
          <cell r="J68">
            <v>1403</v>
          </cell>
          <cell r="L68" t="str">
            <v>3§D-1</v>
          </cell>
          <cell r="N68" t="str">
            <v>§S-1</v>
          </cell>
          <cell r="O68" t="str">
            <v>6CR4-22</v>
          </cell>
          <cell r="P68" t="str">
            <v>2CR2-9</v>
          </cell>
          <cell r="R68" t="str">
            <v>4T30-18</v>
          </cell>
          <cell r="S68" t="str">
            <v>4BL36-282</v>
          </cell>
          <cell r="T68" t="str">
            <v>RS4</v>
          </cell>
        </row>
        <row r="69">
          <cell r="B69" t="str">
            <v>§111-22B</v>
          </cell>
          <cell r="C69" t="str">
            <v>§ì th¼ng</v>
          </cell>
          <cell r="E69" t="str">
            <v/>
          </cell>
          <cell r="F69" t="str">
            <v/>
          </cell>
          <cell r="G69">
            <v>270</v>
          </cell>
          <cell r="H69">
            <v>14833</v>
          </cell>
          <cell r="L69" t="str">
            <v>3§D-1</v>
          </cell>
          <cell r="N69" t="str">
            <v>§S-1</v>
          </cell>
          <cell r="O69" t="str">
            <v>9CR4-22</v>
          </cell>
          <cell r="P69" t="str">
            <v>3CR2-9</v>
          </cell>
          <cell r="R69" t="str">
            <v>4T30-18</v>
          </cell>
          <cell r="S69" t="str">
            <v>4BL42-282</v>
          </cell>
          <cell r="T69" t="str">
            <v>RS4</v>
          </cell>
        </row>
        <row r="70">
          <cell r="B70" t="str">
            <v>§111-26B</v>
          </cell>
          <cell r="C70" t="str">
            <v>§ì th¼ng</v>
          </cell>
          <cell r="E70" t="str">
            <v/>
          </cell>
          <cell r="F70" t="str">
            <v/>
          </cell>
          <cell r="G70">
            <v>530</v>
          </cell>
          <cell r="H70">
            <v>15363</v>
          </cell>
          <cell r="L70" t="str">
            <v>3§D-1</v>
          </cell>
          <cell r="N70" t="str">
            <v>§S-1</v>
          </cell>
          <cell r="O70" t="str">
            <v>9CR4-22</v>
          </cell>
          <cell r="P70" t="str">
            <v>3CR2-9</v>
          </cell>
          <cell r="R70" t="str">
            <v>4T30-22</v>
          </cell>
          <cell r="S70" t="str">
            <v>4BL42-282</v>
          </cell>
          <cell r="T70" t="str">
            <v>RS4</v>
          </cell>
        </row>
        <row r="71">
          <cell r="B71" t="str">
            <v>N111-20A</v>
          </cell>
          <cell r="C71" t="str">
            <v>NÐo gãc</v>
          </cell>
          <cell r="D71" t="str">
            <v>331748T</v>
          </cell>
          <cell r="E71">
            <v>15</v>
          </cell>
          <cell r="F71" t="str">
            <v>G15=33°17'48"T</v>
          </cell>
          <cell r="G71">
            <v>228</v>
          </cell>
          <cell r="H71">
            <v>15591</v>
          </cell>
          <cell r="K71" t="str">
            <v>6N§-1</v>
          </cell>
          <cell r="M71" t="str">
            <v>NS-1</v>
          </cell>
          <cell r="N71" t="str">
            <v>NS-2</v>
          </cell>
          <cell r="O71" t="str">
            <v>6CR4-22</v>
          </cell>
          <cell r="P71" t="str">
            <v>2CR2-9</v>
          </cell>
          <cell r="R71" t="str">
            <v>4T30-22</v>
          </cell>
          <cell r="S71" t="str">
            <v>8BL36-250</v>
          </cell>
          <cell r="T71" t="str">
            <v>RS4</v>
          </cell>
        </row>
        <row r="72">
          <cell r="B72" t="str">
            <v>§111-22A</v>
          </cell>
          <cell r="C72" t="str">
            <v>§ì th¼ng</v>
          </cell>
          <cell r="E72" t="str">
            <v/>
          </cell>
          <cell r="F72" t="str">
            <v/>
          </cell>
          <cell r="G72">
            <v>161</v>
          </cell>
          <cell r="H72">
            <v>15752</v>
          </cell>
          <cell r="I72">
            <v>336.08579927406072</v>
          </cell>
          <cell r="J72">
            <v>1216</v>
          </cell>
          <cell r="L72" t="str">
            <v>3§D-1</v>
          </cell>
          <cell r="N72" t="str">
            <v>§S-1</v>
          </cell>
          <cell r="O72" t="str">
            <v>6CR4-22</v>
          </cell>
          <cell r="P72" t="str">
            <v>2CR2-9</v>
          </cell>
          <cell r="R72" t="str">
            <v>4T30-18</v>
          </cell>
          <cell r="S72" t="str">
            <v>4BL36-282</v>
          </cell>
          <cell r="T72" t="str">
            <v>RS4</v>
          </cell>
        </row>
        <row r="73">
          <cell r="B73" t="str">
            <v>§111-22B</v>
          </cell>
          <cell r="C73" t="str">
            <v>§ì th¼ng</v>
          </cell>
          <cell r="E73" t="str">
            <v/>
          </cell>
          <cell r="F73" t="str">
            <v/>
          </cell>
          <cell r="G73">
            <v>370</v>
          </cell>
          <cell r="H73">
            <v>16122</v>
          </cell>
          <cell r="L73" t="str">
            <v>3§D-1</v>
          </cell>
          <cell r="N73" t="str">
            <v>§S-1</v>
          </cell>
          <cell r="O73" t="str">
            <v>6CR4-22</v>
          </cell>
          <cell r="P73" t="str">
            <v>2CR2-9</v>
          </cell>
          <cell r="R73" t="str">
            <v>4T30-18</v>
          </cell>
          <cell r="S73" t="str">
            <v>4BL42-282</v>
          </cell>
          <cell r="T73" t="str">
            <v>RS4</v>
          </cell>
        </row>
        <row r="74">
          <cell r="B74" t="str">
            <v>§111-22A</v>
          </cell>
          <cell r="C74" t="str">
            <v>§ì th¼ng</v>
          </cell>
          <cell r="E74" t="str">
            <v/>
          </cell>
          <cell r="F74" t="str">
            <v/>
          </cell>
          <cell r="G74">
            <v>310</v>
          </cell>
          <cell r="H74">
            <v>16432</v>
          </cell>
          <cell r="L74" t="str">
            <v>3§D-1</v>
          </cell>
          <cell r="N74" t="str">
            <v>§S-1</v>
          </cell>
          <cell r="O74" t="str">
            <v>6CR4-22</v>
          </cell>
          <cell r="P74" t="str">
            <v>2CR2-9</v>
          </cell>
          <cell r="R74" t="str">
            <v>4T30-18</v>
          </cell>
          <cell r="S74" t="str">
            <v>4BL36-282</v>
          </cell>
          <cell r="T74" t="str">
            <v>RS4</v>
          </cell>
        </row>
        <row r="75">
          <cell r="B75" t="str">
            <v>N111-20B</v>
          </cell>
          <cell r="C75" t="str">
            <v>NÐo gãc</v>
          </cell>
          <cell r="D75" t="str">
            <v>364400F</v>
          </cell>
          <cell r="E75">
            <v>16</v>
          </cell>
          <cell r="F75" t="str">
            <v>G16=36°44'00"F</v>
          </cell>
          <cell r="G75">
            <v>375</v>
          </cell>
          <cell r="H75">
            <v>16807</v>
          </cell>
          <cell r="K75" t="str">
            <v>6N§-1</v>
          </cell>
          <cell r="M75" t="str">
            <v>NS-1</v>
          </cell>
          <cell r="N75" t="str">
            <v>NS-2</v>
          </cell>
          <cell r="O75" t="str">
            <v>9CR4-22</v>
          </cell>
          <cell r="P75" t="str">
            <v>3CR2-9</v>
          </cell>
          <cell r="R75" t="str">
            <v>4T30-22</v>
          </cell>
          <cell r="S75" t="str">
            <v>8BL36-250</v>
          </cell>
          <cell r="T75" t="str">
            <v>RS4</v>
          </cell>
        </row>
        <row r="76">
          <cell r="B76" t="str">
            <v>§111-22B</v>
          </cell>
          <cell r="C76" t="str">
            <v>§ì th¼ng</v>
          </cell>
          <cell r="E76" t="str">
            <v/>
          </cell>
          <cell r="F76" t="str">
            <v/>
          </cell>
          <cell r="G76">
            <v>571</v>
          </cell>
          <cell r="H76">
            <v>17378</v>
          </cell>
          <cell r="I76">
            <v>452.69103071668934</v>
          </cell>
          <cell r="J76">
            <v>1016</v>
          </cell>
          <cell r="L76" t="str">
            <v>3§D-1</v>
          </cell>
          <cell r="N76" t="str">
            <v>§S-1</v>
          </cell>
          <cell r="O76" t="str">
            <v>9CR4-22</v>
          </cell>
          <cell r="P76" t="str">
            <v>3CR2-9</v>
          </cell>
          <cell r="R76" t="str">
            <v>4T30-22</v>
          </cell>
          <cell r="S76" t="str">
            <v>4BL42-282</v>
          </cell>
          <cell r="T76" t="str">
            <v>RS4</v>
          </cell>
        </row>
        <row r="77">
          <cell r="B77" t="str">
            <v>§111-22A</v>
          </cell>
          <cell r="C77" t="str">
            <v>§ì th¼ng</v>
          </cell>
          <cell r="E77" t="str">
            <v/>
          </cell>
          <cell r="F77" t="str">
            <v/>
          </cell>
          <cell r="G77">
            <v>220</v>
          </cell>
          <cell r="H77">
            <v>17598</v>
          </cell>
          <cell r="L77" t="str">
            <v>3§D-1</v>
          </cell>
          <cell r="N77" t="str">
            <v>§S-1</v>
          </cell>
          <cell r="O77" t="str">
            <v>6CR4-22</v>
          </cell>
          <cell r="P77" t="str">
            <v>2CR2-9</v>
          </cell>
          <cell r="R77" t="str">
            <v>4T30-18</v>
          </cell>
          <cell r="S77" t="str">
            <v>4BL36-282</v>
          </cell>
          <cell r="T77" t="str">
            <v>RS4</v>
          </cell>
        </row>
        <row r="78">
          <cell r="B78" t="str">
            <v>N111-20A</v>
          </cell>
          <cell r="C78" t="str">
            <v>NÐo th¼ng</v>
          </cell>
          <cell r="E78" t="str">
            <v/>
          </cell>
          <cell r="F78" t="str">
            <v/>
          </cell>
          <cell r="G78">
            <v>225</v>
          </cell>
          <cell r="H78">
            <v>17823</v>
          </cell>
          <cell r="K78" t="str">
            <v>6N§-1</v>
          </cell>
          <cell r="M78" t="str">
            <v>NS-1</v>
          </cell>
          <cell r="N78" t="str">
            <v>NS-2</v>
          </cell>
          <cell r="O78" t="str">
            <v>6CR4-22</v>
          </cell>
          <cell r="P78" t="str">
            <v>2CR2-9</v>
          </cell>
          <cell r="R78" t="str">
            <v>4T30-18</v>
          </cell>
          <cell r="S78" t="str">
            <v>8BL30-250</v>
          </cell>
          <cell r="T78" t="str">
            <v>RS4</v>
          </cell>
        </row>
        <row r="79">
          <cell r="B79" t="str">
            <v>N111-25A</v>
          </cell>
          <cell r="C79" t="str">
            <v>NÐo th¼ng</v>
          </cell>
          <cell r="E79" t="str">
            <v/>
          </cell>
          <cell r="F79" t="str">
            <v/>
          </cell>
          <cell r="G79">
            <v>360</v>
          </cell>
          <cell r="H79">
            <v>18183</v>
          </cell>
          <cell r="I79">
            <v>360</v>
          </cell>
          <cell r="J79">
            <v>360</v>
          </cell>
          <cell r="K79" t="str">
            <v>6N§-1</v>
          </cell>
          <cell r="M79" t="str">
            <v>NS-1</v>
          </cell>
          <cell r="N79" t="str">
            <v>NS-2</v>
          </cell>
          <cell r="O79" t="str">
            <v>6CR4-22</v>
          </cell>
          <cell r="P79" t="str">
            <v>2CR2-9</v>
          </cell>
          <cell r="R79" t="str">
            <v>4T30-18</v>
          </cell>
          <cell r="S79" t="str">
            <v>8BL30-250</v>
          </cell>
          <cell r="T79" t="str">
            <v>RS4</v>
          </cell>
        </row>
        <row r="80">
          <cell r="B80" t="str">
            <v>§T-20</v>
          </cell>
          <cell r="C80" t="str">
            <v>§ì th¼ng</v>
          </cell>
          <cell r="E80" t="str">
            <v/>
          </cell>
          <cell r="F80" t="str">
            <v/>
          </cell>
          <cell r="G80">
            <v>210</v>
          </cell>
          <cell r="H80">
            <v>18393</v>
          </cell>
          <cell r="I80">
            <v>181.93405398660252</v>
          </cell>
          <cell r="J80">
            <v>320</v>
          </cell>
          <cell r="L80" t="str">
            <v>3§D-1</v>
          </cell>
          <cell r="N80" t="str">
            <v>§S-1</v>
          </cell>
          <cell r="O80" t="str">
            <v>6CR4-22</v>
          </cell>
          <cell r="P80" t="str">
            <v>2CR2-9</v>
          </cell>
          <cell r="Q80" t="str">
            <v>XT-1,2,3</v>
          </cell>
          <cell r="R80" t="str">
            <v>M20-28</v>
          </cell>
          <cell r="T80" t="str">
            <v>R4</v>
          </cell>
        </row>
        <row r="81">
          <cell r="B81" t="str">
            <v>N111-20A</v>
          </cell>
          <cell r="C81" t="str">
            <v>NÐo gãc</v>
          </cell>
          <cell r="D81" t="str">
            <v>241112T</v>
          </cell>
          <cell r="E81">
            <v>17</v>
          </cell>
          <cell r="F81" t="str">
            <v>G17=24°11'12"T</v>
          </cell>
          <cell r="G81">
            <v>110</v>
          </cell>
          <cell r="H81">
            <v>18503</v>
          </cell>
          <cell r="K81" t="str">
            <v>6N§-1</v>
          </cell>
          <cell r="M81" t="str">
            <v>NS-1</v>
          </cell>
          <cell r="N81" t="str">
            <v>NS-2</v>
          </cell>
          <cell r="O81" t="str">
            <v>6CR4-22</v>
          </cell>
          <cell r="P81" t="str">
            <v>2CR2-9</v>
          </cell>
          <cell r="R81" t="str">
            <v>4T30-22</v>
          </cell>
          <cell r="S81" t="str">
            <v>8BL30-250</v>
          </cell>
          <cell r="T81" t="str">
            <v>RS4</v>
          </cell>
        </row>
        <row r="82">
          <cell r="B82" t="str">
            <v>§111-22A</v>
          </cell>
          <cell r="C82" t="str">
            <v>§ì th¼ng</v>
          </cell>
          <cell r="E82" t="str">
            <v/>
          </cell>
          <cell r="F82" t="str">
            <v/>
          </cell>
          <cell r="G82">
            <v>187</v>
          </cell>
          <cell r="H82">
            <v>18690</v>
          </cell>
          <cell r="I82">
            <v>210.49960796623978</v>
          </cell>
          <cell r="J82">
            <v>977</v>
          </cell>
          <cell r="L82" t="str">
            <v>3§D-1</v>
          </cell>
          <cell r="N82" t="str">
            <v>§S-1</v>
          </cell>
          <cell r="O82" t="str">
            <v>6CR4-22</v>
          </cell>
          <cell r="P82" t="str">
            <v>2CR2-9</v>
          </cell>
          <cell r="R82" t="str">
            <v>4T30-18</v>
          </cell>
          <cell r="S82" t="str">
            <v>4BL36-282</v>
          </cell>
          <cell r="T82" t="str">
            <v>RS4</v>
          </cell>
        </row>
        <row r="83">
          <cell r="B83" t="str">
            <v>§111-22A</v>
          </cell>
          <cell r="C83" t="str">
            <v>§ì th¼ng</v>
          </cell>
          <cell r="E83" t="str">
            <v/>
          </cell>
          <cell r="F83" t="str">
            <v/>
          </cell>
          <cell r="G83">
            <v>260</v>
          </cell>
          <cell r="H83">
            <v>18950</v>
          </cell>
          <cell r="L83" t="str">
            <v>3§D-1</v>
          </cell>
          <cell r="N83" t="str">
            <v>§S-1</v>
          </cell>
          <cell r="O83" t="str">
            <v>6CR4-22</v>
          </cell>
          <cell r="P83" t="str">
            <v>2CR2-9</v>
          </cell>
          <cell r="R83" t="str">
            <v>4T30-18</v>
          </cell>
          <cell r="S83" t="str">
            <v>4BL36-282</v>
          </cell>
          <cell r="T83" t="str">
            <v>RS4</v>
          </cell>
        </row>
        <row r="84">
          <cell r="B84" t="str">
            <v>§111-22A</v>
          </cell>
          <cell r="C84" t="str">
            <v>§ì th¼ng</v>
          </cell>
          <cell r="E84" t="str">
            <v/>
          </cell>
          <cell r="F84" t="str">
            <v/>
          </cell>
          <cell r="G84">
            <v>225</v>
          </cell>
          <cell r="H84">
            <v>19175</v>
          </cell>
          <cell r="L84" t="str">
            <v>3§D-1</v>
          </cell>
          <cell r="N84" t="str">
            <v>§S-1</v>
          </cell>
          <cell r="O84" t="str">
            <v>6CR4-22</v>
          </cell>
          <cell r="P84" t="str">
            <v>2CR2-9</v>
          </cell>
          <cell r="R84" t="str">
            <v>4T30-18</v>
          </cell>
          <cell r="S84" t="str">
            <v>4BL36-282</v>
          </cell>
          <cell r="T84" t="str">
            <v>RS4</v>
          </cell>
        </row>
        <row r="85">
          <cell r="B85" t="str">
            <v>§T-20</v>
          </cell>
          <cell r="C85" t="str">
            <v>§ì th¼ng</v>
          </cell>
          <cell r="E85" t="str">
            <v/>
          </cell>
          <cell r="F85" t="str">
            <v/>
          </cell>
          <cell r="G85">
            <v>180</v>
          </cell>
          <cell r="H85">
            <v>19355</v>
          </cell>
          <cell r="L85" t="str">
            <v>3§D-1</v>
          </cell>
          <cell r="N85" t="str">
            <v>§S-1</v>
          </cell>
          <cell r="O85" t="str">
            <v>6CR4-22</v>
          </cell>
          <cell r="P85" t="str">
            <v>2CR2-9</v>
          </cell>
          <cell r="Q85" t="str">
            <v>XT-1,2,3</v>
          </cell>
          <cell r="R85" t="str">
            <v>M20-28</v>
          </cell>
          <cell r="T85" t="str">
            <v>R4</v>
          </cell>
        </row>
        <row r="86">
          <cell r="B86" t="str">
            <v>N111-20A</v>
          </cell>
          <cell r="C86" t="str">
            <v>NÐo gãc</v>
          </cell>
          <cell r="D86" t="str">
            <v>252400T</v>
          </cell>
          <cell r="E86">
            <v>18</v>
          </cell>
          <cell r="F86" t="str">
            <v>G18=25°24'00"T</v>
          </cell>
          <cell r="G86">
            <v>125</v>
          </cell>
          <cell r="H86">
            <v>19480</v>
          </cell>
          <cell r="K86" t="str">
            <v>6N§-1</v>
          </cell>
          <cell r="M86" t="str">
            <v>NS-1</v>
          </cell>
          <cell r="N86" t="str">
            <v>NS-2</v>
          </cell>
          <cell r="O86" t="str">
            <v>6CR4-22</v>
          </cell>
          <cell r="P86" t="str">
            <v>2CR2-9</v>
          </cell>
          <cell r="R86" t="str">
            <v>4T30-22</v>
          </cell>
          <cell r="S86" t="str">
            <v>8BL30-250</v>
          </cell>
          <cell r="T86" t="str">
            <v>RS4</v>
          </cell>
        </row>
        <row r="87">
          <cell r="B87" t="str">
            <v>§111-26B</v>
          </cell>
          <cell r="C87" t="str">
            <v>§ì th¼ng</v>
          </cell>
          <cell r="E87" t="str">
            <v/>
          </cell>
          <cell r="F87" t="str">
            <v/>
          </cell>
          <cell r="G87">
            <v>336</v>
          </cell>
          <cell r="H87">
            <v>19816</v>
          </cell>
          <cell r="I87">
            <v>322.38681765123408</v>
          </cell>
          <cell r="J87">
            <v>1741</v>
          </cell>
          <cell r="L87" t="str">
            <v>3§D-1</v>
          </cell>
          <cell r="N87" t="str">
            <v>§S-1</v>
          </cell>
          <cell r="O87" t="str">
            <v>6CR4-22</v>
          </cell>
          <cell r="P87" t="str">
            <v>2CR2-9</v>
          </cell>
          <cell r="R87" t="str">
            <v>4T30-18</v>
          </cell>
          <cell r="S87" t="str">
            <v>4BL42-282</v>
          </cell>
          <cell r="T87" t="str">
            <v>RS4</v>
          </cell>
        </row>
        <row r="88">
          <cell r="B88" t="str">
            <v>§111-22A</v>
          </cell>
          <cell r="C88" t="str">
            <v>§ì th¼ng</v>
          </cell>
          <cell r="E88" t="str">
            <v/>
          </cell>
          <cell r="F88" t="str">
            <v/>
          </cell>
          <cell r="G88">
            <v>410</v>
          </cell>
          <cell r="H88">
            <v>20226</v>
          </cell>
          <cell r="L88" t="str">
            <v>3§D-1</v>
          </cell>
          <cell r="N88" t="str">
            <v>§S-1</v>
          </cell>
          <cell r="O88" t="str">
            <v>6CR4-22</v>
          </cell>
          <cell r="P88" t="str">
            <v>2CR2-9</v>
          </cell>
          <cell r="R88" t="str">
            <v>4T30-18</v>
          </cell>
          <cell r="S88" t="str">
            <v>4BL36-282</v>
          </cell>
          <cell r="T88" t="str">
            <v>RS4</v>
          </cell>
        </row>
        <row r="89">
          <cell r="B89" t="str">
            <v>§111-22A</v>
          </cell>
          <cell r="C89" t="str">
            <v>§ì th¼ng</v>
          </cell>
          <cell r="E89" t="str">
            <v/>
          </cell>
          <cell r="F89" t="str">
            <v/>
          </cell>
          <cell r="G89">
            <v>175</v>
          </cell>
          <cell r="H89">
            <v>20401</v>
          </cell>
          <cell r="L89" t="str">
            <v>3§D-1</v>
          </cell>
          <cell r="N89" t="str">
            <v>§S-1</v>
          </cell>
          <cell r="O89" t="str">
            <v>6CR4-22</v>
          </cell>
          <cell r="P89" t="str">
            <v>2CR2-9</v>
          </cell>
          <cell r="R89" t="str">
            <v>4T30-18</v>
          </cell>
          <cell r="S89" t="str">
            <v>4BL36-282</v>
          </cell>
          <cell r="T89" t="str">
            <v>RS4</v>
          </cell>
        </row>
        <row r="90">
          <cell r="B90" t="str">
            <v>§111-22B</v>
          </cell>
          <cell r="C90" t="str">
            <v>§ì th¼ng</v>
          </cell>
          <cell r="E90" t="str">
            <v/>
          </cell>
          <cell r="F90" t="str">
            <v/>
          </cell>
          <cell r="G90">
            <v>375</v>
          </cell>
          <cell r="H90">
            <v>20776</v>
          </cell>
          <cell r="L90" t="str">
            <v>3§D-1</v>
          </cell>
          <cell r="N90" t="str">
            <v>§S-1</v>
          </cell>
          <cell r="O90" t="str">
            <v>6CR4-22</v>
          </cell>
          <cell r="P90" t="str">
            <v>2CR2-9</v>
          </cell>
          <cell r="R90" t="str">
            <v>4T30-18</v>
          </cell>
          <cell r="S90" t="str">
            <v>4BL42-282</v>
          </cell>
          <cell r="T90" t="str">
            <v>RS4</v>
          </cell>
        </row>
        <row r="91">
          <cell r="B91" t="str">
            <v>§111-26A</v>
          </cell>
          <cell r="C91" t="str">
            <v>§ì th¼ng</v>
          </cell>
          <cell r="E91" t="str">
            <v/>
          </cell>
          <cell r="F91" t="str">
            <v/>
          </cell>
          <cell r="G91">
            <v>200</v>
          </cell>
          <cell r="H91">
            <v>20976</v>
          </cell>
          <cell r="L91" t="str">
            <v>3§D-1</v>
          </cell>
          <cell r="N91" t="str">
            <v>§S-1</v>
          </cell>
          <cell r="O91" t="str">
            <v>6CR4-22</v>
          </cell>
          <cell r="P91" t="str">
            <v>2CR2-9</v>
          </cell>
          <cell r="R91" t="str">
            <v>4T30-18</v>
          </cell>
          <cell r="S91" t="str">
            <v>4BL36-282</v>
          </cell>
          <cell r="T91" t="str">
            <v>RS4</v>
          </cell>
        </row>
        <row r="92">
          <cell r="B92" t="str">
            <v>N111-20A</v>
          </cell>
          <cell r="C92" t="str">
            <v>NÐo gãc</v>
          </cell>
          <cell r="D92" t="str">
            <v>204700F</v>
          </cell>
          <cell r="E92">
            <v>19</v>
          </cell>
          <cell r="F92" t="str">
            <v>G19=20°47'00"F</v>
          </cell>
          <cell r="G92">
            <v>245</v>
          </cell>
          <cell r="H92">
            <v>21221</v>
          </cell>
          <cell r="K92" t="str">
            <v>6N§-1</v>
          </cell>
          <cell r="M92" t="str">
            <v>NS-1</v>
          </cell>
          <cell r="N92" t="str">
            <v>NS-2</v>
          </cell>
          <cell r="O92" t="str">
            <v>6CR4-22</v>
          </cell>
          <cell r="P92" t="str">
            <v>2CR2-9</v>
          </cell>
          <cell r="R92" t="str">
            <v>4T30-22</v>
          </cell>
          <cell r="S92" t="str">
            <v>8BL30-250</v>
          </cell>
          <cell r="T92" t="str">
            <v>RS4</v>
          </cell>
        </row>
        <row r="93">
          <cell r="B93" t="str">
            <v>§111-30A</v>
          </cell>
          <cell r="C93" t="str">
            <v>§ì th¼ng</v>
          </cell>
          <cell r="E93" t="str">
            <v/>
          </cell>
          <cell r="F93" t="str">
            <v/>
          </cell>
          <cell r="G93">
            <v>355</v>
          </cell>
          <cell r="H93">
            <v>21576</v>
          </cell>
          <cell r="I93">
            <v>288.53204177427989</v>
          </cell>
          <cell r="J93">
            <v>782</v>
          </cell>
          <cell r="L93" t="str">
            <v>3§D-1</v>
          </cell>
          <cell r="N93" t="str">
            <v>§S-1</v>
          </cell>
          <cell r="O93" t="str">
            <v>6CR4-22</v>
          </cell>
          <cell r="P93" t="str">
            <v>2CR2-9</v>
          </cell>
          <cell r="R93" t="str">
            <v>4T30-18</v>
          </cell>
          <cell r="S93" t="str">
            <v>4BL36-282</v>
          </cell>
          <cell r="T93" t="str">
            <v>RS2</v>
          </cell>
        </row>
        <row r="94">
          <cell r="B94" t="str">
            <v>§111-30A</v>
          </cell>
          <cell r="C94" t="str">
            <v>§ì th¼ng</v>
          </cell>
          <cell r="E94" t="str">
            <v/>
          </cell>
          <cell r="F94" t="str">
            <v/>
          </cell>
          <cell r="G94">
            <v>240</v>
          </cell>
          <cell r="H94">
            <v>21816</v>
          </cell>
          <cell r="L94" t="str">
            <v>3§D-1</v>
          </cell>
          <cell r="N94" t="str">
            <v>§S-1</v>
          </cell>
          <cell r="O94" t="str">
            <v>6CR4-22</v>
          </cell>
          <cell r="P94" t="str">
            <v>2CR2-9</v>
          </cell>
          <cell r="R94" t="str">
            <v>4T30-18</v>
          </cell>
          <cell r="S94" t="str">
            <v>4BL36-282</v>
          </cell>
          <cell r="T94" t="str">
            <v>RS2</v>
          </cell>
        </row>
        <row r="95">
          <cell r="B95" t="str">
            <v>N111-25A</v>
          </cell>
          <cell r="C95" t="str">
            <v>NÐo gãc</v>
          </cell>
          <cell r="D95" t="str">
            <v>061000T</v>
          </cell>
          <cell r="E95">
            <v>20</v>
          </cell>
          <cell r="F95" t="str">
            <v>G20=06°10'00"T</v>
          </cell>
          <cell r="G95">
            <v>187</v>
          </cell>
          <cell r="H95">
            <v>22003</v>
          </cell>
          <cell r="K95" t="str">
            <v>6N§-1</v>
          </cell>
          <cell r="M95" t="str">
            <v>NS-1</v>
          </cell>
          <cell r="N95" t="str">
            <v>NS-2</v>
          </cell>
          <cell r="O95" t="str">
            <v>6CR4-22</v>
          </cell>
          <cell r="P95" t="str">
            <v>2CR2-9</v>
          </cell>
          <cell r="R95" t="str">
            <v>4T30-18</v>
          </cell>
          <cell r="S95" t="str">
            <v>8BL30-250</v>
          </cell>
          <cell r="T95" t="str">
            <v>RS2</v>
          </cell>
        </row>
        <row r="96">
          <cell r="B96" t="str">
            <v>§111-26A</v>
          </cell>
          <cell r="C96" t="str">
            <v>§ì th¼ng</v>
          </cell>
          <cell r="E96" t="str">
            <v/>
          </cell>
          <cell r="F96" t="str">
            <v/>
          </cell>
          <cell r="G96">
            <v>185</v>
          </cell>
          <cell r="H96">
            <v>22188</v>
          </cell>
          <cell r="I96">
            <v>241.1897593182596</v>
          </cell>
          <cell r="J96">
            <v>700</v>
          </cell>
          <cell r="L96" t="str">
            <v>3§D-1</v>
          </cell>
          <cell r="N96" t="str">
            <v>§S-1</v>
          </cell>
          <cell r="O96" t="str">
            <v>6CR4-22</v>
          </cell>
          <cell r="P96" t="str">
            <v>2CR2-9</v>
          </cell>
          <cell r="R96" t="str">
            <v>4T30-18</v>
          </cell>
          <cell r="S96" t="str">
            <v>4BL36-282</v>
          </cell>
          <cell r="T96" t="str">
            <v>RS2</v>
          </cell>
        </row>
        <row r="97">
          <cell r="B97" t="str">
            <v>§111-22A</v>
          </cell>
          <cell r="C97" t="str">
            <v>§ì th¼ng</v>
          </cell>
          <cell r="E97" t="str">
            <v/>
          </cell>
          <cell r="F97" t="str">
            <v/>
          </cell>
          <cell r="G97">
            <v>270</v>
          </cell>
          <cell r="H97">
            <v>22458</v>
          </cell>
          <cell r="L97" t="str">
            <v>3§D-1</v>
          </cell>
          <cell r="N97" t="str">
            <v>§S-1</v>
          </cell>
          <cell r="O97" t="str">
            <v>6CR4-22</v>
          </cell>
          <cell r="P97" t="str">
            <v>2CR2-9</v>
          </cell>
          <cell r="R97" t="str">
            <v>4T27-15</v>
          </cell>
          <cell r="S97" t="str">
            <v>4BL36-282</v>
          </cell>
          <cell r="T97" t="str">
            <v>RS2</v>
          </cell>
        </row>
        <row r="98">
          <cell r="B98" t="str">
            <v>N111-25A</v>
          </cell>
          <cell r="C98" t="str">
            <v>NÐo gãc</v>
          </cell>
          <cell r="D98" t="str">
            <v>015400F</v>
          </cell>
          <cell r="E98">
            <v>21</v>
          </cell>
          <cell r="F98" t="str">
            <v>G21=01°54'00"F</v>
          </cell>
          <cell r="G98">
            <v>245</v>
          </cell>
          <cell r="H98">
            <v>22703</v>
          </cell>
          <cell r="K98" t="str">
            <v>6N§-1</v>
          </cell>
          <cell r="M98" t="str">
            <v>NS-1</v>
          </cell>
          <cell r="N98" t="str">
            <v>NS-2</v>
          </cell>
          <cell r="O98" t="str">
            <v>6CR4-22</v>
          </cell>
          <cell r="P98" t="str">
            <v>2CR2-9</v>
          </cell>
          <cell r="R98" t="str">
            <v>4T30-18</v>
          </cell>
          <cell r="S98" t="str">
            <v>8BL30-250</v>
          </cell>
          <cell r="T98" t="str">
            <v>RS2</v>
          </cell>
        </row>
        <row r="99">
          <cell r="B99" t="str">
            <v>§111-26A</v>
          </cell>
          <cell r="C99" t="str">
            <v>§ì th¼ng</v>
          </cell>
          <cell r="E99" t="str">
            <v/>
          </cell>
          <cell r="F99" t="str">
            <v/>
          </cell>
          <cell r="G99">
            <v>265</v>
          </cell>
          <cell r="H99">
            <v>22968</v>
          </cell>
          <cell r="I99">
            <v>216.10757531280447</v>
          </cell>
          <cell r="J99">
            <v>818</v>
          </cell>
          <cell r="L99" t="str">
            <v>3§D-1</v>
          </cell>
          <cell r="N99" t="str">
            <v>§S-1</v>
          </cell>
          <cell r="O99" t="str">
            <v>6CR4-22</v>
          </cell>
          <cell r="P99" t="str">
            <v>2CR2-9</v>
          </cell>
          <cell r="R99" t="str">
            <v>4T30-18</v>
          </cell>
          <cell r="S99" t="str">
            <v>4BL36-282</v>
          </cell>
          <cell r="T99" t="str">
            <v>RS2</v>
          </cell>
        </row>
        <row r="100">
          <cell r="B100" t="str">
            <v>§T-20</v>
          </cell>
          <cell r="C100" t="str">
            <v>§ì th¼ng</v>
          </cell>
          <cell r="E100" t="str">
            <v/>
          </cell>
          <cell r="F100" t="str">
            <v/>
          </cell>
          <cell r="G100">
            <v>215</v>
          </cell>
          <cell r="H100">
            <v>23183</v>
          </cell>
          <cell r="L100" t="str">
            <v>3§D-1</v>
          </cell>
          <cell r="N100" t="str">
            <v>§S-1</v>
          </cell>
          <cell r="O100" t="str">
            <v>6CR4-22</v>
          </cell>
          <cell r="P100" t="str">
            <v>2CR2-9</v>
          </cell>
          <cell r="Q100" t="str">
            <v>XT-1,2,3</v>
          </cell>
          <cell r="R100" t="str">
            <v>M26-36</v>
          </cell>
          <cell r="T100" t="str">
            <v>R4</v>
          </cell>
        </row>
        <row r="101">
          <cell r="B101" t="str">
            <v>§T-20</v>
          </cell>
          <cell r="C101" t="str">
            <v>§ì th¼ng</v>
          </cell>
          <cell r="E101" t="str">
            <v/>
          </cell>
          <cell r="F101" t="str">
            <v/>
          </cell>
          <cell r="G101">
            <v>170</v>
          </cell>
          <cell r="H101">
            <v>23353</v>
          </cell>
          <cell r="L101" t="str">
            <v>3§D-1</v>
          </cell>
          <cell r="N101" t="str">
            <v>§S-1</v>
          </cell>
          <cell r="O101" t="str">
            <v>6CR4-22</v>
          </cell>
          <cell r="P101" t="str">
            <v>2CR2-9</v>
          </cell>
          <cell r="Q101" t="str">
            <v>XT-1,2,3</v>
          </cell>
          <cell r="R101" t="str">
            <v>M22-30</v>
          </cell>
          <cell r="T101" t="str">
            <v>R4</v>
          </cell>
        </row>
        <row r="102">
          <cell r="B102" t="str">
            <v>N111-20A</v>
          </cell>
          <cell r="C102" t="str">
            <v>NÐo gãc</v>
          </cell>
          <cell r="D102" t="str">
            <v>112200F</v>
          </cell>
          <cell r="E102">
            <v>22</v>
          </cell>
          <cell r="F102" t="str">
            <v>G22=11°22'00"F</v>
          </cell>
          <cell r="G102">
            <v>168</v>
          </cell>
          <cell r="H102">
            <v>23521</v>
          </cell>
          <cell r="K102" t="str">
            <v>6N§-1</v>
          </cell>
          <cell r="M102" t="str">
            <v>NS-1</v>
          </cell>
          <cell r="N102" t="str">
            <v>NS-2</v>
          </cell>
          <cell r="O102" t="str">
            <v>6CR4-22</v>
          </cell>
          <cell r="P102" t="str">
            <v>2CR2-9</v>
          </cell>
          <cell r="R102" t="str">
            <v>4T30-18</v>
          </cell>
          <cell r="S102" t="str">
            <v>8BL30-250</v>
          </cell>
          <cell r="T102" t="str">
            <v>RS2</v>
          </cell>
        </row>
        <row r="103">
          <cell r="B103" t="str">
            <v>§T-20</v>
          </cell>
          <cell r="C103" t="str">
            <v>§ì th¼ng</v>
          </cell>
          <cell r="E103" t="str">
            <v/>
          </cell>
          <cell r="F103" t="str">
            <v/>
          </cell>
          <cell r="G103">
            <v>175</v>
          </cell>
          <cell r="H103">
            <v>23696</v>
          </cell>
          <cell r="I103">
            <v>181.78451509707313</v>
          </cell>
          <cell r="J103">
            <v>1269</v>
          </cell>
          <cell r="L103" t="str">
            <v>3§D-1</v>
          </cell>
          <cell r="N103" t="str">
            <v>§S-1</v>
          </cell>
          <cell r="O103" t="str">
            <v>6CR4-22</v>
          </cell>
          <cell r="P103" t="str">
            <v>2CR2-9</v>
          </cell>
          <cell r="Q103" t="str">
            <v>XT-1,2,3</v>
          </cell>
          <cell r="R103" t="str">
            <v>M22-30</v>
          </cell>
          <cell r="T103" t="str">
            <v>R4</v>
          </cell>
        </row>
        <row r="104">
          <cell r="B104" t="str">
            <v>§T-20</v>
          </cell>
          <cell r="C104" t="str">
            <v>§ì th¼ng</v>
          </cell>
          <cell r="E104" t="str">
            <v/>
          </cell>
          <cell r="F104" t="str">
            <v/>
          </cell>
          <cell r="G104">
            <v>190</v>
          </cell>
          <cell r="H104">
            <v>23886</v>
          </cell>
          <cell r="L104" t="str">
            <v>3§D-1</v>
          </cell>
          <cell r="N104" t="str">
            <v>§S-1</v>
          </cell>
          <cell r="O104" t="str">
            <v>6CR4-22</v>
          </cell>
          <cell r="P104" t="str">
            <v>2CR2-9</v>
          </cell>
          <cell r="Q104" t="str">
            <v>XT-1,2,3</v>
          </cell>
          <cell r="R104" t="str">
            <v>M22-30</v>
          </cell>
          <cell r="T104" t="str">
            <v>R4</v>
          </cell>
        </row>
        <row r="105">
          <cell r="B105" t="str">
            <v>§T-20</v>
          </cell>
          <cell r="C105" t="str">
            <v>§ì th¼ng</v>
          </cell>
          <cell r="E105" t="str">
            <v/>
          </cell>
          <cell r="F105" t="str">
            <v/>
          </cell>
          <cell r="G105">
            <v>185</v>
          </cell>
          <cell r="H105">
            <v>24071</v>
          </cell>
          <cell r="L105" t="str">
            <v>3§D-1</v>
          </cell>
          <cell r="N105" t="str">
            <v>§S-1</v>
          </cell>
          <cell r="O105" t="str">
            <v>6CR4-22</v>
          </cell>
          <cell r="P105" t="str">
            <v>2CR2-9</v>
          </cell>
          <cell r="Q105" t="str">
            <v>XT-1,2,3</v>
          </cell>
          <cell r="R105" t="str">
            <v>M22-30</v>
          </cell>
          <cell r="T105" t="str">
            <v>R4</v>
          </cell>
        </row>
        <row r="106">
          <cell r="B106" t="str">
            <v>§T-20</v>
          </cell>
          <cell r="C106" t="str">
            <v>§ì th¼ng</v>
          </cell>
          <cell r="E106" t="str">
            <v/>
          </cell>
          <cell r="F106" t="str">
            <v/>
          </cell>
          <cell r="G106">
            <v>185</v>
          </cell>
          <cell r="H106">
            <v>24256</v>
          </cell>
          <cell r="L106" t="str">
            <v>3§D-1</v>
          </cell>
          <cell r="N106" t="str">
            <v>§S-1</v>
          </cell>
          <cell r="O106" t="str">
            <v>6CR4-22</v>
          </cell>
          <cell r="P106" t="str">
            <v>2CR2-9</v>
          </cell>
          <cell r="Q106" t="str">
            <v>XT-1,2,3</v>
          </cell>
          <cell r="R106" t="str">
            <v>M22-30</v>
          </cell>
          <cell r="T106" t="str">
            <v>R4</v>
          </cell>
        </row>
        <row r="107">
          <cell r="B107" t="str">
            <v>§T-20</v>
          </cell>
          <cell r="C107" t="str">
            <v>§ì th¼ng</v>
          </cell>
          <cell r="E107" t="str">
            <v/>
          </cell>
          <cell r="F107" t="str">
            <v/>
          </cell>
          <cell r="G107">
            <v>185</v>
          </cell>
          <cell r="H107">
            <v>24441</v>
          </cell>
          <cell r="L107" t="str">
            <v>3§D-1</v>
          </cell>
          <cell r="N107" t="str">
            <v>§S-1</v>
          </cell>
          <cell r="O107" t="str">
            <v>6CR4-22</v>
          </cell>
          <cell r="P107" t="str">
            <v>2CR2-9</v>
          </cell>
          <cell r="Q107" t="str">
            <v>XT-1,2,3</v>
          </cell>
          <cell r="R107" t="str">
            <v>M22-30</v>
          </cell>
          <cell r="T107" t="str">
            <v>R4</v>
          </cell>
        </row>
        <row r="108">
          <cell r="B108" t="str">
            <v>§T-20</v>
          </cell>
          <cell r="C108" t="str">
            <v>§ì th¼ng</v>
          </cell>
          <cell r="E108" t="str">
            <v/>
          </cell>
          <cell r="F108" t="str">
            <v/>
          </cell>
          <cell r="G108">
            <v>165</v>
          </cell>
          <cell r="H108">
            <v>24606</v>
          </cell>
          <cell r="L108" t="str">
            <v>3§D-1</v>
          </cell>
          <cell r="N108" t="str">
            <v>§S-1</v>
          </cell>
          <cell r="O108" t="str">
            <v>6CR4-22</v>
          </cell>
          <cell r="P108" t="str">
            <v>2CR2-9</v>
          </cell>
          <cell r="Q108" t="str">
            <v>XT-1,2,3</v>
          </cell>
          <cell r="R108" t="str">
            <v>M22-30</v>
          </cell>
          <cell r="T108" t="str">
            <v>R4</v>
          </cell>
        </row>
        <row r="109">
          <cell r="B109" t="str">
            <v>N111-20A</v>
          </cell>
          <cell r="C109" t="str">
            <v>NÐo gãc</v>
          </cell>
          <cell r="D109" t="str">
            <v>020412F</v>
          </cell>
          <cell r="E109">
            <v>23</v>
          </cell>
          <cell r="F109" t="str">
            <v>G23=02°04'12"F</v>
          </cell>
          <cell r="G109">
            <v>184</v>
          </cell>
          <cell r="H109">
            <v>24790</v>
          </cell>
          <cell r="K109" t="str">
            <v>6N§-1</v>
          </cell>
          <cell r="M109" t="str">
            <v>NS-1</v>
          </cell>
          <cell r="N109" t="str">
            <v>NS-2</v>
          </cell>
          <cell r="O109" t="str">
            <v>6CR4-22</v>
          </cell>
          <cell r="P109" t="str">
            <v>2CR2-9</v>
          </cell>
          <cell r="R109" t="str">
            <v>4T30-18</v>
          </cell>
          <cell r="S109" t="str">
            <v>8BL30-250</v>
          </cell>
          <cell r="T109" t="str">
            <v>RS2</v>
          </cell>
        </row>
        <row r="110">
          <cell r="B110" t="str">
            <v>§111-22A</v>
          </cell>
          <cell r="C110" t="str">
            <v>§ì th¼ng</v>
          </cell>
          <cell r="E110" t="str">
            <v/>
          </cell>
          <cell r="F110" t="str">
            <v/>
          </cell>
          <cell r="G110">
            <v>211</v>
          </cell>
          <cell r="H110">
            <v>25001</v>
          </cell>
          <cell r="I110">
            <v>264.27173946303901</v>
          </cell>
          <cell r="J110">
            <v>746</v>
          </cell>
          <cell r="L110" t="str">
            <v>3§D-1</v>
          </cell>
          <cell r="N110" t="str">
            <v>§S-1</v>
          </cell>
          <cell r="O110" t="str">
            <v>6CR4-22</v>
          </cell>
          <cell r="P110" t="str">
            <v>2CR2-9</v>
          </cell>
          <cell r="R110" t="str">
            <v>4T27-15</v>
          </cell>
          <cell r="S110" t="str">
            <v>4BL36-282</v>
          </cell>
          <cell r="T110" t="str">
            <v>RS2</v>
          </cell>
        </row>
        <row r="111">
          <cell r="B111" t="str">
            <v>§111-30A</v>
          </cell>
          <cell r="C111" t="str">
            <v>§ì th¼ng</v>
          </cell>
          <cell r="E111" t="str">
            <v/>
          </cell>
          <cell r="F111" t="str">
            <v/>
          </cell>
          <cell r="G111">
            <v>320</v>
          </cell>
          <cell r="H111">
            <v>25321</v>
          </cell>
          <cell r="L111" t="str">
            <v>3§D-1</v>
          </cell>
          <cell r="N111" t="str">
            <v>§S-1</v>
          </cell>
          <cell r="O111" t="str">
            <v>6CR4-22</v>
          </cell>
          <cell r="P111" t="str">
            <v>2CR2-9</v>
          </cell>
          <cell r="R111" t="str">
            <v>4T30-18</v>
          </cell>
          <cell r="S111" t="str">
            <v>4BL36-282</v>
          </cell>
          <cell r="T111" t="str">
            <v>RS2</v>
          </cell>
        </row>
        <row r="112">
          <cell r="B112" t="str">
            <v>N111-20B</v>
          </cell>
          <cell r="C112" t="str">
            <v>NÐo gãc</v>
          </cell>
          <cell r="D112" t="str">
            <v>421942T</v>
          </cell>
          <cell r="E112">
            <v>24</v>
          </cell>
          <cell r="F112" t="str">
            <v>G24=42°19'42"T</v>
          </cell>
          <cell r="G112">
            <v>215</v>
          </cell>
          <cell r="H112">
            <v>25536</v>
          </cell>
          <cell r="K112" t="str">
            <v>6N§-1</v>
          </cell>
          <cell r="M112" t="str">
            <v>NS-1</v>
          </cell>
          <cell r="N112" t="str">
            <v>NS-2</v>
          </cell>
          <cell r="O112" t="str">
            <v>6CR4-22</v>
          </cell>
          <cell r="P112" t="str">
            <v>2CR2-9</v>
          </cell>
          <cell r="R112" t="str">
            <v>4T30-22</v>
          </cell>
          <cell r="S112" t="str">
            <v>8BL36-250</v>
          </cell>
          <cell r="T112" t="str">
            <v>RS2</v>
          </cell>
        </row>
        <row r="113">
          <cell r="B113" t="str">
            <v>§111-22A</v>
          </cell>
          <cell r="C113" t="str">
            <v>§ì th¼ng</v>
          </cell>
          <cell r="E113" t="str">
            <v/>
          </cell>
          <cell r="F113" t="str">
            <v/>
          </cell>
          <cell r="G113">
            <v>185</v>
          </cell>
          <cell r="H113">
            <v>25721</v>
          </cell>
          <cell r="I113">
            <v>318.9714987685947</v>
          </cell>
          <cell r="J113">
            <v>1574</v>
          </cell>
          <cell r="L113" t="str">
            <v>3§D-1</v>
          </cell>
          <cell r="N113" t="str">
            <v>§S-1</v>
          </cell>
          <cell r="O113" t="str">
            <v>6CR4-22</v>
          </cell>
          <cell r="P113" t="str">
            <v>2CR2-9</v>
          </cell>
          <cell r="R113" t="str">
            <v>4T30-18</v>
          </cell>
          <cell r="S113" t="str">
            <v>4BL36-282</v>
          </cell>
          <cell r="T113" t="str">
            <v>RS2</v>
          </cell>
        </row>
        <row r="114">
          <cell r="B114" t="str">
            <v>§111-22A</v>
          </cell>
          <cell r="C114" t="str">
            <v>§ì th¼ng</v>
          </cell>
          <cell r="E114" t="str">
            <v/>
          </cell>
          <cell r="F114" t="str">
            <v/>
          </cell>
          <cell r="G114">
            <v>225</v>
          </cell>
          <cell r="H114">
            <v>25946</v>
          </cell>
          <cell r="L114" t="str">
            <v>3§D-1</v>
          </cell>
          <cell r="N114" t="str">
            <v>§S-1</v>
          </cell>
          <cell r="O114" t="str">
            <v>6CR4-22</v>
          </cell>
          <cell r="P114" t="str">
            <v>2CR2-9</v>
          </cell>
          <cell r="R114" t="str">
            <v>4T27-15</v>
          </cell>
          <cell r="S114" t="str">
            <v>4BL36-282</v>
          </cell>
          <cell r="T114" t="str">
            <v>RS4</v>
          </cell>
        </row>
        <row r="115">
          <cell r="B115" t="str">
            <v>§T-20</v>
          </cell>
          <cell r="C115" t="str">
            <v>§ì th¼ng</v>
          </cell>
          <cell r="E115" t="str">
            <v/>
          </cell>
          <cell r="F115" t="str">
            <v/>
          </cell>
          <cell r="G115">
            <v>174</v>
          </cell>
          <cell r="H115">
            <v>26120</v>
          </cell>
          <cell r="L115" t="str">
            <v>3§D-1</v>
          </cell>
          <cell r="N115" t="str">
            <v>§S-1</v>
          </cell>
          <cell r="O115" t="str">
            <v>6CR4-22</v>
          </cell>
          <cell r="P115" t="str">
            <v>2CR2-9</v>
          </cell>
          <cell r="Q115" t="str">
            <v>XT-1,2,3</v>
          </cell>
          <cell r="R115" t="str">
            <v>M22-30</v>
          </cell>
          <cell r="T115" t="str">
            <v>R4</v>
          </cell>
        </row>
        <row r="116">
          <cell r="B116" t="str">
            <v>§111-22A</v>
          </cell>
          <cell r="C116" t="str">
            <v>§ì th¼ng</v>
          </cell>
          <cell r="E116" t="str">
            <v/>
          </cell>
          <cell r="F116" t="str">
            <v/>
          </cell>
          <cell r="G116">
            <v>184</v>
          </cell>
          <cell r="H116">
            <v>26304</v>
          </cell>
          <cell r="L116" t="str">
            <v>3§D-1</v>
          </cell>
          <cell r="N116" t="str">
            <v>§S-1</v>
          </cell>
          <cell r="O116" t="str">
            <v>6CR4-22</v>
          </cell>
          <cell r="P116" t="str">
            <v>2CR2-9</v>
          </cell>
          <cell r="R116" t="str">
            <v>4T27-15</v>
          </cell>
          <cell r="S116" t="str">
            <v>4BL36-282</v>
          </cell>
          <cell r="T116" t="str">
            <v>RS2</v>
          </cell>
        </row>
        <row r="117">
          <cell r="B117" t="str">
            <v>§111-22B</v>
          </cell>
          <cell r="C117" t="str">
            <v>§ì th¼ng</v>
          </cell>
          <cell r="E117" t="str">
            <v/>
          </cell>
          <cell r="F117" t="str">
            <v/>
          </cell>
          <cell r="G117">
            <v>400</v>
          </cell>
          <cell r="H117">
            <v>26704</v>
          </cell>
          <cell r="L117" t="str">
            <v>3§D-1</v>
          </cell>
          <cell r="N117" t="str">
            <v>§S-1</v>
          </cell>
          <cell r="O117" t="str">
            <v>6CR4-22</v>
          </cell>
          <cell r="P117" t="str">
            <v>2CR2-9</v>
          </cell>
          <cell r="R117" t="str">
            <v>4T30-18</v>
          </cell>
          <cell r="S117" t="str">
            <v>4BL42-282</v>
          </cell>
          <cell r="T117" t="str">
            <v>RS4</v>
          </cell>
        </row>
        <row r="118">
          <cell r="B118" t="str">
            <v>N111-25B</v>
          </cell>
          <cell r="C118" t="str">
            <v>NÐo gãc</v>
          </cell>
          <cell r="D118" t="str">
            <v>360224F</v>
          </cell>
          <cell r="E118">
            <v>25</v>
          </cell>
          <cell r="F118" t="str">
            <v>G25=36°02'24"F</v>
          </cell>
          <cell r="G118">
            <v>406</v>
          </cell>
          <cell r="H118">
            <v>27110</v>
          </cell>
          <cell r="K118" t="str">
            <v>6N§-1</v>
          </cell>
          <cell r="M118" t="str">
            <v>NS-1</v>
          </cell>
          <cell r="N118" t="str">
            <v>NS-2</v>
          </cell>
          <cell r="O118" t="str">
            <v>9CR4-22</v>
          </cell>
          <cell r="P118" t="str">
            <v>3CR2-9</v>
          </cell>
          <cell r="R118" t="str">
            <v>4T30-22</v>
          </cell>
          <cell r="S118" t="str">
            <v>8BL36-250</v>
          </cell>
          <cell r="T118" t="str">
            <v>RS4</v>
          </cell>
        </row>
        <row r="119">
          <cell r="B119" t="str">
            <v>N111-25B</v>
          </cell>
          <cell r="C119" t="str">
            <v>NÐo gãc</v>
          </cell>
          <cell r="D119" t="str">
            <v>484248F</v>
          </cell>
          <cell r="E119">
            <v>26</v>
          </cell>
          <cell r="F119" t="str">
            <v>G26=48°42'48"F</v>
          </cell>
          <cell r="G119">
            <v>548</v>
          </cell>
          <cell r="H119">
            <v>27658</v>
          </cell>
          <cell r="I119">
            <v>548</v>
          </cell>
          <cell r="J119">
            <v>548</v>
          </cell>
          <cell r="K119" t="str">
            <v>6N§-1</v>
          </cell>
          <cell r="L119" t="str">
            <v>§D-1</v>
          </cell>
          <cell r="M119" t="str">
            <v>NS-1</v>
          </cell>
          <cell r="N119" t="str">
            <v>NS-2</v>
          </cell>
          <cell r="O119" t="str">
            <v>12CR4-22</v>
          </cell>
          <cell r="P119" t="str">
            <v>4CR2-9</v>
          </cell>
          <cell r="R119" t="str">
            <v>4T32-23</v>
          </cell>
          <cell r="S119" t="str">
            <v>8BL42-250</v>
          </cell>
          <cell r="T119" t="str">
            <v>RS4</v>
          </cell>
        </row>
        <row r="120">
          <cell r="B120" t="str">
            <v>N111-25A</v>
          </cell>
          <cell r="C120" t="str">
            <v>NÐo gãc</v>
          </cell>
          <cell r="D120" t="str">
            <v>214806T</v>
          </cell>
          <cell r="E120">
            <v>27</v>
          </cell>
          <cell r="F120" t="str">
            <v>G27=21°48'06"T</v>
          </cell>
          <cell r="G120">
            <v>517</v>
          </cell>
          <cell r="H120">
            <v>28175</v>
          </cell>
          <cell r="I120">
            <v>517</v>
          </cell>
          <cell r="J120">
            <v>517</v>
          </cell>
          <cell r="K120" t="str">
            <v>6N§-1</v>
          </cell>
          <cell r="M120" t="str">
            <v>NS-1</v>
          </cell>
          <cell r="N120" t="str">
            <v>NS-2</v>
          </cell>
          <cell r="O120" t="str">
            <v>6CR4-22</v>
          </cell>
          <cell r="P120" t="str">
            <v>2CR2-9</v>
          </cell>
          <cell r="R120" t="str">
            <v>4T30-22</v>
          </cell>
          <cell r="S120" t="str">
            <v>8BL30-250</v>
          </cell>
          <cell r="T120" t="str">
            <v>RS4</v>
          </cell>
        </row>
        <row r="121">
          <cell r="B121" t="str">
            <v>§111-30A</v>
          </cell>
          <cell r="C121" t="str">
            <v>§ì th¼ng</v>
          </cell>
          <cell r="E121" t="str">
            <v/>
          </cell>
          <cell r="F121" t="str">
            <v/>
          </cell>
          <cell r="G121">
            <v>335</v>
          </cell>
          <cell r="H121">
            <v>28510</v>
          </cell>
          <cell r="I121">
            <v>305.74662712775756</v>
          </cell>
          <cell r="J121">
            <v>599</v>
          </cell>
          <cell r="L121" t="str">
            <v>3§D-1</v>
          </cell>
          <cell r="N121" t="str">
            <v>§S-1</v>
          </cell>
          <cell r="O121" t="str">
            <v>6CR4-22</v>
          </cell>
          <cell r="P121" t="str">
            <v>2CR2-9</v>
          </cell>
          <cell r="R121" t="str">
            <v>4T30-22</v>
          </cell>
          <cell r="S121" t="str">
            <v>4BL36-282</v>
          </cell>
          <cell r="T121" t="str">
            <v>RS2</v>
          </cell>
        </row>
        <row r="122">
          <cell r="B122" t="str">
            <v>N111-20A</v>
          </cell>
          <cell r="C122" t="str">
            <v>NÐo gãc</v>
          </cell>
          <cell r="D122" t="str">
            <v>291400F</v>
          </cell>
          <cell r="E122">
            <v>28</v>
          </cell>
          <cell r="F122" t="str">
            <v>G28=29°14'00"F</v>
          </cell>
          <cell r="G122">
            <v>264</v>
          </cell>
          <cell r="H122">
            <v>28774</v>
          </cell>
          <cell r="K122" t="str">
            <v>6N§-1</v>
          </cell>
          <cell r="M122" t="str">
            <v>NS-1</v>
          </cell>
          <cell r="N122" t="str">
            <v>NS-2</v>
          </cell>
          <cell r="O122" t="str">
            <v>6CR4-22</v>
          </cell>
          <cell r="P122" t="str">
            <v>2CR2-9</v>
          </cell>
          <cell r="R122" t="str">
            <v>4T30-22</v>
          </cell>
          <cell r="S122" t="str">
            <v>8BL30-250</v>
          </cell>
          <cell r="T122" t="str">
            <v>RS2</v>
          </cell>
        </row>
        <row r="123">
          <cell r="B123" t="str">
            <v>§111-22A</v>
          </cell>
          <cell r="C123" t="str">
            <v>§ì th¼ng</v>
          </cell>
          <cell r="E123" t="str">
            <v/>
          </cell>
          <cell r="F123" t="str">
            <v/>
          </cell>
          <cell r="G123">
            <v>210</v>
          </cell>
          <cell r="H123">
            <v>28984</v>
          </cell>
          <cell r="I123">
            <v>215.17434791350013</v>
          </cell>
          <cell r="J123">
            <v>430</v>
          </cell>
          <cell r="L123" t="str">
            <v>3§D-1</v>
          </cell>
          <cell r="N123" t="str">
            <v>§S-1</v>
          </cell>
          <cell r="O123" t="str">
            <v>6CR4-22</v>
          </cell>
          <cell r="P123" t="str">
            <v>2CR2-9</v>
          </cell>
          <cell r="R123" t="str">
            <v>4T27-15</v>
          </cell>
          <cell r="S123" t="str">
            <v>4BL36-282</v>
          </cell>
          <cell r="T123" t="str">
            <v>RS2</v>
          </cell>
        </row>
        <row r="124">
          <cell r="B124" t="str">
            <v>N111-29A</v>
          </cell>
          <cell r="C124" t="str">
            <v>NÐo gãc</v>
          </cell>
          <cell r="D124" t="str">
            <v>083400T</v>
          </cell>
          <cell r="E124">
            <v>29</v>
          </cell>
          <cell r="F124" t="str">
            <v>G29=08°34'00"T</v>
          </cell>
          <cell r="G124">
            <v>220</v>
          </cell>
          <cell r="H124">
            <v>29204</v>
          </cell>
          <cell r="K124" t="str">
            <v>6N§-1</v>
          </cell>
          <cell r="M124" t="str">
            <v>NS-1</v>
          </cell>
          <cell r="N124" t="str">
            <v>NS-2</v>
          </cell>
          <cell r="O124" t="str">
            <v>6CR4-22</v>
          </cell>
          <cell r="P124" t="str">
            <v>2CR2-9</v>
          </cell>
          <cell r="R124" t="str">
            <v>4T30-18</v>
          </cell>
          <cell r="S124" t="str">
            <v>8BL30-250</v>
          </cell>
          <cell r="T124" t="str">
            <v>RS2</v>
          </cell>
        </row>
        <row r="125">
          <cell r="B125" t="str">
            <v>N111-29A</v>
          </cell>
          <cell r="C125" t="str">
            <v>NÐo gãc</v>
          </cell>
          <cell r="D125" t="str">
            <v>222430F</v>
          </cell>
          <cell r="E125">
            <v>30</v>
          </cell>
          <cell r="F125" t="str">
            <v>G30=22°24'30"F</v>
          </cell>
          <cell r="G125">
            <v>316</v>
          </cell>
          <cell r="H125">
            <v>29520</v>
          </cell>
          <cell r="I125">
            <v>316</v>
          </cell>
          <cell r="J125">
            <v>316</v>
          </cell>
          <cell r="K125" t="str">
            <v>6N§-1</v>
          </cell>
          <cell r="M125" t="str">
            <v>NS-1</v>
          </cell>
          <cell r="N125" t="str">
            <v>NS-2</v>
          </cell>
          <cell r="O125" t="str">
            <v>6CR4-22</v>
          </cell>
          <cell r="P125" t="str">
            <v>2CR2-9</v>
          </cell>
          <cell r="R125" t="str">
            <v>4T30-22</v>
          </cell>
          <cell r="S125" t="str">
            <v>8BL30-250</v>
          </cell>
          <cell r="T125" t="str">
            <v>RS2</v>
          </cell>
        </row>
        <row r="126">
          <cell r="B126" t="str">
            <v>§111-22A</v>
          </cell>
          <cell r="C126" t="str">
            <v>§ì th¼ng</v>
          </cell>
          <cell r="E126" t="str">
            <v/>
          </cell>
          <cell r="F126" t="str">
            <v/>
          </cell>
          <cell r="G126">
            <v>245</v>
          </cell>
          <cell r="H126">
            <v>29765</v>
          </cell>
          <cell r="I126">
            <v>234.23867094672352</v>
          </cell>
          <cell r="J126">
            <v>906</v>
          </cell>
          <cell r="L126" t="str">
            <v>3§D-1</v>
          </cell>
          <cell r="N126" t="str">
            <v>§S-1</v>
          </cell>
          <cell r="O126" t="str">
            <v>6CR4-22</v>
          </cell>
          <cell r="P126" t="str">
            <v>2CR2-9</v>
          </cell>
          <cell r="R126" t="str">
            <v>4T27-15</v>
          </cell>
          <cell r="S126" t="str">
            <v>4BL36-282</v>
          </cell>
          <cell r="T126" t="str">
            <v>RS2</v>
          </cell>
        </row>
        <row r="127">
          <cell r="B127" t="str">
            <v>§111-22A</v>
          </cell>
          <cell r="C127" t="str">
            <v>§ì th¼ng</v>
          </cell>
          <cell r="E127" t="str">
            <v/>
          </cell>
          <cell r="F127" t="str">
            <v/>
          </cell>
          <cell r="G127">
            <v>250</v>
          </cell>
          <cell r="H127">
            <v>30015</v>
          </cell>
          <cell r="L127" t="str">
            <v>3§D-1</v>
          </cell>
          <cell r="N127" t="str">
            <v>§S-1</v>
          </cell>
          <cell r="O127" t="str">
            <v>6CR4-22</v>
          </cell>
          <cell r="P127" t="str">
            <v>2CR2-9</v>
          </cell>
          <cell r="R127" t="str">
            <v>4T27-15</v>
          </cell>
          <cell r="S127" t="str">
            <v>4BL36-282</v>
          </cell>
          <cell r="T127" t="str">
            <v>RS2</v>
          </cell>
        </row>
        <row r="128">
          <cell r="B128" t="str">
            <v>§111-22A</v>
          </cell>
          <cell r="C128" t="str">
            <v>§ì th¼ng</v>
          </cell>
          <cell r="E128" t="str">
            <v/>
          </cell>
          <cell r="F128" t="str">
            <v/>
          </cell>
          <cell r="G128">
            <v>165</v>
          </cell>
          <cell r="H128">
            <v>30180</v>
          </cell>
          <cell r="L128" t="str">
            <v>3§D-1</v>
          </cell>
          <cell r="N128" t="str">
            <v>§S-1</v>
          </cell>
          <cell r="O128" t="str">
            <v>6CR4-22</v>
          </cell>
          <cell r="P128" t="str">
            <v>2CR2-9</v>
          </cell>
          <cell r="R128" t="str">
            <v>4T27-15</v>
          </cell>
          <cell r="S128" t="str">
            <v>4BL36-282</v>
          </cell>
          <cell r="T128" t="str">
            <v>RS2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KL DUONG DC L = 90m"/>
      <sheetName val="T1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PTVT"/>
      <sheetName val="PC"/>
      <sheetName val="Ph-Thu"/>
      <sheetName val="Ph-Thu (2)"/>
      <sheetName val="PC (2)"/>
      <sheetName val="Chart2"/>
      <sheetName val="PC (3)"/>
      <sheetName val=""/>
      <sheetName val="MTL__INTER"/>
      <sheetName val="TH du toan "/>
      <sheetName val="Du toan "/>
      <sheetName val="C.Tinh"/>
      <sheetName val="TK_cap"/>
      <sheetName val="DTCT"/>
      <sheetName val="THDT"/>
      <sheetName val="THVT"/>
      <sheetName val="THGT"/>
      <sheetName val="TongHopSuaLoé"/>
      <sheetName val="Bang ke chi tiet 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Bang TH Dtman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Phieu cao do K95"/>
      <sheetName val="Lop 1 K98"/>
      <sheetName val="DT"/>
      <sheetName val="CP"/>
      <sheetName val="BCT6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km345+400-km345+500 (6'-"/>
      <sheetName val="MTO REV.2(ARMOR)"/>
      <sheetName val="tuၡn"/>
      <sheetName val="mau c47"/>
      <sheetName val="Thang 1"/>
      <sheetName val="Thang 10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T9"/>
      <sheetName val="T6"/>
      <sheetName val="T3"/>
      <sheetName val="T10"/>
      <sheetName val="T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m342+500-km342+690 (2)"/>
      <sheetName val="Duong con' vu hcm (6)"/>
      <sheetName val="SD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/>
      <sheetData sheetId="6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Sheet3"/>
      <sheetName val=""/>
      <sheetName val="tra-vat-lieu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Thuc thanh"/>
      <sheetName val="["/>
      <sheetName val="C.t)êt C.ty"/>
      <sheetName val="T.HDÔ CN"/>
      <sheetName val="PEDESB"/>
      <sheetName val="MTO REV.0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CN kho doi"/>
      <sheetName val="CTHTchua TTn?ib?"/>
      <sheetName val="CN2004 N?p TCT"/>
      <sheetName val="DCNCII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16">
          <cell r="N16">
            <v>759</v>
          </cell>
        </row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GTXL"/>
      <sheetName val="Sheet1"/>
      <sheetName val="Trabang-TPhuoc"/>
      <sheetName val="00000000"/>
      <sheetName val="10000000"/>
      <sheetName val="XXXXXXXX"/>
    </sheetNames>
    <sheetDataSet>
      <sheetData sheetId="0"/>
      <sheetData sheetId="1">
        <row r="4">
          <cell r="A4" t="str">
            <v>c</v>
          </cell>
          <cell r="B4" t="str">
            <v xml:space="preserve">C¸t vµng </v>
          </cell>
          <cell r="C4" t="str">
            <v>m3</v>
          </cell>
          <cell r="D4">
            <v>40000</v>
          </cell>
        </row>
        <row r="5">
          <cell r="A5" t="str">
            <v>cha</v>
          </cell>
          <cell r="B5" t="str">
            <v>C¸t vµng (H­¬ng An)</v>
          </cell>
          <cell r="C5" t="str">
            <v>m3</v>
          </cell>
          <cell r="D5">
            <v>30000</v>
          </cell>
        </row>
        <row r="6">
          <cell r="A6" t="str">
            <v>nu</v>
          </cell>
          <cell r="B6" t="str">
            <v>N­íc</v>
          </cell>
          <cell r="C6" t="str">
            <v>LÝt</v>
          </cell>
          <cell r="D6">
            <v>4</v>
          </cell>
        </row>
        <row r="7">
          <cell r="A7" t="str">
            <v>x</v>
          </cell>
          <cell r="B7" t="str">
            <v>Xi m¨ng PC30</v>
          </cell>
          <cell r="C7" t="str">
            <v>kg</v>
          </cell>
          <cell r="D7">
            <v>680</v>
          </cell>
        </row>
        <row r="8">
          <cell r="A8" t="str">
            <v>#</v>
          </cell>
          <cell r="B8" t="str">
            <v>VËt liÖu kh¸c</v>
          </cell>
          <cell r="C8" t="str">
            <v>%</v>
          </cell>
        </row>
        <row r="9">
          <cell r="A9" t="str">
            <v>d</v>
          </cell>
          <cell r="B9" t="str">
            <v>D©y thÐp</v>
          </cell>
          <cell r="C9" t="str">
            <v>kg</v>
          </cell>
          <cell r="D9">
            <v>5909</v>
          </cell>
        </row>
        <row r="10">
          <cell r="A10" t="str">
            <v>q</v>
          </cell>
          <cell r="B10" t="str">
            <v>Que hµn</v>
          </cell>
          <cell r="C10" t="str">
            <v>kg</v>
          </cell>
          <cell r="D10">
            <v>9091</v>
          </cell>
        </row>
        <row r="11">
          <cell r="A11">
            <v>1</v>
          </cell>
          <cell r="B11" t="str">
            <v>§¸ d¨m 1x2</v>
          </cell>
          <cell r="C11" t="str">
            <v>m3</v>
          </cell>
          <cell r="D11">
            <v>171256.96190476191</v>
          </cell>
        </row>
        <row r="12">
          <cell r="A12" t="str">
            <v>1cll</v>
          </cell>
          <cell r="B12" t="str">
            <v>§¸ d¨m 1x2 (Chu lai)</v>
          </cell>
          <cell r="C12" t="str">
            <v>m3</v>
          </cell>
          <cell r="D12">
            <v>228906.81904761904</v>
          </cell>
        </row>
        <row r="13">
          <cell r="A13" t="str">
            <v>1cl</v>
          </cell>
          <cell r="B13" t="str">
            <v>§¸ d¨m 1x2 (Phó B¾c)</v>
          </cell>
          <cell r="C13" t="str">
            <v>m3</v>
          </cell>
          <cell r="D13">
            <v>159047.61904761905</v>
          </cell>
        </row>
        <row r="14">
          <cell r="A14" t="str">
            <v>2cl</v>
          </cell>
          <cell r="B14" t="str">
            <v>§¸ d¨m 2x4 (Phó B¾c)</v>
          </cell>
          <cell r="C14" t="str">
            <v>m3</v>
          </cell>
          <cell r="D14">
            <v>135238.09523809524</v>
          </cell>
        </row>
        <row r="15">
          <cell r="A15">
            <v>4</v>
          </cell>
          <cell r="B15" t="str">
            <v>§¸ d¨m 4x6</v>
          </cell>
          <cell r="C15" t="str">
            <v>m3</v>
          </cell>
          <cell r="D15">
            <v>124297.33809523808</v>
          </cell>
        </row>
        <row r="16">
          <cell r="A16" t="str">
            <v>d12</v>
          </cell>
          <cell r="B16" t="str">
            <v xml:space="preserve">ThÐp trßn d=12mm </v>
          </cell>
          <cell r="C16" t="str">
            <v>kg</v>
          </cell>
          <cell r="D16">
            <v>5550.8847619047619</v>
          </cell>
        </row>
        <row r="17">
          <cell r="A17" t="str">
            <v>d10</v>
          </cell>
          <cell r="B17" t="str">
            <v xml:space="preserve">ThÐp trßn d=10mm </v>
          </cell>
          <cell r="C17" t="str">
            <v>kg</v>
          </cell>
          <cell r="D17">
            <v>5550.8847619047619</v>
          </cell>
        </row>
        <row r="18">
          <cell r="A18" t="str">
            <v>d19</v>
          </cell>
          <cell r="B18" t="str">
            <v xml:space="preserve">ThÐp trßn d=19mm </v>
          </cell>
          <cell r="C18" t="str">
            <v>kg</v>
          </cell>
          <cell r="D18">
            <v>5836.5847619047618</v>
          </cell>
        </row>
        <row r="19">
          <cell r="A19" t="str">
            <v>d20</v>
          </cell>
          <cell r="B19" t="str">
            <v xml:space="preserve">ThÐp trßn d=20mm </v>
          </cell>
          <cell r="C19" t="str">
            <v>kg</v>
          </cell>
          <cell r="D19">
            <v>5836.5847619047618</v>
          </cell>
        </row>
        <row r="20">
          <cell r="A20">
            <v>2</v>
          </cell>
          <cell r="B20" t="str">
            <v>§¸ d¨m 2x4</v>
          </cell>
          <cell r="C20" t="str">
            <v>m3</v>
          </cell>
          <cell r="D20">
            <v>144589.96190476191</v>
          </cell>
        </row>
        <row r="21">
          <cell r="A21" t="str">
            <v>btn</v>
          </cell>
          <cell r="B21" t="str">
            <v>BT nhùa</v>
          </cell>
          <cell r="C21" t="str">
            <v>TÊn</v>
          </cell>
          <cell r="D21" t="str">
            <v>v</v>
          </cell>
        </row>
        <row r="22">
          <cell r="A22" t="str">
            <v>ccdc</v>
          </cell>
          <cell r="B22" t="str">
            <v>C¸p c­êng ®é cao</v>
          </cell>
          <cell r="C22" t="str">
            <v>kg</v>
          </cell>
          <cell r="D22">
            <v>12000</v>
          </cell>
        </row>
        <row r="23">
          <cell r="A23" t="str">
            <v>dc</v>
          </cell>
          <cell r="B23" t="str">
            <v>§¸ c¾t</v>
          </cell>
          <cell r="C23" t="str">
            <v>Viªn</v>
          </cell>
          <cell r="D23">
            <v>5000</v>
          </cell>
        </row>
        <row r="24">
          <cell r="A24" t="str">
            <v>pgcam</v>
          </cell>
          <cell r="B24" t="str">
            <v>Phô gia chèng ¨n mßn (2.5% XM)</v>
          </cell>
          <cell r="C24" t="str">
            <v>kg</v>
          </cell>
        </row>
        <row r="25">
          <cell r="A25" t="str">
            <v>pghd</v>
          </cell>
          <cell r="B25" t="str">
            <v>Phô gia hãa dÎo (0.35% M)</v>
          </cell>
          <cell r="C25" t="str">
            <v>LÝt</v>
          </cell>
          <cell r="D25">
            <v>7192</v>
          </cell>
        </row>
        <row r="26">
          <cell r="A26" t="str">
            <v>«</v>
          </cell>
          <cell r="B26" t="str">
            <v>¤xy</v>
          </cell>
          <cell r="C26" t="str">
            <v>chai</v>
          </cell>
          <cell r="D26">
            <v>57142.857142857138</v>
          </cell>
        </row>
        <row r="27">
          <cell r="A27" t="str">
            <v>®</v>
          </cell>
          <cell r="B27" t="str">
            <v>§Êt ®Ìn</v>
          </cell>
          <cell r="C27" t="str">
            <v>kg</v>
          </cell>
          <cell r="D27">
            <v>4761.9047619047615</v>
          </cell>
        </row>
        <row r="28">
          <cell r="A28" t="str">
            <v>0.5btn</v>
          </cell>
          <cell r="B28" t="str">
            <v>§¸ 0.5x1(20%)</v>
          </cell>
          <cell r="C28" t="str">
            <v>m3</v>
          </cell>
          <cell r="D28">
            <v>97165.847619047621</v>
          </cell>
        </row>
        <row r="29">
          <cell r="A29" t="str">
            <v>1btn</v>
          </cell>
          <cell r="B29" t="str">
            <v>§¸ 1x2 (30%)</v>
          </cell>
          <cell r="C29" t="str">
            <v>m3</v>
          </cell>
          <cell r="D29">
            <v>152404.84761904762</v>
          </cell>
        </row>
        <row r="30">
          <cell r="A30" t="str">
            <v>bdbtn</v>
          </cell>
          <cell r="B30" t="str">
            <v>Bét ®¸ 7%</v>
          </cell>
          <cell r="C30" t="str">
            <v>kg</v>
          </cell>
          <cell r="D30">
            <v>250</v>
          </cell>
        </row>
        <row r="31">
          <cell r="A31" t="str">
            <v>cbtn</v>
          </cell>
          <cell r="B31" t="str">
            <v>C¸t (43%)</v>
          </cell>
          <cell r="C31" t="str">
            <v>m3</v>
          </cell>
          <cell r="D31">
            <v>36364</v>
          </cell>
        </row>
        <row r="32">
          <cell r="A32" t="str">
            <v>cpdd</v>
          </cell>
          <cell r="B32" t="str">
            <v>CÊp phèi ®¸ d¨m</v>
          </cell>
          <cell r="C32" t="str">
            <v>m3</v>
          </cell>
          <cell r="D32">
            <v>130303.96190476191</v>
          </cell>
        </row>
        <row r="33">
          <cell r="A33" t="str">
            <v>dh</v>
          </cell>
          <cell r="B33" t="str">
            <v>§¸ héc</v>
          </cell>
          <cell r="C33" t="str">
            <v>m3</v>
          </cell>
          <cell r="D33">
            <v>97858.442857142858</v>
          </cell>
        </row>
        <row r="34">
          <cell r="A34" t="str">
            <v>nbtn</v>
          </cell>
          <cell r="B34" t="str">
            <v>Nhùa (5,8%)</v>
          </cell>
          <cell r="C34" t="str">
            <v>kg</v>
          </cell>
          <cell r="D34">
            <v>3979.5110476190475</v>
          </cell>
        </row>
        <row r="35">
          <cell r="A35" t="str">
            <v>on58</v>
          </cell>
          <cell r="B35" t="str">
            <v>èng nhùa d=58</v>
          </cell>
          <cell r="C35" t="str">
            <v>m</v>
          </cell>
          <cell r="D35">
            <v>35000</v>
          </cell>
        </row>
        <row r="36">
          <cell r="A36" t="str">
            <v>on75</v>
          </cell>
          <cell r="B36" t="str">
            <v>èng nhùa d=75</v>
          </cell>
          <cell r="C36" t="str">
            <v>m</v>
          </cell>
          <cell r="D36">
            <v>50000</v>
          </cell>
        </row>
        <row r="37">
          <cell r="A37" t="str">
            <v>t</v>
          </cell>
          <cell r="B37" t="str">
            <v xml:space="preserve">ThÐp trßn </v>
          </cell>
          <cell r="C37" t="str">
            <v>kg</v>
          </cell>
          <cell r="D37">
            <v>5550.8847619047619</v>
          </cell>
        </row>
        <row r="38">
          <cell r="A38" t="str">
            <v>td</v>
          </cell>
          <cell r="B38" t="str">
            <v>T¨ng ®¬</v>
          </cell>
          <cell r="C38" t="str">
            <v>c¸i</v>
          </cell>
          <cell r="D38">
            <v>100000</v>
          </cell>
        </row>
        <row r="39">
          <cell r="A39" t="str">
            <v>th</v>
          </cell>
          <cell r="B39" t="str">
            <v>ThÐp h×nh</v>
          </cell>
          <cell r="C39" t="str">
            <v>kg</v>
          </cell>
          <cell r="D39">
            <v>6788.9847619047623</v>
          </cell>
        </row>
        <row r="40">
          <cell r="A40" t="str">
            <v>tr</v>
          </cell>
          <cell r="B40" t="str">
            <v xml:space="preserve">ThÐp trßn </v>
          </cell>
          <cell r="C40" t="str">
            <v>kg</v>
          </cell>
          <cell r="D40">
            <v>5550.8847619047619</v>
          </cell>
        </row>
        <row r="41">
          <cell r="A41" t="str">
            <v>tt</v>
          </cell>
          <cell r="B41" t="str">
            <v>ThÐp tÊm</v>
          </cell>
          <cell r="C41" t="str">
            <v>kg</v>
          </cell>
          <cell r="D41">
            <v>6122.2847619047625</v>
          </cell>
        </row>
        <row r="42">
          <cell r="A42" t="str">
            <v>x40</v>
          </cell>
          <cell r="B42" t="str">
            <v>Xi m¨ng PC40</v>
          </cell>
          <cell r="C42" t="str">
            <v>kg</v>
          </cell>
          <cell r="D42">
            <v>817.95323809523813</v>
          </cell>
        </row>
        <row r="43">
          <cell r="A43">
            <v>0.5</v>
          </cell>
          <cell r="B43" t="str">
            <v>§¸ d¨m 0,5x1</v>
          </cell>
          <cell r="C43" t="str">
            <v>m3</v>
          </cell>
          <cell r="D43" t="str">
            <v>v</v>
          </cell>
        </row>
        <row r="44">
          <cell r="A44">
            <v>10</v>
          </cell>
          <cell r="B44" t="str">
            <v>ThÐp trßn d&lt;=10mm</v>
          </cell>
          <cell r="C44" t="str">
            <v>kg</v>
          </cell>
          <cell r="D44" t="str">
            <v>v</v>
          </cell>
        </row>
        <row r="45">
          <cell r="A45">
            <v>18</v>
          </cell>
          <cell r="B45" t="str">
            <v>ThÐp trßn d&lt;=18mm</v>
          </cell>
          <cell r="C45" t="str">
            <v>kg</v>
          </cell>
          <cell r="D45" t="str">
            <v>v</v>
          </cell>
        </row>
        <row r="46">
          <cell r="A46" t="str">
            <v>#p</v>
          </cell>
          <cell r="B46" t="str">
            <v>VËt liÖu phô</v>
          </cell>
          <cell r="C46" t="str">
            <v>%</v>
          </cell>
          <cell r="D46" t="str">
            <v>v</v>
          </cell>
        </row>
        <row r="47">
          <cell r="A47" t="str">
            <v>&gt;10</v>
          </cell>
          <cell r="B47" t="str">
            <v>ThÐp trßn d=&gt;10mm</v>
          </cell>
          <cell r="C47" t="str">
            <v>kg</v>
          </cell>
          <cell r="D47" t="str">
            <v>v</v>
          </cell>
        </row>
        <row r="48">
          <cell r="A48" t="str">
            <v>&gt;18</v>
          </cell>
          <cell r="B48" t="str">
            <v>ThÐp trßn d&gt;18mm</v>
          </cell>
          <cell r="C48" t="str">
            <v>kg</v>
          </cell>
          <cell r="D48" t="str">
            <v>v</v>
          </cell>
        </row>
        <row r="49">
          <cell r="A49" t="str">
            <v>a</v>
          </cell>
          <cell r="B49" t="str">
            <v>Axªtylen</v>
          </cell>
          <cell r="C49" t="str">
            <v>Chai</v>
          </cell>
          <cell r="D49" t="str">
            <v>v</v>
          </cell>
        </row>
        <row r="50">
          <cell r="A50" t="str">
            <v>am</v>
          </cell>
          <cell r="B50" t="str">
            <v xml:space="preserve">§¸ d¨m  </v>
          </cell>
          <cell r="C50" t="str">
            <v>m3</v>
          </cell>
          <cell r="D50" t="str">
            <v>v</v>
          </cell>
        </row>
        <row r="51">
          <cell r="A51" t="str">
            <v>bd</v>
          </cell>
          <cell r="B51" t="str">
            <v xml:space="preserve">Bét ®¸ </v>
          </cell>
          <cell r="C51" t="str">
            <v>kg</v>
          </cell>
          <cell r="D51">
            <v>250</v>
          </cell>
        </row>
        <row r="52">
          <cell r="A52" t="str">
            <v>bl</v>
          </cell>
          <cell r="B52" t="str">
            <v>Bul«ng</v>
          </cell>
          <cell r="C52" t="str">
            <v>Bé</v>
          </cell>
          <cell r="D52">
            <v>5000</v>
          </cell>
        </row>
        <row r="53">
          <cell r="A53" t="str">
            <v>bld</v>
          </cell>
          <cell r="B53" t="str">
            <v>Bul«ng+§inh t¸n</v>
          </cell>
          <cell r="C53" t="str">
            <v>Bé</v>
          </cell>
          <cell r="D53" t="str">
            <v>v</v>
          </cell>
        </row>
        <row r="54">
          <cell r="A54" t="str">
            <v>btnic</v>
          </cell>
          <cell r="B54" t="str">
            <v>Bent«nÝt</v>
          </cell>
          <cell r="C54" t="str">
            <v>kg</v>
          </cell>
          <cell r="D54">
            <v>2309.5</v>
          </cell>
        </row>
        <row r="55">
          <cell r="A55" t="str">
            <v>cc</v>
          </cell>
          <cell r="B55" t="str">
            <v>C©y chèng</v>
          </cell>
          <cell r="C55" t="str">
            <v>C©y</v>
          </cell>
          <cell r="D55" t="str">
            <v>v</v>
          </cell>
        </row>
        <row r="56">
          <cell r="A56" t="str">
            <v>cgo</v>
          </cell>
          <cell r="B56" t="str">
            <v>Cäc gç d=8-10cm</v>
          </cell>
          <cell r="C56" t="str">
            <v>m</v>
          </cell>
          <cell r="D56" t="str">
            <v>v</v>
          </cell>
        </row>
        <row r="57">
          <cell r="A57" t="str">
            <v>pgcmc</v>
          </cell>
          <cell r="B57" t="str">
            <v>Phô gia CMC</v>
          </cell>
          <cell r="C57" t="str">
            <v>kg</v>
          </cell>
          <cell r="D57">
            <v>7000</v>
          </cell>
        </row>
        <row r="58">
          <cell r="A58" t="str">
            <v>cr</v>
          </cell>
          <cell r="B58" t="str">
            <v>§inh Cr¨mb«ng</v>
          </cell>
          <cell r="C58" t="str">
            <v>C¸i</v>
          </cell>
          <cell r="D58" t="str">
            <v>v</v>
          </cell>
        </row>
        <row r="59">
          <cell r="A59" t="str">
            <v>ct</v>
          </cell>
          <cell r="B59" t="str">
            <v>Cèt thÐp</v>
          </cell>
          <cell r="C59" t="str">
            <v>kg</v>
          </cell>
          <cell r="D59" t="str">
            <v>v</v>
          </cell>
        </row>
        <row r="60">
          <cell r="A60" t="str">
            <v>ctre</v>
          </cell>
          <cell r="B60" t="str">
            <v>Cäc tre</v>
          </cell>
          <cell r="C60" t="str">
            <v>m</v>
          </cell>
          <cell r="D60" t="str">
            <v>v</v>
          </cell>
        </row>
        <row r="61">
          <cell r="A61" t="str">
            <v>cui</v>
          </cell>
          <cell r="B61" t="str">
            <v>Cñi</v>
          </cell>
          <cell r="C61" t="str">
            <v>kg</v>
          </cell>
          <cell r="D61">
            <v>500</v>
          </cell>
        </row>
        <row r="62">
          <cell r="A62" t="str">
            <v>d13</v>
          </cell>
          <cell r="B62" t="str">
            <v xml:space="preserve">ThÐp trßn d=13mm </v>
          </cell>
          <cell r="C62" t="str">
            <v>kg</v>
          </cell>
          <cell r="D62">
            <v>5550.8847619047619</v>
          </cell>
        </row>
        <row r="63">
          <cell r="A63" t="str">
            <v>d14</v>
          </cell>
          <cell r="B63" t="str">
            <v>ThÐp trßn d=14mm, d=16mm</v>
          </cell>
          <cell r="C63" t="str">
            <v>kg</v>
          </cell>
          <cell r="D63">
            <v>5550.8847619047619</v>
          </cell>
        </row>
        <row r="64">
          <cell r="A64" t="str">
            <v>d16</v>
          </cell>
          <cell r="B64" t="str">
            <v xml:space="preserve">ThÐp trßn d=16mm </v>
          </cell>
          <cell r="C64" t="str">
            <v>kg</v>
          </cell>
          <cell r="D64">
            <v>5550.8847619047619</v>
          </cell>
        </row>
        <row r="65">
          <cell r="A65" t="str">
            <v>d18</v>
          </cell>
          <cell r="B65" t="str">
            <v>ThÐp trßn d=18mm</v>
          </cell>
          <cell r="C65" t="str">
            <v>kg</v>
          </cell>
          <cell r="D65" t="str">
            <v>v</v>
          </cell>
        </row>
        <row r="66">
          <cell r="A66" t="str">
            <v>d22</v>
          </cell>
          <cell r="B66" t="str">
            <v xml:space="preserve">ThÐp trßn d=22mm </v>
          </cell>
          <cell r="C66" t="str">
            <v>kg</v>
          </cell>
          <cell r="D66">
            <v>5836.5847619047618</v>
          </cell>
        </row>
        <row r="67">
          <cell r="A67" t="str">
            <v>d25</v>
          </cell>
          <cell r="B67" t="str">
            <v xml:space="preserve">ThÐp trßn d=25mm </v>
          </cell>
          <cell r="C67" t="str">
            <v>kg</v>
          </cell>
          <cell r="D67">
            <v>5836.5847619047618</v>
          </cell>
        </row>
        <row r="68">
          <cell r="A68" t="str">
            <v>d28</v>
          </cell>
          <cell r="B68" t="str">
            <v xml:space="preserve">ThÐp trßn d=28mm </v>
          </cell>
          <cell r="C68" t="str">
            <v>kg</v>
          </cell>
          <cell r="D68">
            <v>5836.5847619047618</v>
          </cell>
        </row>
        <row r="69">
          <cell r="A69" t="str">
            <v>d32</v>
          </cell>
          <cell r="B69" t="str">
            <v xml:space="preserve">ThÐp trßn d=32mm </v>
          </cell>
          <cell r="C69" t="str">
            <v>kg</v>
          </cell>
          <cell r="D69">
            <v>5836.5847619047618</v>
          </cell>
        </row>
        <row r="70">
          <cell r="A70" t="str">
            <v>d6</v>
          </cell>
          <cell r="B70" t="str">
            <v xml:space="preserve">ThÐp trßn d=6mm </v>
          </cell>
          <cell r="C70" t="str">
            <v>kg</v>
          </cell>
          <cell r="D70">
            <v>5550.8847619047619</v>
          </cell>
        </row>
        <row r="71">
          <cell r="A71" t="str">
            <v>d8</v>
          </cell>
          <cell r="B71" t="str">
            <v xml:space="preserve">ThÐp trßn d=8mm </v>
          </cell>
          <cell r="C71" t="str">
            <v>kg</v>
          </cell>
          <cell r="D71">
            <v>5550.8847619047619</v>
          </cell>
        </row>
        <row r="72">
          <cell r="A72" t="str">
            <v>dau</v>
          </cell>
          <cell r="B72" t="str">
            <v>DÇu b«i tr¬n</v>
          </cell>
          <cell r="C72" t="str">
            <v>kg</v>
          </cell>
          <cell r="D72" t="str">
            <v>v</v>
          </cell>
        </row>
        <row r="73">
          <cell r="A73" t="str">
            <v>day</v>
          </cell>
          <cell r="B73" t="str">
            <v xml:space="preserve">D©y  </v>
          </cell>
          <cell r="C73" t="str">
            <v>kg</v>
          </cell>
          <cell r="D73" t="str">
            <v>v</v>
          </cell>
        </row>
        <row r="74">
          <cell r="A74" t="str">
            <v>db</v>
          </cell>
          <cell r="B74" t="str">
            <v>D©y buéc</v>
          </cell>
          <cell r="C74" t="str">
            <v>kg</v>
          </cell>
          <cell r="D74" t="str">
            <v>v</v>
          </cell>
        </row>
        <row r="75">
          <cell r="A75" t="str">
            <v>ddap</v>
          </cell>
          <cell r="B75" t="str">
            <v xml:space="preserve">§Êt ®¾p </v>
          </cell>
          <cell r="C75" t="str">
            <v>m3</v>
          </cell>
          <cell r="D75" t="str">
            <v>v</v>
          </cell>
        </row>
        <row r="76">
          <cell r="A76" t="str">
            <v>ddtc</v>
          </cell>
          <cell r="B76" t="str">
            <v>§¸ d¨m tiªu chuÈn</v>
          </cell>
          <cell r="C76" t="str">
            <v>m3</v>
          </cell>
          <cell r="D76" t="str">
            <v>v</v>
          </cell>
        </row>
        <row r="77">
          <cell r="A77" t="str">
            <v>dg</v>
          </cell>
          <cell r="B77" t="str">
            <v>§inh ®­êng</v>
          </cell>
          <cell r="C77" t="str">
            <v>C¸i</v>
          </cell>
          <cell r="D77" t="str">
            <v>v</v>
          </cell>
        </row>
        <row r="78">
          <cell r="A78" t="str">
            <v>di</v>
          </cell>
          <cell r="B78" t="str">
            <v>§inh</v>
          </cell>
          <cell r="C78" t="str">
            <v>kg</v>
          </cell>
          <cell r="D78">
            <v>5909</v>
          </cell>
        </row>
        <row r="79">
          <cell r="A79" t="str">
            <v>dia</v>
          </cell>
          <cell r="B79" t="str">
            <v>§inh ®Üa</v>
          </cell>
          <cell r="C79" t="str">
            <v>C¸i</v>
          </cell>
          <cell r="D79">
            <v>1000</v>
          </cell>
        </row>
        <row r="80">
          <cell r="A80" t="str">
            <v>dmz</v>
          </cell>
          <cell r="B80" t="str">
            <v>DÇu mazót</v>
          </cell>
          <cell r="C80" t="str">
            <v>kg</v>
          </cell>
          <cell r="D80">
            <v>3300</v>
          </cell>
        </row>
        <row r="81">
          <cell r="A81" t="str">
            <v>dn</v>
          </cell>
          <cell r="B81" t="str">
            <v>Gç ®µ nÑp</v>
          </cell>
          <cell r="C81" t="str">
            <v>m3</v>
          </cell>
          <cell r="D81">
            <v>1774677.7142857143</v>
          </cell>
        </row>
        <row r="82">
          <cell r="A82" t="str">
            <v>dt</v>
          </cell>
          <cell r="B82" t="str">
            <v>D©y thÐp d=3mm</v>
          </cell>
          <cell r="C82" t="str">
            <v>kg</v>
          </cell>
          <cell r="D82" t="str">
            <v>v</v>
          </cell>
        </row>
        <row r="83">
          <cell r="A83" t="str">
            <v>g</v>
          </cell>
          <cell r="B83" t="str">
            <v>Gç v¸n</v>
          </cell>
          <cell r="C83" t="str">
            <v>m3</v>
          </cell>
          <cell r="D83">
            <v>1774677.7142857143</v>
          </cell>
        </row>
        <row r="84">
          <cell r="A84" t="str">
            <v>gc</v>
          </cell>
          <cell r="B84" t="str">
            <v>Gç v¸n cÇu c«ng t¸c</v>
          </cell>
          <cell r="C84" t="str">
            <v>m3</v>
          </cell>
          <cell r="D84" t="str">
            <v>v</v>
          </cell>
        </row>
        <row r="85">
          <cell r="A85" t="str">
            <v>gd</v>
          </cell>
          <cell r="B85" t="str">
            <v>GiÊy dÇu</v>
          </cell>
          <cell r="C85" t="str">
            <v>m2</v>
          </cell>
          <cell r="D85" t="str">
            <v>v</v>
          </cell>
        </row>
        <row r="86">
          <cell r="A86" t="str">
            <v>gd</v>
          </cell>
          <cell r="B86" t="str">
            <v>Gç lµm khe co dan</v>
          </cell>
          <cell r="C86" t="str">
            <v>m3</v>
          </cell>
          <cell r="D86" t="str">
            <v>v</v>
          </cell>
        </row>
        <row r="87">
          <cell r="A87" t="str">
            <v>gg</v>
          </cell>
          <cell r="B87" t="str">
            <v>Gç chèng</v>
          </cell>
          <cell r="C87" t="str">
            <v>m3</v>
          </cell>
          <cell r="D87">
            <v>1774677.7142857143</v>
          </cell>
        </row>
        <row r="88">
          <cell r="A88" t="str">
            <v>gk</v>
          </cell>
          <cell r="B88" t="str">
            <v>Gç kª</v>
          </cell>
          <cell r="C88" t="str">
            <v>m3</v>
          </cell>
          <cell r="D88" t="str">
            <v>v</v>
          </cell>
        </row>
        <row r="89">
          <cell r="A89" t="str">
            <v>gt</v>
          </cell>
          <cell r="B89" t="str">
            <v>G¹ch thÎ</v>
          </cell>
          <cell r="C89" t="str">
            <v>Viªn</v>
          </cell>
          <cell r="D89" t="str">
            <v>v</v>
          </cell>
        </row>
        <row r="90">
          <cell r="A90" t="str">
            <v>hd</v>
          </cell>
          <cell r="B90" t="str">
            <v>Phô gia dÎo hãa</v>
          </cell>
          <cell r="C90" t="str">
            <v>kg</v>
          </cell>
          <cell r="D90" t="str">
            <v>v</v>
          </cell>
        </row>
        <row r="91">
          <cell r="A91" t="str">
            <v>i</v>
          </cell>
          <cell r="B91" t="str">
            <v>ThÐp I</v>
          </cell>
          <cell r="C91" t="str">
            <v>kg</v>
          </cell>
          <cell r="D91">
            <v>6788.9847619047623</v>
          </cell>
        </row>
        <row r="92">
          <cell r="A92" t="str">
            <v>lc</v>
          </cell>
          <cell r="B92" t="str">
            <v>L­ìi c­a c¾t</v>
          </cell>
          <cell r="C92" t="str">
            <v>c¸i</v>
          </cell>
          <cell r="D92">
            <v>25000</v>
          </cell>
        </row>
        <row r="93">
          <cell r="A93" t="str">
            <v>ll</v>
          </cell>
          <cell r="B93" t="str">
            <v>LËp l¸ch</v>
          </cell>
          <cell r="C93" t="str">
            <v>Bé</v>
          </cell>
          <cell r="D93" t="str">
            <v>v</v>
          </cell>
        </row>
        <row r="94">
          <cell r="A94" t="str">
            <v>lt</v>
          </cell>
          <cell r="B94" t="str">
            <v>L­íi thÐp ®Þnh vÞ</v>
          </cell>
          <cell r="C94" t="str">
            <v>kg</v>
          </cell>
          <cell r="D94">
            <v>5550.8847619047619</v>
          </cell>
        </row>
        <row r="95">
          <cell r="A95" t="str">
            <v>m16</v>
          </cell>
          <cell r="B95" t="str">
            <v>Bul«ng M16</v>
          </cell>
          <cell r="C95" t="str">
            <v>C¸i</v>
          </cell>
          <cell r="D95" t="str">
            <v>v</v>
          </cell>
        </row>
        <row r="96">
          <cell r="A96" t="str">
            <v>m20</v>
          </cell>
          <cell r="B96" t="str">
            <v>Bul«ng M20</v>
          </cell>
          <cell r="C96" t="str">
            <v>Con</v>
          </cell>
          <cell r="D96">
            <v>8000</v>
          </cell>
        </row>
        <row r="97">
          <cell r="A97" t="str">
            <v>m22</v>
          </cell>
          <cell r="B97" t="str">
            <v>Bul«ng M20-M22</v>
          </cell>
          <cell r="C97" t="str">
            <v>Con</v>
          </cell>
          <cell r="D97" t="str">
            <v>v</v>
          </cell>
        </row>
        <row r="98">
          <cell r="A98" t="str">
            <v>m28</v>
          </cell>
          <cell r="B98" t="str">
            <v>Bul«ng M28x105</v>
          </cell>
          <cell r="C98" t="str">
            <v>C¸i</v>
          </cell>
          <cell r="D98" t="str">
            <v>v</v>
          </cell>
        </row>
        <row r="99">
          <cell r="A99" t="str">
            <v>m80</v>
          </cell>
          <cell r="B99" t="str">
            <v>Bul«ng M80</v>
          </cell>
          <cell r="C99" t="str">
            <v>Con</v>
          </cell>
          <cell r="D99" t="str">
            <v>v</v>
          </cell>
        </row>
        <row r="100">
          <cell r="A100" t="str">
            <v>n</v>
          </cell>
          <cell r="B100" t="str">
            <v>Nhùa ®­êng</v>
          </cell>
          <cell r="C100" t="str">
            <v>kg</v>
          </cell>
          <cell r="D100">
            <v>3979.3773333333334</v>
          </cell>
        </row>
        <row r="101">
          <cell r="A101" t="str">
            <v>o</v>
          </cell>
          <cell r="B101" t="str">
            <v>èng ®æ d=300</v>
          </cell>
          <cell r="C101" t="str">
            <v xml:space="preserve">m </v>
          </cell>
          <cell r="D101">
            <v>25000</v>
          </cell>
        </row>
        <row r="102">
          <cell r="A102" t="str">
            <v>on</v>
          </cell>
          <cell r="B102" t="str">
            <v>èng nèi</v>
          </cell>
          <cell r="C102" t="str">
            <v>m</v>
          </cell>
          <cell r="D102">
            <v>30000</v>
          </cell>
        </row>
        <row r="103">
          <cell r="A103" t="str">
            <v>ot</v>
          </cell>
          <cell r="B103" t="str">
            <v>èng thÐp luån c¸p</v>
          </cell>
          <cell r="C103" t="str">
            <v>m</v>
          </cell>
          <cell r="D103">
            <v>52000</v>
          </cell>
        </row>
        <row r="104">
          <cell r="A104" t="str">
            <v>otn</v>
          </cell>
          <cell r="B104" t="str">
            <v>èng tho¸t n­íc</v>
          </cell>
          <cell r="C104" t="str">
            <v>m</v>
          </cell>
          <cell r="D104" t="str">
            <v>v</v>
          </cell>
        </row>
        <row r="105">
          <cell r="A105" t="str">
            <v>pc</v>
          </cell>
          <cell r="B105" t="str">
            <v>PhÌn chua</v>
          </cell>
          <cell r="C105" t="str">
            <v>kg</v>
          </cell>
          <cell r="D105" t="str">
            <v>v</v>
          </cell>
        </row>
        <row r="106">
          <cell r="A106" t="str">
            <v>r</v>
          </cell>
          <cell r="B106" t="str">
            <v>Ray</v>
          </cell>
          <cell r="C106" t="str">
            <v>kg</v>
          </cell>
          <cell r="D106">
            <v>6122.2847619047625</v>
          </cell>
        </row>
        <row r="107">
          <cell r="A107" t="str">
            <v>s</v>
          </cell>
          <cell r="B107" t="str">
            <v>S¬n</v>
          </cell>
          <cell r="C107" t="str">
            <v>kg</v>
          </cell>
          <cell r="D107" t="str">
            <v>v</v>
          </cell>
        </row>
        <row r="108">
          <cell r="A108" t="str">
            <v>scr</v>
          </cell>
          <cell r="B108" t="str">
            <v>S¬n chèng rØ</v>
          </cell>
          <cell r="C108" t="str">
            <v>kg</v>
          </cell>
          <cell r="D108" t="str">
            <v>v</v>
          </cell>
        </row>
        <row r="109">
          <cell r="A109" t="str">
            <v>sp</v>
          </cell>
          <cell r="B109" t="str">
            <v>S¬n phñ</v>
          </cell>
          <cell r="C109" t="str">
            <v>kg</v>
          </cell>
          <cell r="D109" t="str">
            <v>v</v>
          </cell>
        </row>
        <row r="110">
          <cell r="A110" t="str">
            <v>t4-6</v>
          </cell>
          <cell r="B110" t="str">
            <v>ThÐp trßn d=4-6mm</v>
          </cell>
          <cell r="C110" t="str">
            <v>kg</v>
          </cell>
          <cell r="D110" t="str">
            <v>v</v>
          </cell>
        </row>
        <row r="111">
          <cell r="A111" t="str">
            <v>tba</v>
          </cell>
          <cell r="B111" t="str">
            <v>ThÐp b¶n</v>
          </cell>
          <cell r="C111" t="str">
            <v>kg</v>
          </cell>
          <cell r="D111">
            <v>6122.2847619047625</v>
          </cell>
        </row>
        <row r="112">
          <cell r="A112" t="str">
            <v>tg</v>
          </cell>
          <cell r="B112" t="str">
            <v>ThÐp gãc</v>
          </cell>
          <cell r="C112" t="str">
            <v>kg</v>
          </cell>
          <cell r="D112">
            <v>6122.2847619047625</v>
          </cell>
        </row>
        <row r="113">
          <cell r="A113" t="str">
            <v>tv</v>
          </cell>
          <cell r="B113" t="str">
            <v>Tµ vÑt gç</v>
          </cell>
          <cell r="C113" t="str">
            <v>thanh</v>
          </cell>
          <cell r="D113" t="str">
            <v>v</v>
          </cell>
        </row>
        <row r="114">
          <cell r="A114" t="str">
            <v>vc</v>
          </cell>
          <cell r="B114" t="str">
            <v>V«i côc</v>
          </cell>
          <cell r="C114" t="str">
            <v>kg</v>
          </cell>
          <cell r="D114" t="str">
            <v>v</v>
          </cell>
        </row>
        <row r="115">
          <cell r="A115" t="str">
            <v>vt</v>
          </cell>
          <cell r="B115" t="str">
            <v>Cäc v¸n thÐp lo¹i LARSEN IV, L=8m</v>
          </cell>
          <cell r="C115" t="str">
            <v>m</v>
          </cell>
          <cell r="D115" t="str">
            <v>v</v>
          </cell>
        </row>
        <row r="116">
          <cell r="A116" t="str">
            <v>vu</v>
          </cell>
          <cell r="B116" t="str">
            <v>V÷a M</v>
          </cell>
          <cell r="C116" t="str">
            <v>m3</v>
          </cell>
          <cell r="D116" t="str">
            <v>v</v>
          </cell>
        </row>
        <row r="117">
          <cell r="A117" t="str">
            <v>xg</v>
          </cell>
          <cell r="B117" t="str">
            <v>X¨ng</v>
          </cell>
          <cell r="C117" t="str">
            <v>kg</v>
          </cell>
          <cell r="D117" t="str">
            <v>v</v>
          </cell>
        </row>
        <row r="118">
          <cell r="A118" t="str">
            <v>xob</v>
          </cell>
          <cell r="B118" t="str">
            <v>§¸ x« bå</v>
          </cell>
          <cell r="C118" t="str">
            <v>m3</v>
          </cell>
          <cell r="D118" t="str">
            <v>v</v>
          </cell>
        </row>
        <row r="119">
          <cell r="D119" t="str">
            <v>v</v>
          </cell>
        </row>
        <row r="120">
          <cell r="A120" t="str">
            <v>dmn</v>
          </cell>
          <cell r="B120" t="str">
            <v>§¸ m¹t (18%)</v>
          </cell>
          <cell r="C120" t="str">
            <v>m3</v>
          </cell>
          <cell r="D120" t="str">
            <v>v</v>
          </cell>
        </row>
        <row r="121">
          <cell r="A121" t="str">
            <v>pg</v>
          </cell>
          <cell r="B121" t="str">
            <v>Phô gia</v>
          </cell>
          <cell r="C121" t="str">
            <v>kg</v>
          </cell>
          <cell r="D121" t="str">
            <v>v</v>
          </cell>
        </row>
        <row r="122">
          <cell r="A122" t="str">
            <v>TRA NH©N C«NG</v>
          </cell>
        </row>
        <row r="123">
          <cell r="A123">
            <v>2.5</v>
          </cell>
          <cell r="B123" t="str">
            <v>Nh©n c«ng bËc 2.5/7</v>
          </cell>
          <cell r="C123" t="str">
            <v>C«ng</v>
          </cell>
          <cell r="D123">
            <v>13216</v>
          </cell>
        </row>
        <row r="124">
          <cell r="A124">
            <v>2.7</v>
          </cell>
          <cell r="B124" t="str">
            <v>Nh©n c«ng bËc 2.7/7</v>
          </cell>
          <cell r="C124" t="str">
            <v>C«ng</v>
          </cell>
          <cell r="D124">
            <v>13481</v>
          </cell>
        </row>
        <row r="125">
          <cell r="A125">
            <v>3</v>
          </cell>
          <cell r="B125" t="str">
            <v>Nh©n c«ng bËc 3.0/7</v>
          </cell>
          <cell r="C125" t="str">
            <v>C«ng</v>
          </cell>
          <cell r="D125">
            <v>13878</v>
          </cell>
        </row>
        <row r="126">
          <cell r="A126">
            <v>3.5</v>
          </cell>
          <cell r="B126" t="str">
            <v>Nh©n c«ng bËc 3.5/7</v>
          </cell>
          <cell r="C126" t="str">
            <v>C«ng</v>
          </cell>
          <cell r="D126">
            <v>14611</v>
          </cell>
        </row>
        <row r="127">
          <cell r="A127">
            <v>3.7</v>
          </cell>
          <cell r="B127" t="str">
            <v>Nh©n c«ng bËc 3,7/7</v>
          </cell>
          <cell r="C127" t="str">
            <v>C«ng</v>
          </cell>
          <cell r="D127">
            <v>14904</v>
          </cell>
        </row>
        <row r="128">
          <cell r="A128" t="str">
            <v>n4</v>
          </cell>
          <cell r="B128" t="str">
            <v>Nh©n c«ng bËc 4,0/7</v>
          </cell>
          <cell r="C128" t="str">
            <v>C«ng</v>
          </cell>
          <cell r="D128">
            <v>15344</v>
          </cell>
        </row>
        <row r="129">
          <cell r="A129">
            <v>4.5</v>
          </cell>
          <cell r="B129" t="str">
            <v>Nh©n c«ng bËc 4,5/7</v>
          </cell>
          <cell r="C129" t="str">
            <v>C«ng</v>
          </cell>
          <cell r="D129">
            <v>16914</v>
          </cell>
        </row>
        <row r="130">
          <cell r="A130">
            <v>5</v>
          </cell>
          <cell r="B130" t="str">
            <v>Nh©n c«ng bËc 5,0/7</v>
          </cell>
          <cell r="C130" t="str">
            <v>C«ng</v>
          </cell>
          <cell r="D130">
            <v>18484</v>
          </cell>
        </row>
        <row r="131">
          <cell r="B131" t="str">
            <v>®­êng</v>
          </cell>
        </row>
        <row r="132">
          <cell r="A132" t="str">
            <v>2.5d</v>
          </cell>
          <cell r="B132" t="str">
            <v>Nh©n c«ng bËc 2.5/7</v>
          </cell>
          <cell r="C132" t="str">
            <v>C«ng</v>
          </cell>
          <cell r="D132">
            <v>12517</v>
          </cell>
        </row>
        <row r="133">
          <cell r="A133" t="str">
            <v>2.7d</v>
          </cell>
          <cell r="B133" t="str">
            <v>Nh©n c«ng bËc 2.7/7</v>
          </cell>
          <cell r="C133" t="str">
            <v>C«ng</v>
          </cell>
          <cell r="D133">
            <v>12755</v>
          </cell>
        </row>
        <row r="134">
          <cell r="A134" t="str">
            <v>3d</v>
          </cell>
          <cell r="B134" t="str">
            <v>Nh©n c«ng bËc 3.0/7</v>
          </cell>
          <cell r="C134" t="str">
            <v>C«ng</v>
          </cell>
          <cell r="D134">
            <v>13111</v>
          </cell>
        </row>
        <row r="135">
          <cell r="A135" t="str">
            <v>3.5d</v>
          </cell>
          <cell r="B135" t="str">
            <v>Nh©n c«ng bËc 3.5/7</v>
          </cell>
          <cell r="C135" t="str">
            <v>C«ng</v>
          </cell>
          <cell r="D135">
            <v>13808</v>
          </cell>
        </row>
        <row r="136">
          <cell r="A136" t="str">
            <v>3.7d</v>
          </cell>
          <cell r="B136" t="str">
            <v>Nh©n c«ng bËc 3,7/7</v>
          </cell>
          <cell r="C136" t="str">
            <v>C«ng</v>
          </cell>
          <cell r="D136">
            <v>14088</v>
          </cell>
        </row>
        <row r="137">
          <cell r="A137" t="str">
            <v>4d</v>
          </cell>
          <cell r="B137" t="str">
            <v>Nh©n c«ng bËc 4,0/7</v>
          </cell>
          <cell r="C137" t="str">
            <v>C«ng</v>
          </cell>
          <cell r="D137">
            <v>14506</v>
          </cell>
        </row>
        <row r="138">
          <cell r="A138" t="str">
            <v>4.5d</v>
          </cell>
          <cell r="B138" t="str">
            <v>Nh©n c«ng bËc 4,5/7</v>
          </cell>
          <cell r="C138" t="str">
            <v>C«ng</v>
          </cell>
          <cell r="D138">
            <v>15937</v>
          </cell>
        </row>
        <row r="139">
          <cell r="A139" t="str">
            <v>5d</v>
          </cell>
          <cell r="B139" t="str">
            <v>Nh©n c«ng bËc 5,0/7</v>
          </cell>
          <cell r="C139" t="str">
            <v>C«ng</v>
          </cell>
          <cell r="D139">
            <v>17368</v>
          </cell>
        </row>
        <row r="141">
          <cell r="A141" t="str">
            <v>TRA M¸Y TC</v>
          </cell>
        </row>
        <row r="142">
          <cell r="A142" t="str">
            <v>ottn7t</v>
          </cell>
          <cell r="B142" t="str">
            <v>¤t« t­íi nhùa 7T</v>
          </cell>
          <cell r="C142" t="str">
            <v>Ca</v>
          </cell>
          <cell r="D142">
            <v>745096</v>
          </cell>
        </row>
        <row r="143">
          <cell r="A143" t="str">
            <v>ottn5</v>
          </cell>
          <cell r="B143" t="str">
            <v>¤t« t­íi n­íc 5m3</v>
          </cell>
          <cell r="C143" t="str">
            <v>Ca</v>
          </cell>
          <cell r="D143">
            <v>343052</v>
          </cell>
        </row>
        <row r="144">
          <cell r="A144" t="str">
            <v>ot10t</v>
          </cell>
          <cell r="B144" t="str">
            <v>¤t« tù ®æ10T</v>
          </cell>
          <cell r="C144" t="str">
            <v>Ca</v>
          </cell>
          <cell r="D144">
            <v>525740</v>
          </cell>
        </row>
        <row r="145">
          <cell r="A145" t="str">
            <v>ot7t</v>
          </cell>
          <cell r="B145" t="str">
            <v>¤t« tù ®æ7T</v>
          </cell>
          <cell r="C145" t="str">
            <v>Ca</v>
          </cell>
          <cell r="D145">
            <v>444551</v>
          </cell>
        </row>
        <row r="146">
          <cell r="A146" t="str">
            <v>otbt</v>
          </cell>
          <cell r="B146" t="str">
            <v>¤t« vËn chuyÓn bª t«ng</v>
          </cell>
          <cell r="C146" t="str">
            <v>Ca</v>
          </cell>
          <cell r="D146">
            <v>697345</v>
          </cell>
        </row>
        <row r="147">
          <cell r="A147" t="str">
            <v>dbl25</v>
          </cell>
          <cell r="B147" t="str">
            <v>§Çm b¸nh lèp 25T</v>
          </cell>
          <cell r="C147" t="str">
            <v>Ca</v>
          </cell>
          <cell r="D147">
            <v>505651</v>
          </cell>
        </row>
        <row r="148">
          <cell r="A148" t="str">
            <v>bv</v>
          </cell>
          <cell r="B148" t="str">
            <v>B¬m v÷a XM</v>
          </cell>
          <cell r="C148" t="str">
            <v>Ca</v>
          </cell>
          <cell r="D148">
            <v>125828</v>
          </cell>
        </row>
        <row r="149">
          <cell r="A149" t="str">
            <v>b1,2</v>
          </cell>
          <cell r="B149" t="str">
            <v>Bóa ®ãng 1,2T</v>
          </cell>
          <cell r="C149" t="str">
            <v>Ca</v>
          </cell>
          <cell r="D149">
            <v>583634</v>
          </cell>
        </row>
        <row r="150">
          <cell r="A150" t="str">
            <v>b1,8</v>
          </cell>
          <cell r="B150" t="str">
            <v>Bóa ®ãng 1,8T</v>
          </cell>
          <cell r="C150" t="str">
            <v>Ca</v>
          </cell>
          <cell r="D150">
            <v>764856</v>
          </cell>
        </row>
        <row r="151">
          <cell r="A151" t="str">
            <v>b3,5</v>
          </cell>
          <cell r="B151" t="str">
            <v>Bóa ®ãng 3,5T</v>
          </cell>
          <cell r="C151" t="str">
            <v>Ca</v>
          </cell>
          <cell r="D151">
            <v>1105277</v>
          </cell>
        </row>
        <row r="152">
          <cell r="A152" t="str">
            <v>bn1,2</v>
          </cell>
          <cell r="B152" t="str">
            <v>Bóa 1,2T</v>
          </cell>
          <cell r="C152" t="str">
            <v>Ca</v>
          </cell>
          <cell r="D152">
            <v>583634</v>
          </cell>
        </row>
        <row r="153">
          <cell r="A153" t="str">
            <v>bc</v>
          </cell>
          <cell r="B153" t="str">
            <v>Bóa c¨n</v>
          </cell>
          <cell r="C153" t="str">
            <v>Ca</v>
          </cell>
          <cell r="D153">
            <v>24741</v>
          </cell>
        </row>
        <row r="154">
          <cell r="A154" t="str">
            <v>bk</v>
          </cell>
          <cell r="B154" t="str">
            <v>Bóa khoan VRM</v>
          </cell>
          <cell r="C154" t="str">
            <v>Ca</v>
          </cell>
          <cell r="D154">
            <v>6094532</v>
          </cell>
        </row>
        <row r="155">
          <cell r="A155" t="str">
            <v>r40</v>
          </cell>
          <cell r="B155" t="str">
            <v>Bóa rung 40kw</v>
          </cell>
          <cell r="C155" t="str">
            <v>Ca</v>
          </cell>
          <cell r="D155">
            <v>286054</v>
          </cell>
        </row>
        <row r="156">
          <cell r="A156" t="str">
            <v>c10t</v>
          </cell>
          <cell r="B156" t="str">
            <v>CÈu 10T</v>
          </cell>
          <cell r="C156" t="str">
            <v>Ca</v>
          </cell>
          <cell r="D156">
            <v>615511</v>
          </cell>
        </row>
        <row r="157">
          <cell r="A157" t="str">
            <v>c16t</v>
          </cell>
          <cell r="B157" t="str">
            <v>CÈu 16T</v>
          </cell>
          <cell r="C157" t="str">
            <v>Ca</v>
          </cell>
          <cell r="D157">
            <v>823425</v>
          </cell>
        </row>
        <row r="158">
          <cell r="A158" t="str">
            <v>c25T</v>
          </cell>
          <cell r="B158" t="str">
            <v>CÈu 25T</v>
          </cell>
          <cell r="C158" t="str">
            <v>Ca</v>
          </cell>
          <cell r="D158">
            <v>1148366</v>
          </cell>
        </row>
        <row r="159">
          <cell r="A159" t="str">
            <v>c3t</v>
          </cell>
          <cell r="B159" t="str">
            <v>CÈu 3T</v>
          </cell>
          <cell r="C159" t="str">
            <v>Ca</v>
          </cell>
          <cell r="D159">
            <v>235465</v>
          </cell>
        </row>
        <row r="160">
          <cell r="A160" t="str">
            <v>c5t</v>
          </cell>
          <cell r="B160" t="str">
            <v>CÈu 5T</v>
          </cell>
          <cell r="C160" t="str">
            <v>Ca</v>
          </cell>
          <cell r="D160">
            <v>292034</v>
          </cell>
        </row>
        <row r="161">
          <cell r="A161" t="str">
            <v>c6t</v>
          </cell>
          <cell r="B161" t="str">
            <v>CÈu 6T</v>
          </cell>
          <cell r="C161" t="str">
            <v>Ca</v>
          </cell>
          <cell r="D161">
            <v>357174</v>
          </cell>
        </row>
        <row r="162">
          <cell r="A162" t="str">
            <v>cn30t</v>
          </cell>
          <cell r="B162" t="str">
            <v>CÈu næi 30T</v>
          </cell>
          <cell r="C162" t="str">
            <v>Ca</v>
          </cell>
          <cell r="D162">
            <v>2095200</v>
          </cell>
        </row>
        <row r="163">
          <cell r="A163" t="str">
            <v>cx25t</v>
          </cell>
          <cell r="B163" t="str">
            <v>CÈu xÝch 25T</v>
          </cell>
          <cell r="C163" t="str">
            <v>Ca</v>
          </cell>
          <cell r="D163">
            <v>1120935</v>
          </cell>
        </row>
        <row r="164">
          <cell r="A164" t="str">
            <v>50t</v>
          </cell>
          <cell r="B164" t="str">
            <v>CÈu xÝch 50T</v>
          </cell>
          <cell r="C164" t="str">
            <v>Ca</v>
          </cell>
          <cell r="D164">
            <v>1639226</v>
          </cell>
        </row>
        <row r="165">
          <cell r="A165" t="str">
            <v>80t</v>
          </cell>
          <cell r="B165" t="str">
            <v>CÈu xÝch 80T</v>
          </cell>
          <cell r="C165" t="str">
            <v>Ca</v>
          </cell>
          <cell r="D165">
            <v>2474313</v>
          </cell>
        </row>
        <row r="166">
          <cell r="A166" t="str">
            <v>hp</v>
          </cell>
          <cell r="B166" t="str">
            <v>HÖ phao SH</v>
          </cell>
          <cell r="C166" t="str">
            <v>Ca</v>
          </cell>
          <cell r="D166">
            <v>100844</v>
          </cell>
        </row>
        <row r="167">
          <cell r="A167" t="str">
            <v>k250</v>
          </cell>
          <cell r="B167" t="str">
            <v>KÝch 250T</v>
          </cell>
          <cell r="C167" t="str">
            <v>Ca</v>
          </cell>
          <cell r="D167">
            <v>86813</v>
          </cell>
        </row>
        <row r="168">
          <cell r="A168" t="str">
            <v>k500</v>
          </cell>
          <cell r="B168" t="str">
            <v>KÝch 500T</v>
          </cell>
          <cell r="C168" t="str">
            <v>Ca</v>
          </cell>
          <cell r="D168">
            <v>102248</v>
          </cell>
        </row>
        <row r="169">
          <cell r="A169" t="str">
            <v>k50</v>
          </cell>
          <cell r="B169" t="str">
            <v>KÝch 50T</v>
          </cell>
          <cell r="C169" t="str">
            <v>Ca</v>
          </cell>
          <cell r="D169">
            <v>50530</v>
          </cell>
        </row>
        <row r="170">
          <cell r="A170" t="str">
            <v>l10</v>
          </cell>
          <cell r="B170" t="str">
            <v>Lu 10T</v>
          </cell>
          <cell r="C170" t="str">
            <v>Ca</v>
          </cell>
          <cell r="D170">
            <v>288922</v>
          </cell>
        </row>
        <row r="171">
          <cell r="A171" t="str">
            <v>lbl16</v>
          </cell>
          <cell r="B171" t="str">
            <v>Lu b¸nh lèp 16T</v>
          </cell>
          <cell r="C171" t="str">
            <v>Ca</v>
          </cell>
          <cell r="D171">
            <v>432053</v>
          </cell>
        </row>
        <row r="172">
          <cell r="A172" t="str">
            <v>lr25</v>
          </cell>
          <cell r="B172" t="str">
            <v>Lu rung 25T</v>
          </cell>
          <cell r="C172" t="str">
            <v>Ca</v>
          </cell>
          <cell r="D172">
            <v>928648</v>
          </cell>
        </row>
        <row r="173">
          <cell r="A173" t="str">
            <v>mdgn</v>
          </cell>
          <cell r="B173" t="str">
            <v>M¸y ®µo gµu ngo¹m 1.5m3</v>
          </cell>
          <cell r="C173" t="str">
            <v>Ca</v>
          </cell>
          <cell r="D173">
            <v>429569</v>
          </cell>
        </row>
        <row r="174">
          <cell r="A174" t="str">
            <v>md&lt;=0,8</v>
          </cell>
          <cell r="B174" t="str">
            <v>M¸y ®µo&lt;=0.8m3</v>
          </cell>
          <cell r="C174" t="str">
            <v>Ca</v>
          </cell>
          <cell r="D174">
            <v>705849</v>
          </cell>
        </row>
        <row r="175">
          <cell r="A175" t="str">
            <v>md25</v>
          </cell>
          <cell r="B175" t="str">
            <v>M¸y ®Çm 25T</v>
          </cell>
          <cell r="C175" t="str">
            <v>Ca</v>
          </cell>
          <cell r="D175">
            <v>505651</v>
          </cell>
        </row>
        <row r="176">
          <cell r="A176" t="str">
            <v>md9</v>
          </cell>
          <cell r="B176" t="str">
            <v>M¸y ®Çm 9T</v>
          </cell>
          <cell r="C176" t="str">
            <v>Ca</v>
          </cell>
          <cell r="D176">
            <v>443844</v>
          </cell>
        </row>
        <row r="177">
          <cell r="A177" t="str">
            <v>db1</v>
          </cell>
          <cell r="B177" t="str">
            <v>M¸y ®Çm bµn 1KW</v>
          </cell>
          <cell r="C177" t="str">
            <v>Ca</v>
          </cell>
          <cell r="D177">
            <v>32525</v>
          </cell>
        </row>
        <row r="178">
          <cell r="A178" t="str">
            <v>dd</v>
          </cell>
          <cell r="B178" t="str">
            <v>M¸y ®Çm dïi 1.5KW</v>
          </cell>
          <cell r="C178" t="str">
            <v>Ca</v>
          </cell>
          <cell r="D178">
            <v>37456</v>
          </cell>
        </row>
        <row r="179">
          <cell r="A179" t="str">
            <v>mbbt50</v>
          </cell>
          <cell r="B179" t="str">
            <v>M¸y b¬m bª t«ng 50m3/h</v>
          </cell>
          <cell r="C179" t="str">
            <v>Ca</v>
          </cell>
          <cell r="D179">
            <v>1433318</v>
          </cell>
        </row>
        <row r="180">
          <cell r="A180" t="str">
            <v>mb200</v>
          </cell>
          <cell r="B180" t="str">
            <v>M¸y b¬m 200m3/h</v>
          </cell>
          <cell r="C180" t="str">
            <v>Ca</v>
          </cell>
          <cell r="D180">
            <v>466499</v>
          </cell>
        </row>
        <row r="181">
          <cell r="A181" t="str">
            <v>b20</v>
          </cell>
          <cell r="B181" t="str">
            <v>M¸y b¬m n­íc 20cv</v>
          </cell>
          <cell r="C181" t="str">
            <v>Ca</v>
          </cell>
          <cell r="D181">
            <v>140009</v>
          </cell>
        </row>
        <row r="182">
          <cell r="A182" t="str">
            <v>b20k</v>
          </cell>
          <cell r="B182" t="str">
            <v>M¸y b¬m n­íc 20kw</v>
          </cell>
          <cell r="C182" t="str">
            <v>Ca</v>
          </cell>
          <cell r="D182">
            <v>107630</v>
          </cell>
        </row>
        <row r="183">
          <cell r="A183" t="str">
            <v>b75</v>
          </cell>
          <cell r="B183" t="str">
            <v>M¸y b¬m n­íc 75cv</v>
          </cell>
          <cell r="C183" t="str">
            <v>Ca</v>
          </cell>
          <cell r="D183">
            <v>466499</v>
          </cell>
        </row>
        <row r="184">
          <cell r="A184" t="str">
            <v>mbv</v>
          </cell>
          <cell r="B184" t="str">
            <v>M¸y phun v÷a xi m¨ng</v>
          </cell>
          <cell r="C184" t="str">
            <v>Ca</v>
          </cell>
          <cell r="D184">
            <v>125828</v>
          </cell>
        </row>
        <row r="185">
          <cell r="A185" t="str">
            <v>mb</v>
          </cell>
          <cell r="B185" t="str">
            <v>M¸y bµo</v>
          </cell>
          <cell r="C185" t="str">
            <v>Ca</v>
          </cell>
          <cell r="D185">
            <v>36492</v>
          </cell>
        </row>
        <row r="186">
          <cell r="A186" t="str">
            <v>mo</v>
          </cell>
          <cell r="B186" t="str">
            <v>M¸y c¾t «xy axetylen</v>
          </cell>
          <cell r="C186" t="str">
            <v>Ca</v>
          </cell>
          <cell r="D186">
            <v>19281</v>
          </cell>
        </row>
        <row r="187">
          <cell r="A187" t="str">
            <v>mcc</v>
          </cell>
          <cell r="B187" t="str">
            <v>M¸y c¾t c¸p</v>
          </cell>
          <cell r="C187" t="str">
            <v>Ca</v>
          </cell>
          <cell r="D187">
            <v>35457</v>
          </cell>
        </row>
        <row r="188">
          <cell r="A188" t="str">
            <v>cg</v>
          </cell>
          <cell r="B188" t="str">
            <v>M¸y c¾t èng</v>
          </cell>
          <cell r="C188" t="str">
            <v>Ca</v>
          </cell>
          <cell r="D188">
            <v>46496</v>
          </cell>
        </row>
        <row r="189">
          <cell r="A189" t="str">
            <v>cth</v>
          </cell>
          <cell r="B189" t="str">
            <v>M¸y c¾t thÐp</v>
          </cell>
          <cell r="C189" t="str">
            <v>Ca</v>
          </cell>
          <cell r="D189">
            <v>164322</v>
          </cell>
        </row>
        <row r="190">
          <cell r="A190" t="str">
            <v>cu</v>
          </cell>
          <cell r="B190" t="str">
            <v>M¸y c¾t uèn cèt thÐp</v>
          </cell>
          <cell r="C190" t="str">
            <v>Ca</v>
          </cell>
          <cell r="D190">
            <v>39789</v>
          </cell>
        </row>
        <row r="191">
          <cell r="A191" t="str">
            <v>cong</v>
          </cell>
          <cell r="B191" t="str">
            <v>M¸y cuèn èng</v>
          </cell>
          <cell r="C191" t="str">
            <v>Ca</v>
          </cell>
          <cell r="D191">
            <v>43589</v>
          </cell>
        </row>
        <row r="192">
          <cell r="A192" t="str">
            <v>h23</v>
          </cell>
          <cell r="B192" t="str">
            <v>M¸y hµn 23KW</v>
          </cell>
          <cell r="C192" t="str">
            <v>Ca</v>
          </cell>
          <cell r="D192">
            <v>77338</v>
          </cell>
        </row>
        <row r="193">
          <cell r="A193" t="str">
            <v>m#</v>
          </cell>
          <cell r="B193" t="str">
            <v>M¸y kh¸c</v>
          </cell>
          <cell r="C193" t="str">
            <v>%</v>
          </cell>
        </row>
        <row r="194">
          <cell r="A194" t="str">
            <v>mk4.5</v>
          </cell>
          <cell r="B194" t="str">
            <v>M¸y khoan 4.5kw</v>
          </cell>
          <cell r="C194" t="str">
            <v>Ca</v>
          </cell>
          <cell r="D194">
            <v>72334</v>
          </cell>
        </row>
        <row r="195">
          <cell r="A195" t="str">
            <v>k</v>
          </cell>
          <cell r="B195" t="str">
            <v>M¸y khoan s¾t cÇm tay</v>
          </cell>
          <cell r="C195" t="str">
            <v>Ca</v>
          </cell>
          <cell r="D195">
            <v>23017</v>
          </cell>
        </row>
        <row r="196">
          <cell r="A196" t="str">
            <v>l8.5</v>
          </cell>
          <cell r="B196" t="str">
            <v>M¸y lu 8.5T</v>
          </cell>
          <cell r="C196" t="str">
            <v>Ca</v>
          </cell>
          <cell r="D196">
            <v>252823</v>
          </cell>
        </row>
        <row r="197">
          <cell r="A197" t="str">
            <v>mlc</v>
          </cell>
          <cell r="B197" t="str">
            <v>M¸y luån c¸p 15Kw</v>
          </cell>
          <cell r="C197" t="str">
            <v>Ca</v>
          </cell>
          <cell r="D197">
            <v>211837</v>
          </cell>
        </row>
        <row r="198">
          <cell r="A198" t="str">
            <v>nk</v>
          </cell>
          <cell r="B198" t="str">
            <v>M¸y nÐn khÝ 10m3/ph</v>
          </cell>
          <cell r="C198" t="str">
            <v>Ca</v>
          </cell>
          <cell r="D198">
            <v>387267</v>
          </cell>
        </row>
        <row r="199">
          <cell r="A199" t="str">
            <v>nk6m3/ph</v>
          </cell>
          <cell r="B199" t="str">
            <v>M¸y nÐn khÝ 6m3/ph</v>
          </cell>
          <cell r="C199" t="str">
            <v>Ca</v>
          </cell>
          <cell r="D199">
            <v>315177</v>
          </cell>
        </row>
        <row r="200">
          <cell r="A200" t="str">
            <v>nk3</v>
          </cell>
          <cell r="B200" t="str">
            <v>M¸y nÐn khÝ ch¹y b»ng §c¬ ®iÖn 300m3/h</v>
          </cell>
          <cell r="C200" t="str">
            <v>Ca</v>
          </cell>
          <cell r="D200">
            <v>265934</v>
          </cell>
        </row>
        <row r="201">
          <cell r="A201" t="str">
            <v>nk6</v>
          </cell>
          <cell r="B201" t="str">
            <v>M¸y nÐn khÝ ch¹y b»ng §c¬ ®iÖn 600m3/h</v>
          </cell>
          <cell r="C201" t="str">
            <v>Ca</v>
          </cell>
          <cell r="D201">
            <v>427871</v>
          </cell>
        </row>
        <row r="202">
          <cell r="A202" t="str">
            <v>mu110</v>
          </cell>
          <cell r="B202" t="str">
            <v>M¸y ñi 110cv</v>
          </cell>
          <cell r="C202" t="str">
            <v>Ca</v>
          </cell>
          <cell r="D202">
            <v>669348</v>
          </cell>
        </row>
        <row r="203">
          <cell r="A203" t="str">
            <v>mu140</v>
          </cell>
          <cell r="B203" t="str">
            <v>M¸y ñi 140cv</v>
          </cell>
          <cell r="C203" t="str">
            <v>Ca</v>
          </cell>
          <cell r="D203">
            <v>865868</v>
          </cell>
        </row>
        <row r="204">
          <cell r="A204" t="str">
            <v>mr</v>
          </cell>
          <cell r="B204" t="str">
            <v>M¸y r¶i 20T/h</v>
          </cell>
          <cell r="C204" t="str">
            <v>Ca</v>
          </cell>
          <cell r="D204">
            <v>643252</v>
          </cell>
        </row>
        <row r="205">
          <cell r="A205" t="str">
            <v>mr50</v>
          </cell>
          <cell r="B205" t="str">
            <v>M¸y r¶I 50-60m3/h</v>
          </cell>
          <cell r="C205" t="str">
            <v>Ca</v>
          </cell>
          <cell r="D205">
            <v>1177680</v>
          </cell>
        </row>
        <row r="206">
          <cell r="A206" t="str">
            <v>msr</v>
          </cell>
          <cell r="B206" t="str">
            <v>M¸y sµng rung</v>
          </cell>
          <cell r="C206" t="str">
            <v>Ca</v>
          </cell>
          <cell r="D206">
            <v>591646</v>
          </cell>
        </row>
        <row r="207">
          <cell r="A207" t="str">
            <v>ms110</v>
          </cell>
          <cell r="B207" t="str">
            <v>M¸y san 110cv</v>
          </cell>
          <cell r="C207" t="str">
            <v>Ca</v>
          </cell>
          <cell r="D207">
            <v>584271</v>
          </cell>
        </row>
        <row r="208">
          <cell r="A208" t="str">
            <v>250l</v>
          </cell>
          <cell r="B208" t="str">
            <v>M¸y trén 250l</v>
          </cell>
          <cell r="C208" t="str">
            <v>Ca</v>
          </cell>
          <cell r="D208">
            <v>96272</v>
          </cell>
        </row>
        <row r="209">
          <cell r="A209" t="str">
            <v>mtdd</v>
          </cell>
          <cell r="B209" t="str">
            <v>M¸y trén dung dÞch Bent«nic</v>
          </cell>
          <cell r="C209" t="str">
            <v>Ca</v>
          </cell>
          <cell r="D209">
            <v>233437</v>
          </cell>
        </row>
        <row r="210">
          <cell r="A210" t="str">
            <v>80l</v>
          </cell>
          <cell r="B210" t="str">
            <v>M¸y trén v÷a 80l</v>
          </cell>
          <cell r="C210" t="str">
            <v>Ca</v>
          </cell>
          <cell r="D210">
            <v>45294</v>
          </cell>
        </row>
        <row r="211">
          <cell r="A211" t="str">
            <v>vt.</v>
          </cell>
          <cell r="B211" t="str">
            <v>M¸y vËn th¨ng 0,8T</v>
          </cell>
          <cell r="C211" t="str">
            <v>Ca</v>
          </cell>
          <cell r="D211">
            <v>54495</v>
          </cell>
        </row>
        <row r="212">
          <cell r="A212" t="str">
            <v>mx0.6</v>
          </cell>
          <cell r="B212" t="str">
            <v>M¸y xóc 0.6m3</v>
          </cell>
          <cell r="C212" t="str">
            <v>Ca</v>
          </cell>
          <cell r="D212">
            <v>469958</v>
          </cell>
        </row>
        <row r="213">
          <cell r="A213" t="str">
            <v>pl3</v>
          </cell>
          <cell r="B213" t="str">
            <v>Pal¨ng xÝch 3T</v>
          </cell>
          <cell r="C213" t="str">
            <v>Ca</v>
          </cell>
          <cell r="D213">
            <v>56239</v>
          </cell>
        </row>
        <row r="214">
          <cell r="A214" t="str">
            <v>200t</v>
          </cell>
          <cell r="B214" t="str">
            <v>Sµ lan 200T</v>
          </cell>
          <cell r="C214" t="str">
            <v>Ca</v>
          </cell>
          <cell r="D214">
            <v>325023</v>
          </cell>
        </row>
        <row r="215">
          <cell r="A215" t="str">
            <v>400t</v>
          </cell>
          <cell r="B215" t="str">
            <v>Sµ lan 400T</v>
          </cell>
          <cell r="C215" t="str">
            <v>Ca</v>
          </cell>
          <cell r="D215">
            <v>670875</v>
          </cell>
        </row>
        <row r="216">
          <cell r="A216" t="str">
            <v>150cv</v>
          </cell>
          <cell r="B216" t="str">
            <v>Tµu kÐo 150cv</v>
          </cell>
          <cell r="C216" t="str">
            <v>Ca</v>
          </cell>
          <cell r="D216">
            <v>775474</v>
          </cell>
        </row>
        <row r="217">
          <cell r="A217" t="str">
            <v>toi5</v>
          </cell>
          <cell r="B217" t="str">
            <v>Têi ®iÖn 5T</v>
          </cell>
          <cell r="C217" t="str">
            <v>Ca</v>
          </cell>
          <cell r="D217">
            <v>70440</v>
          </cell>
        </row>
        <row r="218">
          <cell r="A218" t="str">
            <v>tbtdbt</v>
          </cell>
          <cell r="B218" t="str">
            <v>ThiÕt bÞ treo ®óc bª t«ng</v>
          </cell>
          <cell r="C218" t="str">
            <v>Ca</v>
          </cell>
          <cell r="D218">
            <v>3540279</v>
          </cell>
        </row>
        <row r="219">
          <cell r="A219" t="str">
            <v>tt20-25</v>
          </cell>
          <cell r="B219" t="str">
            <v>Tr¹m trén BTN 20-25T/h</v>
          </cell>
          <cell r="C219" t="str">
            <v>Ca</v>
          </cell>
          <cell r="D219">
            <v>5156262</v>
          </cell>
        </row>
        <row r="220">
          <cell r="A220">
            <v>60</v>
          </cell>
          <cell r="B220" t="str">
            <v>Tr¹m trén bª t«ng 60m3/h</v>
          </cell>
          <cell r="C220" t="str">
            <v>Ca</v>
          </cell>
          <cell r="D220">
            <v>1618214</v>
          </cell>
        </row>
        <row r="221">
          <cell r="A221" t="str">
            <v>xdk+m</v>
          </cell>
          <cell r="B221" t="str">
            <v>Xe ®Çu kÐo vµ moãc</v>
          </cell>
          <cell r="C221" t="str">
            <v>Ca</v>
          </cell>
          <cell r="D221">
            <v>582634</v>
          </cell>
        </row>
        <row r="222">
          <cell r="A222" t="str">
            <v>ld</v>
          </cell>
          <cell r="B222" t="str">
            <v>Xe lao dÇm</v>
          </cell>
          <cell r="C222" t="str">
            <v>Ca</v>
          </cell>
          <cell r="D222">
            <v>2382049</v>
          </cell>
        </row>
        <row r="231">
          <cell r="A231">
            <v>1</v>
          </cell>
          <cell r="B231">
            <v>5600</v>
          </cell>
          <cell r="C231">
            <v>6664</v>
          </cell>
          <cell r="D231">
            <v>9796</v>
          </cell>
          <cell r="E231">
            <v>14204</v>
          </cell>
          <cell r="F231">
            <v>20596</v>
          </cell>
          <cell r="G231">
            <v>24715.200000000001</v>
          </cell>
        </row>
        <row r="232">
          <cell r="A232">
            <v>2</v>
          </cell>
          <cell r="B232">
            <v>3100</v>
          </cell>
          <cell r="C232">
            <v>3689</v>
          </cell>
          <cell r="D232">
            <v>5423</v>
          </cell>
          <cell r="E232">
            <v>7863</v>
          </cell>
          <cell r="F232">
            <v>11402</v>
          </cell>
          <cell r="G232">
            <v>13682.4</v>
          </cell>
        </row>
        <row r="233">
          <cell r="A233">
            <v>3</v>
          </cell>
          <cell r="B233">
            <v>2230</v>
          </cell>
          <cell r="C233">
            <v>2654</v>
          </cell>
          <cell r="D233">
            <v>3901</v>
          </cell>
          <cell r="E233">
            <v>5656</v>
          </cell>
          <cell r="F233">
            <v>8202</v>
          </cell>
          <cell r="G233">
            <v>9842.4</v>
          </cell>
        </row>
        <row r="234">
          <cell r="A234">
            <v>4</v>
          </cell>
          <cell r="B234">
            <v>1825</v>
          </cell>
          <cell r="C234">
            <v>2172</v>
          </cell>
          <cell r="D234">
            <v>3192</v>
          </cell>
          <cell r="E234">
            <v>4629</v>
          </cell>
          <cell r="F234">
            <v>6712</v>
          </cell>
          <cell r="G234">
            <v>8054.4</v>
          </cell>
        </row>
        <row r="235">
          <cell r="A235">
            <v>5</v>
          </cell>
          <cell r="B235">
            <v>1600</v>
          </cell>
          <cell r="C235">
            <v>1904</v>
          </cell>
          <cell r="D235">
            <v>2799</v>
          </cell>
          <cell r="E235">
            <v>4058</v>
          </cell>
          <cell r="F235">
            <v>5885</v>
          </cell>
          <cell r="G235">
            <v>7062</v>
          </cell>
        </row>
        <row r="236">
          <cell r="A236">
            <v>6</v>
          </cell>
          <cell r="B236">
            <v>1446</v>
          </cell>
          <cell r="C236">
            <v>1721</v>
          </cell>
          <cell r="D236">
            <v>2529</v>
          </cell>
          <cell r="E236">
            <v>3668</v>
          </cell>
          <cell r="F236">
            <v>5318</v>
          </cell>
          <cell r="G236">
            <v>6381.5999999999995</v>
          </cell>
        </row>
        <row r="237">
          <cell r="A237">
            <v>7</v>
          </cell>
          <cell r="B237">
            <v>1333</v>
          </cell>
          <cell r="C237">
            <v>1586</v>
          </cell>
          <cell r="D237">
            <v>2332</v>
          </cell>
          <cell r="E237">
            <v>3381</v>
          </cell>
          <cell r="F237">
            <v>4903</v>
          </cell>
          <cell r="G237">
            <v>5883.5999999999995</v>
          </cell>
        </row>
        <row r="238">
          <cell r="A238">
            <v>8</v>
          </cell>
          <cell r="B238">
            <v>1245</v>
          </cell>
          <cell r="C238">
            <v>1482</v>
          </cell>
          <cell r="D238">
            <v>2178</v>
          </cell>
          <cell r="E238">
            <v>3158</v>
          </cell>
          <cell r="F238">
            <v>4579</v>
          </cell>
          <cell r="G238">
            <v>5494.8</v>
          </cell>
        </row>
        <row r="239">
          <cell r="A239">
            <v>9</v>
          </cell>
          <cell r="B239">
            <v>1173</v>
          </cell>
          <cell r="C239">
            <v>1396</v>
          </cell>
          <cell r="D239">
            <v>2052</v>
          </cell>
          <cell r="E239">
            <v>2975</v>
          </cell>
          <cell r="F239">
            <v>4314</v>
          </cell>
          <cell r="G239">
            <v>5176.8</v>
          </cell>
        </row>
        <row r="240">
          <cell r="A240">
            <v>10</v>
          </cell>
          <cell r="B240">
            <v>1114</v>
          </cell>
          <cell r="C240">
            <v>1326</v>
          </cell>
          <cell r="D240">
            <v>1949</v>
          </cell>
          <cell r="E240">
            <v>2826</v>
          </cell>
          <cell r="F240">
            <v>4097</v>
          </cell>
          <cell r="G240">
            <v>4916.3999999999996</v>
          </cell>
        </row>
        <row r="241">
          <cell r="A241">
            <v>11</v>
          </cell>
          <cell r="B241">
            <v>1063</v>
          </cell>
          <cell r="C241">
            <v>1265</v>
          </cell>
          <cell r="D241">
            <v>1860</v>
          </cell>
          <cell r="E241">
            <v>2696</v>
          </cell>
          <cell r="F241">
            <v>3910</v>
          </cell>
          <cell r="G241">
            <v>4692</v>
          </cell>
        </row>
        <row r="242">
          <cell r="A242">
            <v>12</v>
          </cell>
          <cell r="B242">
            <v>1016</v>
          </cell>
          <cell r="C242">
            <v>1209</v>
          </cell>
          <cell r="D242">
            <v>1777</v>
          </cell>
          <cell r="E242">
            <v>2577</v>
          </cell>
          <cell r="F242">
            <v>3737</v>
          </cell>
          <cell r="G242">
            <v>4484.3999999999996</v>
          </cell>
        </row>
        <row r="243">
          <cell r="A243">
            <v>13</v>
          </cell>
          <cell r="B243">
            <v>968</v>
          </cell>
          <cell r="C243">
            <v>1152</v>
          </cell>
          <cell r="D243">
            <v>1693</v>
          </cell>
          <cell r="E243">
            <v>2455</v>
          </cell>
          <cell r="F243">
            <v>3560</v>
          </cell>
          <cell r="G243">
            <v>4272</v>
          </cell>
        </row>
        <row r="244">
          <cell r="A244">
            <v>14</v>
          </cell>
          <cell r="B244">
            <v>924</v>
          </cell>
          <cell r="C244">
            <v>1100</v>
          </cell>
          <cell r="D244">
            <v>1616</v>
          </cell>
          <cell r="E244">
            <v>2344</v>
          </cell>
          <cell r="F244">
            <v>3398</v>
          </cell>
          <cell r="G244">
            <v>4077.6</v>
          </cell>
        </row>
        <row r="245">
          <cell r="A245">
            <v>15</v>
          </cell>
          <cell r="B245">
            <v>883</v>
          </cell>
          <cell r="C245">
            <v>1051</v>
          </cell>
          <cell r="D245">
            <v>1545</v>
          </cell>
          <cell r="E245">
            <v>2240</v>
          </cell>
          <cell r="F245">
            <v>3248</v>
          </cell>
          <cell r="G245">
            <v>3897.6</v>
          </cell>
        </row>
        <row r="246">
          <cell r="A246">
            <v>16</v>
          </cell>
          <cell r="B246">
            <v>846</v>
          </cell>
          <cell r="C246">
            <v>1007</v>
          </cell>
          <cell r="D246">
            <v>1480</v>
          </cell>
          <cell r="E246">
            <v>2146</v>
          </cell>
          <cell r="F246">
            <v>3112</v>
          </cell>
          <cell r="G246">
            <v>3734.3999999999996</v>
          </cell>
        </row>
        <row r="247">
          <cell r="A247">
            <v>17</v>
          </cell>
          <cell r="B247">
            <v>820</v>
          </cell>
          <cell r="C247">
            <v>976</v>
          </cell>
          <cell r="D247">
            <v>1434</v>
          </cell>
          <cell r="E247">
            <v>2080</v>
          </cell>
          <cell r="F247">
            <v>3016</v>
          </cell>
          <cell r="G247">
            <v>3619.2</v>
          </cell>
        </row>
        <row r="248">
          <cell r="A248">
            <v>18</v>
          </cell>
          <cell r="B248">
            <v>799</v>
          </cell>
          <cell r="C248">
            <v>951</v>
          </cell>
          <cell r="D248">
            <v>1398</v>
          </cell>
          <cell r="E248">
            <v>2027</v>
          </cell>
          <cell r="F248">
            <v>2939</v>
          </cell>
          <cell r="G248">
            <v>3526.7999999999997</v>
          </cell>
        </row>
        <row r="249">
          <cell r="A249">
            <v>19</v>
          </cell>
          <cell r="B249">
            <v>776</v>
          </cell>
          <cell r="C249">
            <v>923</v>
          </cell>
          <cell r="D249">
            <v>1357</v>
          </cell>
          <cell r="E249">
            <v>1968</v>
          </cell>
          <cell r="F249">
            <v>2854</v>
          </cell>
          <cell r="G249">
            <v>3424.7999999999997</v>
          </cell>
        </row>
        <row r="250">
          <cell r="A250">
            <v>20</v>
          </cell>
          <cell r="B250">
            <v>750</v>
          </cell>
          <cell r="C250">
            <v>893</v>
          </cell>
          <cell r="D250">
            <v>1312</v>
          </cell>
          <cell r="E250">
            <v>1902</v>
          </cell>
          <cell r="F250">
            <v>2758</v>
          </cell>
          <cell r="G250">
            <v>3309.6</v>
          </cell>
        </row>
        <row r="251">
          <cell r="A251">
            <v>21</v>
          </cell>
          <cell r="B251">
            <v>720</v>
          </cell>
          <cell r="C251">
            <v>857</v>
          </cell>
          <cell r="D251">
            <v>1259</v>
          </cell>
          <cell r="E251">
            <v>1826</v>
          </cell>
          <cell r="F251">
            <v>2648</v>
          </cell>
          <cell r="G251">
            <v>3177.6</v>
          </cell>
        </row>
        <row r="252">
          <cell r="A252">
            <v>22</v>
          </cell>
          <cell r="B252">
            <v>692</v>
          </cell>
          <cell r="C252">
            <v>823</v>
          </cell>
          <cell r="D252">
            <v>1211</v>
          </cell>
          <cell r="E252">
            <v>1755</v>
          </cell>
          <cell r="F252">
            <v>2545</v>
          </cell>
          <cell r="G252">
            <v>3054</v>
          </cell>
        </row>
        <row r="253">
          <cell r="A253">
            <v>23</v>
          </cell>
          <cell r="B253">
            <v>667</v>
          </cell>
          <cell r="C253">
            <v>794</v>
          </cell>
          <cell r="D253">
            <v>1167</v>
          </cell>
          <cell r="E253">
            <v>1692</v>
          </cell>
          <cell r="F253">
            <v>2453</v>
          </cell>
          <cell r="G253">
            <v>2943.6</v>
          </cell>
        </row>
        <row r="254">
          <cell r="A254">
            <v>24</v>
          </cell>
          <cell r="B254">
            <v>645</v>
          </cell>
          <cell r="C254">
            <v>768</v>
          </cell>
          <cell r="D254">
            <v>1128</v>
          </cell>
          <cell r="E254">
            <v>1636</v>
          </cell>
          <cell r="F254">
            <v>2372</v>
          </cell>
          <cell r="G254">
            <v>2846.4</v>
          </cell>
        </row>
        <row r="255">
          <cell r="A255">
            <v>25</v>
          </cell>
          <cell r="B255">
            <v>624</v>
          </cell>
          <cell r="C255">
            <v>743</v>
          </cell>
          <cell r="D255">
            <v>1092</v>
          </cell>
          <cell r="E255">
            <v>1583</v>
          </cell>
          <cell r="F255">
            <v>2295</v>
          </cell>
          <cell r="G255">
            <v>2754</v>
          </cell>
        </row>
        <row r="256">
          <cell r="A256">
            <v>26</v>
          </cell>
          <cell r="B256">
            <v>604</v>
          </cell>
          <cell r="C256">
            <v>719</v>
          </cell>
          <cell r="D256">
            <v>1057</v>
          </cell>
          <cell r="E256">
            <v>1532</v>
          </cell>
          <cell r="F256">
            <v>2221</v>
          </cell>
          <cell r="G256">
            <v>2665.2</v>
          </cell>
        </row>
        <row r="257">
          <cell r="A257">
            <v>27</v>
          </cell>
          <cell r="B257">
            <v>584</v>
          </cell>
          <cell r="C257">
            <v>695</v>
          </cell>
          <cell r="D257">
            <v>1022</v>
          </cell>
          <cell r="E257">
            <v>1481</v>
          </cell>
          <cell r="F257">
            <v>2148</v>
          </cell>
          <cell r="G257">
            <v>2577.6</v>
          </cell>
        </row>
        <row r="258">
          <cell r="A258">
            <v>28</v>
          </cell>
          <cell r="B258">
            <v>564</v>
          </cell>
          <cell r="C258">
            <v>671</v>
          </cell>
          <cell r="D258">
            <v>987</v>
          </cell>
          <cell r="E258">
            <v>1431</v>
          </cell>
          <cell r="F258">
            <v>2074</v>
          </cell>
          <cell r="G258">
            <v>2488.7999999999997</v>
          </cell>
        </row>
        <row r="259">
          <cell r="A259">
            <v>29</v>
          </cell>
          <cell r="B259">
            <v>545</v>
          </cell>
          <cell r="C259">
            <v>649</v>
          </cell>
          <cell r="D259">
            <v>953</v>
          </cell>
          <cell r="E259">
            <v>1382</v>
          </cell>
          <cell r="F259">
            <v>2004</v>
          </cell>
          <cell r="G259">
            <v>2404.7999999999997</v>
          </cell>
        </row>
        <row r="260">
          <cell r="A260">
            <v>30</v>
          </cell>
          <cell r="B260">
            <v>528</v>
          </cell>
          <cell r="C260">
            <v>628</v>
          </cell>
          <cell r="D260">
            <v>924</v>
          </cell>
          <cell r="E260">
            <v>1339</v>
          </cell>
          <cell r="F260">
            <v>1942</v>
          </cell>
          <cell r="G260">
            <v>2330.4</v>
          </cell>
        </row>
        <row r="261">
          <cell r="A261">
            <v>31</v>
          </cell>
          <cell r="B261">
            <v>512</v>
          </cell>
          <cell r="C261">
            <v>609</v>
          </cell>
          <cell r="D261">
            <v>896</v>
          </cell>
          <cell r="E261">
            <v>1299</v>
          </cell>
          <cell r="F261">
            <v>1883</v>
          </cell>
          <cell r="G261">
            <v>2259.6</v>
          </cell>
        </row>
        <row r="262">
          <cell r="A262">
            <v>32</v>
          </cell>
          <cell r="B262">
            <v>512</v>
          </cell>
          <cell r="C262">
            <v>609</v>
          </cell>
          <cell r="D262">
            <v>896</v>
          </cell>
          <cell r="E262">
            <v>1299</v>
          </cell>
          <cell r="F262">
            <v>1883</v>
          </cell>
          <cell r="G262">
            <v>2259.6</v>
          </cell>
        </row>
        <row r="263">
          <cell r="A263">
            <v>33</v>
          </cell>
          <cell r="B263">
            <v>512</v>
          </cell>
          <cell r="C263">
            <v>609</v>
          </cell>
          <cell r="D263">
            <v>896</v>
          </cell>
          <cell r="E263">
            <v>1299</v>
          </cell>
          <cell r="F263">
            <v>1883</v>
          </cell>
          <cell r="G263">
            <v>2259.6</v>
          </cell>
        </row>
        <row r="264">
          <cell r="A264">
            <v>34</v>
          </cell>
          <cell r="B264">
            <v>512</v>
          </cell>
          <cell r="C264">
            <v>609</v>
          </cell>
          <cell r="D264">
            <v>896</v>
          </cell>
          <cell r="E264">
            <v>1299</v>
          </cell>
          <cell r="F264">
            <v>1883</v>
          </cell>
          <cell r="G264">
            <v>2259.6</v>
          </cell>
        </row>
        <row r="265">
          <cell r="A265">
            <v>35</v>
          </cell>
          <cell r="B265">
            <v>512</v>
          </cell>
          <cell r="C265">
            <v>609</v>
          </cell>
          <cell r="D265">
            <v>896</v>
          </cell>
          <cell r="E265">
            <v>1299</v>
          </cell>
          <cell r="F265">
            <v>1883</v>
          </cell>
          <cell r="G265">
            <v>2259.6</v>
          </cell>
        </row>
        <row r="266">
          <cell r="A266">
            <v>36</v>
          </cell>
          <cell r="B266">
            <v>498</v>
          </cell>
          <cell r="C266">
            <v>593</v>
          </cell>
          <cell r="D266">
            <v>871</v>
          </cell>
          <cell r="E266">
            <v>1263</v>
          </cell>
          <cell r="F266">
            <v>1832</v>
          </cell>
          <cell r="G266">
            <v>2198.4</v>
          </cell>
        </row>
        <row r="267">
          <cell r="A267">
            <v>37</v>
          </cell>
          <cell r="B267">
            <v>498</v>
          </cell>
          <cell r="C267">
            <v>593</v>
          </cell>
          <cell r="D267">
            <v>871</v>
          </cell>
          <cell r="E267">
            <v>1263</v>
          </cell>
          <cell r="F267">
            <v>1832</v>
          </cell>
          <cell r="G267">
            <v>2198.4</v>
          </cell>
        </row>
        <row r="268">
          <cell r="A268">
            <v>38</v>
          </cell>
          <cell r="B268">
            <v>498</v>
          </cell>
          <cell r="C268">
            <v>593</v>
          </cell>
          <cell r="D268">
            <v>871</v>
          </cell>
          <cell r="E268">
            <v>1263</v>
          </cell>
          <cell r="F268">
            <v>1832</v>
          </cell>
          <cell r="G268">
            <v>2198.4</v>
          </cell>
        </row>
        <row r="269">
          <cell r="A269">
            <v>39</v>
          </cell>
          <cell r="B269">
            <v>498</v>
          </cell>
          <cell r="C269">
            <v>593</v>
          </cell>
          <cell r="D269">
            <v>871</v>
          </cell>
          <cell r="E269">
            <v>1263</v>
          </cell>
          <cell r="F269">
            <v>1832</v>
          </cell>
          <cell r="G269">
            <v>2198.4</v>
          </cell>
        </row>
        <row r="270">
          <cell r="A270">
            <v>40</v>
          </cell>
          <cell r="B270">
            <v>498</v>
          </cell>
          <cell r="C270">
            <v>593</v>
          </cell>
          <cell r="D270">
            <v>871</v>
          </cell>
          <cell r="E270">
            <v>1263</v>
          </cell>
          <cell r="F270">
            <v>1832</v>
          </cell>
          <cell r="G270">
            <v>2198.4</v>
          </cell>
        </row>
        <row r="271">
          <cell r="A271">
            <v>41</v>
          </cell>
          <cell r="B271">
            <v>487</v>
          </cell>
          <cell r="C271">
            <v>580</v>
          </cell>
          <cell r="D271">
            <v>852</v>
          </cell>
          <cell r="E271">
            <v>1235</v>
          </cell>
          <cell r="F271">
            <v>1791</v>
          </cell>
          <cell r="G271">
            <v>2149.1999999999998</v>
          </cell>
        </row>
        <row r="272">
          <cell r="A272">
            <v>42</v>
          </cell>
          <cell r="B272">
            <v>487</v>
          </cell>
          <cell r="C272">
            <v>580</v>
          </cell>
          <cell r="D272">
            <v>852</v>
          </cell>
          <cell r="E272">
            <v>1235</v>
          </cell>
          <cell r="F272">
            <v>1791</v>
          </cell>
          <cell r="G272">
            <v>2149.1999999999998</v>
          </cell>
        </row>
        <row r="273">
          <cell r="A273">
            <v>43</v>
          </cell>
          <cell r="B273">
            <v>487</v>
          </cell>
          <cell r="C273">
            <v>580</v>
          </cell>
          <cell r="D273">
            <v>852</v>
          </cell>
          <cell r="E273">
            <v>1235</v>
          </cell>
          <cell r="F273">
            <v>1791</v>
          </cell>
          <cell r="G273">
            <v>2149.1999999999998</v>
          </cell>
        </row>
        <row r="274">
          <cell r="A274">
            <v>44</v>
          </cell>
          <cell r="B274">
            <v>487</v>
          </cell>
          <cell r="C274">
            <v>580</v>
          </cell>
          <cell r="D274">
            <v>852</v>
          </cell>
          <cell r="E274">
            <v>1235</v>
          </cell>
          <cell r="F274">
            <v>1791</v>
          </cell>
          <cell r="G274">
            <v>2149.1999999999998</v>
          </cell>
        </row>
        <row r="275">
          <cell r="A275">
            <v>45</v>
          </cell>
          <cell r="B275">
            <v>487</v>
          </cell>
          <cell r="C275">
            <v>580</v>
          </cell>
          <cell r="D275">
            <v>852</v>
          </cell>
          <cell r="E275">
            <v>1235</v>
          </cell>
          <cell r="F275">
            <v>1791</v>
          </cell>
          <cell r="G275">
            <v>2149.1999999999998</v>
          </cell>
        </row>
        <row r="276">
          <cell r="A276">
            <v>46</v>
          </cell>
          <cell r="B276">
            <v>477</v>
          </cell>
          <cell r="C276">
            <v>568</v>
          </cell>
          <cell r="D276">
            <v>834</v>
          </cell>
          <cell r="E276">
            <v>1210</v>
          </cell>
          <cell r="F276">
            <v>1754</v>
          </cell>
          <cell r="G276">
            <v>2104.7999999999997</v>
          </cell>
        </row>
        <row r="277">
          <cell r="A277">
            <v>47</v>
          </cell>
          <cell r="B277">
            <v>477</v>
          </cell>
          <cell r="C277">
            <v>568</v>
          </cell>
          <cell r="D277">
            <v>834</v>
          </cell>
          <cell r="E277">
            <v>1210</v>
          </cell>
          <cell r="F277">
            <v>1754</v>
          </cell>
          <cell r="G277">
            <v>2104.7999999999997</v>
          </cell>
        </row>
        <row r="278">
          <cell r="A278">
            <v>48</v>
          </cell>
          <cell r="B278">
            <v>477</v>
          </cell>
          <cell r="C278">
            <v>568</v>
          </cell>
          <cell r="D278">
            <v>834</v>
          </cell>
          <cell r="E278">
            <v>1210</v>
          </cell>
          <cell r="F278">
            <v>1754</v>
          </cell>
          <cell r="G278">
            <v>2104.7999999999997</v>
          </cell>
        </row>
        <row r="279">
          <cell r="A279">
            <v>49</v>
          </cell>
          <cell r="B279">
            <v>477</v>
          </cell>
          <cell r="C279">
            <v>568</v>
          </cell>
          <cell r="D279">
            <v>834</v>
          </cell>
          <cell r="E279">
            <v>1210</v>
          </cell>
          <cell r="F279">
            <v>1754</v>
          </cell>
          <cell r="G279">
            <v>2104.7999999999997</v>
          </cell>
        </row>
        <row r="280">
          <cell r="A280">
            <v>50</v>
          </cell>
          <cell r="B280">
            <v>477</v>
          </cell>
          <cell r="C280">
            <v>568</v>
          </cell>
          <cell r="D280">
            <v>834</v>
          </cell>
          <cell r="E280">
            <v>1210</v>
          </cell>
          <cell r="F280">
            <v>1754</v>
          </cell>
          <cell r="G280">
            <v>2104.7999999999997</v>
          </cell>
        </row>
        <row r="281">
          <cell r="A281">
            <v>51</v>
          </cell>
          <cell r="B281">
            <v>468</v>
          </cell>
          <cell r="C281">
            <v>557</v>
          </cell>
          <cell r="D281">
            <v>819</v>
          </cell>
          <cell r="E281">
            <v>1187</v>
          </cell>
          <cell r="F281">
            <v>1721</v>
          </cell>
          <cell r="G281">
            <v>2065.1999999999998</v>
          </cell>
        </row>
        <row r="282">
          <cell r="A282">
            <v>52</v>
          </cell>
          <cell r="B282">
            <v>468</v>
          </cell>
          <cell r="C282">
            <v>557</v>
          </cell>
          <cell r="D282">
            <v>819</v>
          </cell>
          <cell r="E282">
            <v>1187</v>
          </cell>
          <cell r="F282">
            <v>1721</v>
          </cell>
          <cell r="G282">
            <v>2065.1999999999998</v>
          </cell>
        </row>
        <row r="283">
          <cell r="A283">
            <v>53</v>
          </cell>
          <cell r="B283">
            <v>468</v>
          </cell>
          <cell r="C283">
            <v>557</v>
          </cell>
          <cell r="D283">
            <v>819</v>
          </cell>
          <cell r="E283">
            <v>1187</v>
          </cell>
          <cell r="F283">
            <v>1721</v>
          </cell>
          <cell r="G283">
            <v>2065.1999999999998</v>
          </cell>
        </row>
        <row r="284">
          <cell r="A284">
            <v>54</v>
          </cell>
          <cell r="B284">
            <v>468</v>
          </cell>
          <cell r="C284">
            <v>557</v>
          </cell>
          <cell r="D284">
            <v>819</v>
          </cell>
          <cell r="E284">
            <v>1187</v>
          </cell>
          <cell r="F284">
            <v>1721</v>
          </cell>
          <cell r="G284">
            <v>2065.1999999999998</v>
          </cell>
        </row>
        <row r="285">
          <cell r="A285">
            <v>55</v>
          </cell>
          <cell r="B285">
            <v>468</v>
          </cell>
          <cell r="C285">
            <v>557</v>
          </cell>
          <cell r="D285">
            <v>819</v>
          </cell>
          <cell r="E285">
            <v>1187</v>
          </cell>
          <cell r="F285">
            <v>1721</v>
          </cell>
          <cell r="G285">
            <v>2065.1999999999998</v>
          </cell>
        </row>
        <row r="286">
          <cell r="A286">
            <v>56</v>
          </cell>
          <cell r="B286">
            <v>460</v>
          </cell>
          <cell r="C286">
            <v>547</v>
          </cell>
          <cell r="D286">
            <v>805</v>
          </cell>
          <cell r="E286">
            <v>1167</v>
          </cell>
          <cell r="F286">
            <v>1692</v>
          </cell>
          <cell r="G286">
            <v>2030.3999999999999</v>
          </cell>
        </row>
        <row r="287">
          <cell r="A287">
            <v>57</v>
          </cell>
          <cell r="B287">
            <v>460</v>
          </cell>
          <cell r="C287">
            <v>547</v>
          </cell>
          <cell r="D287">
            <v>805</v>
          </cell>
          <cell r="E287">
            <v>1167</v>
          </cell>
          <cell r="F287">
            <v>1692</v>
          </cell>
          <cell r="G287">
            <v>2030.3999999999999</v>
          </cell>
        </row>
        <row r="288">
          <cell r="A288">
            <v>58</v>
          </cell>
          <cell r="B288">
            <v>460</v>
          </cell>
          <cell r="C288">
            <v>547</v>
          </cell>
          <cell r="D288">
            <v>805</v>
          </cell>
          <cell r="E288">
            <v>1167</v>
          </cell>
          <cell r="F288">
            <v>1692</v>
          </cell>
          <cell r="G288">
            <v>2030.3999999999999</v>
          </cell>
        </row>
        <row r="289">
          <cell r="A289">
            <v>59</v>
          </cell>
          <cell r="B289">
            <v>460</v>
          </cell>
          <cell r="C289">
            <v>547</v>
          </cell>
          <cell r="D289">
            <v>805</v>
          </cell>
          <cell r="E289">
            <v>1167</v>
          </cell>
          <cell r="F289">
            <v>1692</v>
          </cell>
          <cell r="G289">
            <v>2030.3999999999999</v>
          </cell>
        </row>
        <row r="290">
          <cell r="A290">
            <v>60</v>
          </cell>
          <cell r="B290">
            <v>460</v>
          </cell>
          <cell r="C290">
            <v>547</v>
          </cell>
          <cell r="D290">
            <v>805</v>
          </cell>
          <cell r="E290">
            <v>1167</v>
          </cell>
          <cell r="F290">
            <v>1692</v>
          </cell>
          <cell r="G290">
            <v>2030.3999999999999</v>
          </cell>
        </row>
        <row r="291">
          <cell r="A291">
            <v>61</v>
          </cell>
          <cell r="B291">
            <v>453</v>
          </cell>
          <cell r="C291">
            <v>539</v>
          </cell>
          <cell r="D291">
            <v>792</v>
          </cell>
          <cell r="E291">
            <v>1149</v>
          </cell>
          <cell r="F291">
            <v>1666</v>
          </cell>
          <cell r="G291">
            <v>1999.1999999999998</v>
          </cell>
        </row>
        <row r="292">
          <cell r="A292">
            <v>62</v>
          </cell>
          <cell r="B292">
            <v>453</v>
          </cell>
          <cell r="C292">
            <v>539</v>
          </cell>
          <cell r="D292">
            <v>792</v>
          </cell>
          <cell r="E292">
            <v>1149</v>
          </cell>
          <cell r="F292">
            <v>1666</v>
          </cell>
          <cell r="G292">
            <v>1999.1999999999998</v>
          </cell>
        </row>
        <row r="293">
          <cell r="A293">
            <v>63</v>
          </cell>
          <cell r="B293">
            <v>453</v>
          </cell>
          <cell r="C293">
            <v>539</v>
          </cell>
          <cell r="D293">
            <v>792</v>
          </cell>
          <cell r="E293">
            <v>1149</v>
          </cell>
          <cell r="F293">
            <v>1666</v>
          </cell>
          <cell r="G293">
            <v>1999.1999999999998</v>
          </cell>
        </row>
        <row r="294">
          <cell r="A294">
            <v>64</v>
          </cell>
          <cell r="B294">
            <v>453</v>
          </cell>
          <cell r="C294">
            <v>539</v>
          </cell>
          <cell r="D294">
            <v>792</v>
          </cell>
          <cell r="E294">
            <v>1149</v>
          </cell>
          <cell r="F294">
            <v>1666</v>
          </cell>
          <cell r="G294">
            <v>1999.1999999999998</v>
          </cell>
        </row>
        <row r="295">
          <cell r="A295">
            <v>65</v>
          </cell>
          <cell r="B295">
            <v>453</v>
          </cell>
          <cell r="C295">
            <v>539</v>
          </cell>
          <cell r="D295">
            <v>792</v>
          </cell>
          <cell r="E295">
            <v>1149</v>
          </cell>
          <cell r="F295">
            <v>1666</v>
          </cell>
          <cell r="G295">
            <v>1999.1999999999998</v>
          </cell>
        </row>
        <row r="296">
          <cell r="A296">
            <v>66</v>
          </cell>
          <cell r="B296">
            <v>453</v>
          </cell>
          <cell r="C296">
            <v>539</v>
          </cell>
          <cell r="D296">
            <v>792</v>
          </cell>
          <cell r="E296">
            <v>1149</v>
          </cell>
          <cell r="F296">
            <v>1666</v>
          </cell>
          <cell r="G296">
            <v>1999.1999999999998</v>
          </cell>
        </row>
        <row r="297">
          <cell r="A297">
            <v>67</v>
          </cell>
          <cell r="B297">
            <v>453</v>
          </cell>
          <cell r="C297">
            <v>539</v>
          </cell>
          <cell r="D297">
            <v>792</v>
          </cell>
          <cell r="E297">
            <v>1149</v>
          </cell>
          <cell r="F297">
            <v>1666</v>
          </cell>
          <cell r="G297">
            <v>1999.1999999999998</v>
          </cell>
        </row>
        <row r="298">
          <cell r="A298">
            <v>68</v>
          </cell>
          <cell r="B298">
            <v>453</v>
          </cell>
          <cell r="C298">
            <v>539</v>
          </cell>
          <cell r="D298">
            <v>792</v>
          </cell>
          <cell r="E298">
            <v>1149</v>
          </cell>
          <cell r="F298">
            <v>1666</v>
          </cell>
          <cell r="G298">
            <v>1999.1999999999998</v>
          </cell>
        </row>
        <row r="299">
          <cell r="A299">
            <v>69</v>
          </cell>
          <cell r="B299">
            <v>453</v>
          </cell>
          <cell r="C299">
            <v>539</v>
          </cell>
          <cell r="D299">
            <v>792</v>
          </cell>
          <cell r="E299">
            <v>1149</v>
          </cell>
          <cell r="F299">
            <v>1666</v>
          </cell>
          <cell r="G299">
            <v>1999.1999999999998</v>
          </cell>
        </row>
        <row r="300">
          <cell r="A300">
            <v>70</v>
          </cell>
          <cell r="B300">
            <v>453</v>
          </cell>
          <cell r="C300">
            <v>539</v>
          </cell>
          <cell r="D300">
            <v>792</v>
          </cell>
          <cell r="E300">
            <v>1149</v>
          </cell>
          <cell r="F300">
            <v>1666</v>
          </cell>
          <cell r="G300">
            <v>1999.1999999999998</v>
          </cell>
        </row>
        <row r="301">
          <cell r="A301">
            <v>71</v>
          </cell>
          <cell r="B301">
            <v>447</v>
          </cell>
          <cell r="C301">
            <v>532</v>
          </cell>
          <cell r="D301">
            <v>782</v>
          </cell>
          <cell r="E301">
            <v>1134</v>
          </cell>
          <cell r="F301">
            <v>1644</v>
          </cell>
          <cell r="G301">
            <v>1972.8</v>
          </cell>
        </row>
        <row r="302">
          <cell r="A302">
            <v>72</v>
          </cell>
          <cell r="B302">
            <v>447</v>
          </cell>
          <cell r="C302">
            <v>532</v>
          </cell>
          <cell r="D302">
            <v>782</v>
          </cell>
          <cell r="E302">
            <v>1134</v>
          </cell>
          <cell r="F302">
            <v>1644</v>
          </cell>
          <cell r="G302">
            <v>1972.8</v>
          </cell>
        </row>
        <row r="303">
          <cell r="A303">
            <v>73</v>
          </cell>
          <cell r="B303">
            <v>447</v>
          </cell>
          <cell r="C303">
            <v>532</v>
          </cell>
          <cell r="D303">
            <v>782</v>
          </cell>
          <cell r="E303">
            <v>1134</v>
          </cell>
          <cell r="F303">
            <v>1644</v>
          </cell>
          <cell r="G303">
            <v>1972.8</v>
          </cell>
        </row>
        <row r="304">
          <cell r="A304">
            <v>74</v>
          </cell>
          <cell r="B304">
            <v>447</v>
          </cell>
          <cell r="C304">
            <v>532</v>
          </cell>
          <cell r="D304">
            <v>782</v>
          </cell>
          <cell r="E304">
            <v>1134</v>
          </cell>
          <cell r="F304">
            <v>1644</v>
          </cell>
          <cell r="G304">
            <v>1972.8</v>
          </cell>
        </row>
        <row r="305">
          <cell r="A305">
            <v>75</v>
          </cell>
          <cell r="B305">
            <v>447</v>
          </cell>
          <cell r="C305">
            <v>532</v>
          </cell>
          <cell r="D305">
            <v>782</v>
          </cell>
          <cell r="E305">
            <v>1134</v>
          </cell>
          <cell r="F305">
            <v>1644</v>
          </cell>
          <cell r="G305">
            <v>1972.8</v>
          </cell>
        </row>
        <row r="306">
          <cell r="A306">
            <v>76</v>
          </cell>
          <cell r="B306">
            <v>447</v>
          </cell>
          <cell r="C306">
            <v>532</v>
          </cell>
          <cell r="D306">
            <v>782</v>
          </cell>
          <cell r="E306">
            <v>1134</v>
          </cell>
          <cell r="F306">
            <v>1644</v>
          </cell>
          <cell r="G306">
            <v>1972.8</v>
          </cell>
        </row>
        <row r="307">
          <cell r="A307">
            <v>77</v>
          </cell>
          <cell r="B307">
            <v>447</v>
          </cell>
          <cell r="C307">
            <v>532</v>
          </cell>
          <cell r="D307">
            <v>782</v>
          </cell>
          <cell r="E307">
            <v>1134</v>
          </cell>
          <cell r="F307">
            <v>1644</v>
          </cell>
          <cell r="G307">
            <v>1972.8</v>
          </cell>
        </row>
        <row r="308">
          <cell r="A308">
            <v>78</v>
          </cell>
          <cell r="B308">
            <v>447</v>
          </cell>
          <cell r="C308">
            <v>532</v>
          </cell>
          <cell r="D308">
            <v>782</v>
          </cell>
          <cell r="E308">
            <v>1134</v>
          </cell>
          <cell r="F308">
            <v>1644</v>
          </cell>
          <cell r="G308">
            <v>1972.8</v>
          </cell>
        </row>
        <row r="309">
          <cell r="A309">
            <v>79</v>
          </cell>
          <cell r="B309">
            <v>447</v>
          </cell>
          <cell r="C309">
            <v>532</v>
          </cell>
          <cell r="D309">
            <v>782</v>
          </cell>
          <cell r="E309">
            <v>1134</v>
          </cell>
          <cell r="F309">
            <v>1644</v>
          </cell>
          <cell r="G309">
            <v>1972.8</v>
          </cell>
        </row>
        <row r="310">
          <cell r="A310">
            <v>80</v>
          </cell>
          <cell r="B310">
            <v>447</v>
          </cell>
          <cell r="C310">
            <v>532</v>
          </cell>
          <cell r="D310">
            <v>782</v>
          </cell>
          <cell r="E310">
            <v>1134</v>
          </cell>
          <cell r="F310">
            <v>1644</v>
          </cell>
          <cell r="G310">
            <v>1972.8</v>
          </cell>
        </row>
        <row r="311">
          <cell r="A311">
            <v>81</v>
          </cell>
          <cell r="B311">
            <v>442</v>
          </cell>
          <cell r="C311">
            <v>526</v>
          </cell>
          <cell r="D311">
            <v>773</v>
          </cell>
          <cell r="E311">
            <v>1121</v>
          </cell>
          <cell r="F311">
            <v>1626</v>
          </cell>
          <cell r="G311">
            <v>1951.1999999999998</v>
          </cell>
        </row>
        <row r="312">
          <cell r="A312">
            <v>82</v>
          </cell>
          <cell r="B312">
            <v>442</v>
          </cell>
          <cell r="C312">
            <v>526</v>
          </cell>
          <cell r="D312">
            <v>773</v>
          </cell>
          <cell r="E312">
            <v>1121</v>
          </cell>
          <cell r="F312">
            <v>1626</v>
          </cell>
          <cell r="G312">
            <v>1951.1999999999998</v>
          </cell>
        </row>
        <row r="313">
          <cell r="A313">
            <v>83</v>
          </cell>
          <cell r="B313">
            <v>442</v>
          </cell>
          <cell r="C313">
            <v>526</v>
          </cell>
          <cell r="D313">
            <v>773</v>
          </cell>
          <cell r="E313">
            <v>1121</v>
          </cell>
          <cell r="F313">
            <v>1626</v>
          </cell>
          <cell r="G313">
            <v>1951.1999999999998</v>
          </cell>
        </row>
        <row r="314">
          <cell r="A314">
            <v>84</v>
          </cell>
          <cell r="B314">
            <v>442</v>
          </cell>
          <cell r="C314">
            <v>526</v>
          </cell>
          <cell r="D314">
            <v>773</v>
          </cell>
          <cell r="E314">
            <v>1121</v>
          </cell>
          <cell r="F314">
            <v>1626</v>
          </cell>
          <cell r="G314">
            <v>1951.1999999999998</v>
          </cell>
        </row>
        <row r="315">
          <cell r="A315">
            <v>85</v>
          </cell>
          <cell r="B315">
            <v>442</v>
          </cell>
          <cell r="C315">
            <v>526</v>
          </cell>
          <cell r="D315">
            <v>773</v>
          </cell>
          <cell r="E315">
            <v>1121</v>
          </cell>
          <cell r="F315">
            <v>1626</v>
          </cell>
          <cell r="G315">
            <v>1951.1999999999998</v>
          </cell>
        </row>
        <row r="316">
          <cell r="A316">
            <v>86</v>
          </cell>
          <cell r="B316">
            <v>442</v>
          </cell>
          <cell r="C316">
            <v>526</v>
          </cell>
          <cell r="D316">
            <v>773</v>
          </cell>
          <cell r="E316">
            <v>1121</v>
          </cell>
          <cell r="F316">
            <v>1626</v>
          </cell>
          <cell r="G316">
            <v>1951.1999999999998</v>
          </cell>
        </row>
        <row r="317">
          <cell r="A317">
            <v>87</v>
          </cell>
          <cell r="B317">
            <v>442</v>
          </cell>
          <cell r="C317">
            <v>526</v>
          </cell>
          <cell r="D317">
            <v>773</v>
          </cell>
          <cell r="E317">
            <v>1121</v>
          </cell>
          <cell r="F317">
            <v>1626</v>
          </cell>
          <cell r="G317">
            <v>1951.1999999999998</v>
          </cell>
        </row>
        <row r="318">
          <cell r="A318">
            <v>88</v>
          </cell>
          <cell r="B318">
            <v>442</v>
          </cell>
          <cell r="C318">
            <v>526</v>
          </cell>
          <cell r="D318">
            <v>773</v>
          </cell>
          <cell r="E318">
            <v>1121</v>
          </cell>
          <cell r="F318">
            <v>1626</v>
          </cell>
          <cell r="G318">
            <v>1951.1999999999998</v>
          </cell>
        </row>
        <row r="319">
          <cell r="A319">
            <v>89</v>
          </cell>
          <cell r="B319">
            <v>442</v>
          </cell>
          <cell r="C319">
            <v>526</v>
          </cell>
          <cell r="D319">
            <v>773</v>
          </cell>
          <cell r="E319">
            <v>1121</v>
          </cell>
          <cell r="F319">
            <v>1626</v>
          </cell>
          <cell r="G319">
            <v>1951.1999999999998</v>
          </cell>
        </row>
        <row r="320">
          <cell r="A320">
            <v>90</v>
          </cell>
          <cell r="B320">
            <v>442</v>
          </cell>
          <cell r="C320">
            <v>526</v>
          </cell>
          <cell r="D320">
            <v>773</v>
          </cell>
          <cell r="E320">
            <v>1121</v>
          </cell>
          <cell r="F320">
            <v>1626</v>
          </cell>
          <cell r="G320">
            <v>1951.1999999999998</v>
          </cell>
        </row>
        <row r="321">
          <cell r="A321">
            <v>91</v>
          </cell>
          <cell r="B321">
            <v>438</v>
          </cell>
          <cell r="C321">
            <v>521</v>
          </cell>
          <cell r="D321">
            <v>766</v>
          </cell>
          <cell r="E321">
            <v>1111</v>
          </cell>
          <cell r="F321">
            <v>1611</v>
          </cell>
          <cell r="G321">
            <v>1933.1999999999998</v>
          </cell>
        </row>
        <row r="322">
          <cell r="A322">
            <v>92</v>
          </cell>
          <cell r="B322">
            <v>438</v>
          </cell>
          <cell r="C322">
            <v>521</v>
          </cell>
          <cell r="D322">
            <v>766</v>
          </cell>
          <cell r="E322">
            <v>1111</v>
          </cell>
          <cell r="F322">
            <v>1611</v>
          </cell>
          <cell r="G322">
            <v>1933.1999999999998</v>
          </cell>
        </row>
        <row r="323">
          <cell r="A323">
            <v>93</v>
          </cell>
          <cell r="B323">
            <v>438</v>
          </cell>
          <cell r="C323">
            <v>521</v>
          </cell>
          <cell r="D323">
            <v>766</v>
          </cell>
          <cell r="E323">
            <v>1111</v>
          </cell>
          <cell r="F323">
            <v>1611</v>
          </cell>
          <cell r="G323">
            <v>1933.1999999999998</v>
          </cell>
        </row>
        <row r="324">
          <cell r="A324">
            <v>94</v>
          </cell>
          <cell r="B324">
            <v>438</v>
          </cell>
          <cell r="C324">
            <v>521</v>
          </cell>
          <cell r="D324">
            <v>766</v>
          </cell>
          <cell r="E324">
            <v>1111</v>
          </cell>
          <cell r="F324">
            <v>1611</v>
          </cell>
          <cell r="G324">
            <v>1933.1999999999998</v>
          </cell>
        </row>
        <row r="325">
          <cell r="A325">
            <v>95</v>
          </cell>
          <cell r="B325">
            <v>438</v>
          </cell>
          <cell r="C325">
            <v>521</v>
          </cell>
          <cell r="D325">
            <v>766</v>
          </cell>
          <cell r="E325">
            <v>1111</v>
          </cell>
          <cell r="F325">
            <v>1611</v>
          </cell>
          <cell r="G325">
            <v>1933.1999999999998</v>
          </cell>
        </row>
        <row r="326">
          <cell r="A326">
            <v>96</v>
          </cell>
          <cell r="B326">
            <v>438</v>
          </cell>
          <cell r="C326">
            <v>521</v>
          </cell>
          <cell r="D326">
            <v>766</v>
          </cell>
          <cell r="E326">
            <v>1111</v>
          </cell>
          <cell r="F326">
            <v>1611</v>
          </cell>
          <cell r="G326">
            <v>1933.1999999999998</v>
          </cell>
        </row>
        <row r="327">
          <cell r="A327">
            <v>97</v>
          </cell>
          <cell r="B327">
            <v>438</v>
          </cell>
          <cell r="C327">
            <v>521</v>
          </cell>
          <cell r="D327">
            <v>766</v>
          </cell>
          <cell r="E327">
            <v>1111</v>
          </cell>
          <cell r="F327">
            <v>1611</v>
          </cell>
          <cell r="G327">
            <v>1933.1999999999998</v>
          </cell>
        </row>
        <row r="328">
          <cell r="A328">
            <v>98</v>
          </cell>
          <cell r="B328">
            <v>438</v>
          </cell>
          <cell r="C328">
            <v>521</v>
          </cell>
          <cell r="D328">
            <v>766</v>
          </cell>
          <cell r="E328">
            <v>1111</v>
          </cell>
          <cell r="F328">
            <v>1611</v>
          </cell>
          <cell r="G328">
            <v>1933.1999999999998</v>
          </cell>
        </row>
        <row r="329">
          <cell r="A329">
            <v>99</v>
          </cell>
          <cell r="B329">
            <v>438</v>
          </cell>
          <cell r="C329">
            <v>521</v>
          </cell>
          <cell r="D329">
            <v>766</v>
          </cell>
          <cell r="E329">
            <v>1111</v>
          </cell>
          <cell r="F329">
            <v>1611</v>
          </cell>
          <cell r="G329">
            <v>1933.1999999999998</v>
          </cell>
        </row>
        <row r="330">
          <cell r="A330">
            <v>100</v>
          </cell>
          <cell r="B330">
            <v>438</v>
          </cell>
          <cell r="C330">
            <v>521</v>
          </cell>
          <cell r="D330">
            <v>766</v>
          </cell>
          <cell r="E330">
            <v>1111</v>
          </cell>
          <cell r="F330">
            <v>1611</v>
          </cell>
          <cell r="G330">
            <v>1933.1999999999998</v>
          </cell>
        </row>
        <row r="331">
          <cell r="A331">
            <v>101</v>
          </cell>
          <cell r="B331">
            <v>435</v>
          </cell>
          <cell r="C331">
            <v>518</v>
          </cell>
          <cell r="D331">
            <v>761</v>
          </cell>
          <cell r="E331">
            <v>1103</v>
          </cell>
          <cell r="F331">
            <v>1600</v>
          </cell>
          <cell r="G331">
            <v>1920</v>
          </cell>
        </row>
        <row r="334">
          <cell r="A334" t="str">
            <v>t</v>
          </cell>
          <cell r="B334" t="str">
            <v>S¾t thÐp c¸c lo¹i</v>
          </cell>
          <cell r="C334" t="str">
            <v>TÊn</v>
          </cell>
          <cell r="D334">
            <v>1</v>
          </cell>
          <cell r="E334">
            <v>2</v>
          </cell>
          <cell r="F334">
            <v>1.1000000000000001</v>
          </cell>
          <cell r="G334">
            <v>7000</v>
          </cell>
        </row>
        <row r="335">
          <cell r="A335">
            <v>1</v>
          </cell>
          <cell r="B335" t="str">
            <v>§¸ d¨m 1x2</v>
          </cell>
          <cell r="C335" t="str">
            <v>m3</v>
          </cell>
          <cell r="D335">
            <v>1.6</v>
          </cell>
          <cell r="E335">
            <v>1</v>
          </cell>
          <cell r="F335">
            <v>1.1499999999999999</v>
          </cell>
          <cell r="G335">
            <v>4000</v>
          </cell>
        </row>
        <row r="336">
          <cell r="A336">
            <v>4</v>
          </cell>
          <cell r="B336" t="str">
            <v>§¸ d¨m 4x6</v>
          </cell>
          <cell r="C336" t="str">
            <v>m3</v>
          </cell>
          <cell r="D336">
            <v>1.55</v>
          </cell>
          <cell r="E336">
            <v>1</v>
          </cell>
          <cell r="F336">
            <v>1.1499999999999999</v>
          </cell>
          <cell r="G336">
            <v>3875</v>
          </cell>
        </row>
        <row r="337">
          <cell r="A337">
            <v>0.5</v>
          </cell>
          <cell r="B337" t="str">
            <v>§¸ d¨m 0,5x1</v>
          </cell>
          <cell r="C337" t="str">
            <v>m3</v>
          </cell>
          <cell r="D337">
            <v>1.6</v>
          </cell>
          <cell r="E337">
            <v>1</v>
          </cell>
          <cell r="F337">
            <v>1.1499999999999999</v>
          </cell>
          <cell r="G337">
            <v>4000</v>
          </cell>
        </row>
        <row r="338">
          <cell r="A338">
            <v>2</v>
          </cell>
          <cell r="B338" t="str">
            <v>§¸ d¨m 2x4</v>
          </cell>
          <cell r="C338" t="str">
            <v>m3</v>
          </cell>
          <cell r="D338">
            <v>1.6</v>
          </cell>
          <cell r="E338">
            <v>1</v>
          </cell>
          <cell r="F338">
            <v>1.1499999999999999</v>
          </cell>
          <cell r="G338">
            <v>4000</v>
          </cell>
        </row>
        <row r="339">
          <cell r="A339" t="str">
            <v>ddtc</v>
          </cell>
          <cell r="B339" t="str">
            <v>§¸ d¨m tiªu chuÈn</v>
          </cell>
          <cell r="C339" t="str">
            <v>m3</v>
          </cell>
          <cell r="D339">
            <v>1.55</v>
          </cell>
          <cell r="E339">
            <v>1</v>
          </cell>
          <cell r="F339">
            <v>1.1499999999999999</v>
          </cell>
          <cell r="G339">
            <v>3875</v>
          </cell>
        </row>
        <row r="340">
          <cell r="A340" t="str">
            <v>c</v>
          </cell>
          <cell r="B340" t="str">
            <v>C¸t vµng</v>
          </cell>
          <cell r="C340" t="str">
            <v>m3</v>
          </cell>
          <cell r="D340">
            <v>1.4</v>
          </cell>
          <cell r="E340">
            <v>1</v>
          </cell>
          <cell r="F340">
            <v>1.1499999999999999</v>
          </cell>
          <cell r="G340">
            <v>3500</v>
          </cell>
        </row>
        <row r="341">
          <cell r="A341" t="str">
            <v>dh</v>
          </cell>
          <cell r="B341" t="str">
            <v>§¸ héc</v>
          </cell>
          <cell r="C341" t="str">
            <v>m3</v>
          </cell>
          <cell r="D341">
            <v>1.5</v>
          </cell>
          <cell r="E341">
            <v>2</v>
          </cell>
          <cell r="F341">
            <v>1.2649999999999999</v>
          </cell>
          <cell r="G341">
            <v>3750</v>
          </cell>
        </row>
        <row r="342">
          <cell r="A342" t="str">
            <v>gv</v>
          </cell>
          <cell r="B342" t="str">
            <v>Gç v¸n</v>
          </cell>
          <cell r="C342" t="str">
            <v>m3</v>
          </cell>
          <cell r="D342">
            <v>0.77</v>
          </cell>
          <cell r="E342">
            <v>2</v>
          </cell>
          <cell r="F342">
            <v>1.1000000000000001</v>
          </cell>
          <cell r="G342">
            <v>5390</v>
          </cell>
        </row>
        <row r="343">
          <cell r="A343" t="str">
            <v>x</v>
          </cell>
          <cell r="B343" t="str">
            <v>Xi m¨ng PC30</v>
          </cell>
          <cell r="C343" t="str">
            <v>TÊn</v>
          </cell>
          <cell r="D343">
            <v>1</v>
          </cell>
          <cell r="E343">
            <v>3</v>
          </cell>
          <cell r="F343">
            <v>1.3</v>
          </cell>
          <cell r="G343">
            <v>7000</v>
          </cell>
        </row>
        <row r="344">
          <cell r="A344" t="str">
            <v>xp</v>
          </cell>
          <cell r="B344" t="str">
            <v>Xi m¨ng PC40</v>
          </cell>
          <cell r="C344" t="str">
            <v>TÊn</v>
          </cell>
          <cell r="D344">
            <v>1</v>
          </cell>
          <cell r="E344">
            <v>3</v>
          </cell>
          <cell r="F344">
            <v>1.3</v>
          </cell>
          <cell r="G344">
            <v>7000</v>
          </cell>
        </row>
        <row r="345">
          <cell r="A345" t="str">
            <v>n</v>
          </cell>
          <cell r="B345" t="str">
            <v>Nhùa ®­êng</v>
          </cell>
          <cell r="C345" t="str">
            <v>TÊn</v>
          </cell>
          <cell r="D345">
            <v>1</v>
          </cell>
          <cell r="E345">
            <v>3</v>
          </cell>
          <cell r="F345">
            <v>1.3</v>
          </cell>
          <cell r="G345">
            <v>7000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OGIATHANG"/>
      <sheetName val="vanchuyen TC"/>
      <sheetName val="DAODAT"/>
      <sheetName val="so lieu"/>
      <sheetName val="cong trinh tam"/>
      <sheetName val="TONGVONCONGTRINH"/>
      <sheetName val="Sheet11"/>
      <sheetName val="th_kinhphi XD"/>
      <sheetName val="haapdirieng"/>
      <sheetName val="tuyen re t2"/>
      <sheetName val="trung ha ap"/>
      <sheetName val="trung ap"/>
      <sheetName val="chitietmong"/>
      <sheetName val="DUTRUVATLIEU"/>
      <sheetName val="phanxa"/>
      <sheetName val="phandien"/>
      <sheetName val="gia thanh 1m3 be tong "/>
      <sheetName val="vatlieu"/>
      <sheetName val="giaden HTXL"/>
      <sheetName val="bu vat lieu"/>
      <sheetName val="dgduongdai"/>
      <sheetName val="vanchuyen"/>
      <sheetName val="Sheet1"/>
      <sheetName val="khaosat"/>
      <sheetName val="THOP THI NGHIEM"/>
      <sheetName val="THI NGHIEM"/>
      <sheetName val="vankhuon"/>
      <sheetName val="THIET KE"/>
      <sheetName val="th_ke_khao_sat"/>
      <sheetName val="den bu"/>
      <sheetName val="vanchuyentram"/>
      <sheetName val="THIETBI"/>
      <sheetName val="TH LAPDAT"/>
      <sheetName val="LD TR 100 3pha"/>
      <sheetName val="LD TR50 3pha"/>
      <sheetName val="LD TRAM 50 2pha"/>
      <sheetName val="LD TRAM25"/>
      <sheetName val="LD TRAM 31,5"/>
      <sheetName val="Sheet4"/>
    </sheetNames>
    <sheetDataSet>
      <sheetData sheetId="0" refreshError="1">
        <row r="3">
          <cell r="B3" t="str">
            <v>maõ hieäu</v>
          </cell>
          <cell r="C3" t="str">
            <v>GIAÙ ÑAÕ COÙ THUEÁ</v>
          </cell>
          <cell r="D3" t="str">
            <v>VAÄT LIEÄU</v>
          </cell>
          <cell r="E3" t="str">
            <v>VAÄT LIEÄU CHÍNH</v>
          </cell>
        </row>
        <row r="4">
          <cell r="D4" t="str">
            <v>CHÖA THUEÁ</v>
          </cell>
        </row>
        <row r="5">
          <cell r="B5" t="str">
            <v>LT10,5A</v>
          </cell>
          <cell r="D5">
            <v>1000000</v>
          </cell>
        </row>
        <row r="6">
          <cell r="B6" t="str">
            <v>LT10,5B</v>
          </cell>
          <cell r="D6">
            <v>1200000</v>
          </cell>
        </row>
        <row r="7">
          <cell r="B7" t="str">
            <v>LT10,5C</v>
          </cell>
          <cell r="D7">
            <v>1200000</v>
          </cell>
        </row>
        <row r="8">
          <cell r="B8" t="str">
            <v>LT12A</v>
          </cell>
          <cell r="D8">
            <v>1500000</v>
          </cell>
        </row>
        <row r="9">
          <cell r="B9" t="str">
            <v>LT12B</v>
          </cell>
          <cell r="D9">
            <v>1636364</v>
          </cell>
        </row>
        <row r="10">
          <cell r="B10" t="str">
            <v>LT12C</v>
          </cell>
          <cell r="D10">
            <v>1636364</v>
          </cell>
        </row>
        <row r="11">
          <cell r="B11" t="str">
            <v>LT14A</v>
          </cell>
          <cell r="D11">
            <v>2363636</v>
          </cell>
        </row>
        <row r="12">
          <cell r="B12" t="str">
            <v>LT14B</v>
          </cell>
          <cell r="D12">
            <v>2454545</v>
          </cell>
        </row>
        <row r="13">
          <cell r="B13" t="str">
            <v>LT14C</v>
          </cell>
          <cell r="D13">
            <v>2454545</v>
          </cell>
        </row>
        <row r="14">
          <cell r="B14" t="str">
            <v>LT20B</v>
          </cell>
          <cell r="D14">
            <v>6590000</v>
          </cell>
          <cell r="E14" t="str">
            <v>( Giaù Qui Nhôn )</v>
          </cell>
        </row>
        <row r="15">
          <cell r="B15" t="str">
            <v>LT20C</v>
          </cell>
          <cell r="D15">
            <v>6590000</v>
          </cell>
          <cell r="E15" t="str">
            <v>( Giaù Qui Nhôn )</v>
          </cell>
        </row>
        <row r="16">
          <cell r="B16" t="str">
            <v>LT20D</v>
          </cell>
          <cell r="D16">
            <v>6590000</v>
          </cell>
          <cell r="E16" t="str">
            <v>( Giaù Qui Nhôn )</v>
          </cell>
        </row>
        <row r="17">
          <cell r="B17" t="str">
            <v>LT8,4A</v>
          </cell>
          <cell r="D17">
            <v>763636</v>
          </cell>
        </row>
        <row r="18">
          <cell r="B18" t="str">
            <v>LT8,4B</v>
          </cell>
          <cell r="D18">
            <v>790909</v>
          </cell>
        </row>
        <row r="19">
          <cell r="B19" t="str">
            <v>LT8,4C</v>
          </cell>
          <cell r="D19">
            <v>790909</v>
          </cell>
        </row>
        <row r="21">
          <cell r="B21" t="str">
            <v>3 - 25A</v>
          </cell>
          <cell r="D21">
            <v>14623000</v>
          </cell>
        </row>
        <row r="22">
          <cell r="B22" t="str">
            <v>3 -50A</v>
          </cell>
          <cell r="D22">
            <v>19750000</v>
          </cell>
        </row>
        <row r="23">
          <cell r="B23" t="str">
            <v>3 -75A</v>
          </cell>
          <cell r="D23">
            <v>22494000</v>
          </cell>
        </row>
        <row r="24">
          <cell r="B24" t="str">
            <v>3 -100A</v>
          </cell>
          <cell r="D24">
            <v>25237000</v>
          </cell>
        </row>
        <row r="25">
          <cell r="B25" t="str">
            <v>3 -160A</v>
          </cell>
          <cell r="D25">
            <v>30175000</v>
          </cell>
        </row>
        <row r="26">
          <cell r="B26" t="str">
            <v>3 -180A</v>
          </cell>
          <cell r="D26">
            <v>31820000</v>
          </cell>
        </row>
        <row r="27">
          <cell r="B27" t="str">
            <v>3 -250A</v>
          </cell>
          <cell r="D27">
            <v>37855000</v>
          </cell>
        </row>
        <row r="29">
          <cell r="B29" t="str">
            <v>1 -15A</v>
          </cell>
          <cell r="D29">
            <v>6810000</v>
          </cell>
        </row>
        <row r="30">
          <cell r="B30" t="str">
            <v>1 -25A</v>
          </cell>
          <cell r="D30">
            <v>8640000</v>
          </cell>
        </row>
        <row r="31">
          <cell r="B31" t="str">
            <v>1 -37,5A</v>
          </cell>
          <cell r="D31">
            <v>10820000</v>
          </cell>
        </row>
        <row r="32">
          <cell r="B32" t="str">
            <v>1 -50A</v>
          </cell>
          <cell r="D32">
            <v>12830000</v>
          </cell>
        </row>
        <row r="33">
          <cell r="B33" t="str">
            <v>1 -75A</v>
          </cell>
          <cell r="D33">
            <v>16910000</v>
          </cell>
        </row>
        <row r="34">
          <cell r="B34" t="str">
            <v>1 -100A</v>
          </cell>
          <cell r="D34">
            <v>20012000</v>
          </cell>
        </row>
        <row r="35">
          <cell r="B35" t="str">
            <v>DCL 22kV-400A</v>
          </cell>
          <cell r="E35">
            <v>107800000</v>
          </cell>
        </row>
        <row r="36">
          <cell r="B36" t="str">
            <v>FCO - 27KV 100A</v>
          </cell>
          <cell r="D36">
            <v>910000</v>
          </cell>
          <cell r="E36">
            <v>2730000</v>
          </cell>
        </row>
        <row r="37">
          <cell r="B37" t="str">
            <v>LA-15KV</v>
          </cell>
          <cell r="D37">
            <v>700000</v>
          </cell>
          <cell r="E37">
            <v>2100000</v>
          </cell>
        </row>
        <row r="38">
          <cell r="B38" t="str">
            <v>LA-22KV</v>
          </cell>
          <cell r="D38">
            <v>770000</v>
          </cell>
          <cell r="E38">
            <v>2310000</v>
          </cell>
        </row>
        <row r="39">
          <cell r="B39" t="str">
            <v>SÑ-0,4</v>
          </cell>
          <cell r="C39">
            <v>2700</v>
          </cell>
          <cell r="E39">
            <v>2571.4285714285711</v>
          </cell>
        </row>
        <row r="40">
          <cell r="B40" t="str">
            <v>SÑ-22</v>
          </cell>
          <cell r="C40">
            <v>60000</v>
          </cell>
          <cell r="E40">
            <v>60000</v>
          </cell>
        </row>
        <row r="41">
          <cell r="B41" t="str">
            <v>TI 380V 250/5A ID-WT</v>
          </cell>
          <cell r="C41">
            <v>101000</v>
          </cell>
          <cell r="D41">
            <v>96190.476190476184</v>
          </cell>
        </row>
        <row r="42">
          <cell r="B42" t="str">
            <v>CV-35</v>
          </cell>
          <cell r="C42">
            <v>14300</v>
          </cell>
          <cell r="E42">
            <v>13619.047619047618</v>
          </cell>
        </row>
        <row r="43">
          <cell r="B43" t="str">
            <v>CV-50</v>
          </cell>
          <cell r="C43">
            <v>19500</v>
          </cell>
          <cell r="E43">
            <v>18571.428571428569</v>
          </cell>
        </row>
        <row r="44">
          <cell r="B44" t="str">
            <v>CV-70</v>
          </cell>
          <cell r="C44">
            <v>27700</v>
          </cell>
          <cell r="E44">
            <v>26380.952380952382</v>
          </cell>
        </row>
        <row r="45">
          <cell r="B45" t="str">
            <v>M</v>
          </cell>
          <cell r="C45">
            <v>37700</v>
          </cell>
          <cell r="E45">
            <v>35904.761904761901</v>
          </cell>
        </row>
        <row r="46">
          <cell r="B46" t="str">
            <v>CN-35-4</v>
          </cell>
          <cell r="C46" t="str">
            <v xml:space="preserve"> Chuoâæ neoù caùch ñieän CN-35 4 baùt</v>
          </cell>
          <cell r="E46">
            <v>392000</v>
          </cell>
        </row>
        <row r="47">
          <cell r="B47" t="str">
            <v>CN-22-3</v>
          </cell>
          <cell r="C47" t="str">
            <v xml:space="preserve"> Chuoâæ neoù caùch ñieän CN-22 3 baùt</v>
          </cell>
          <cell r="E47">
            <v>312000</v>
          </cell>
        </row>
        <row r="48">
          <cell r="B48" t="str">
            <v>CN-22-2</v>
          </cell>
          <cell r="C48" t="str">
            <v xml:space="preserve"> Chuoâæ neoù caùch ñieän CN-22 2 baùt</v>
          </cell>
          <cell r="E48">
            <v>232000</v>
          </cell>
        </row>
        <row r="49">
          <cell r="B49" t="str">
            <v>AC35</v>
          </cell>
          <cell r="C49" t="str">
            <v>AC35/8</v>
          </cell>
          <cell r="E49">
            <v>24800</v>
          </cell>
        </row>
        <row r="50">
          <cell r="B50" t="str">
            <v>AC50</v>
          </cell>
          <cell r="C50" t="str">
            <v>AC50/8</v>
          </cell>
          <cell r="E50">
            <v>24800</v>
          </cell>
        </row>
        <row r="51">
          <cell r="B51" t="str">
            <v>AC70</v>
          </cell>
          <cell r="C51" t="str">
            <v>AC70/11</v>
          </cell>
          <cell r="E51">
            <v>24700</v>
          </cell>
        </row>
        <row r="52">
          <cell r="B52" t="str">
            <v>AC95</v>
          </cell>
          <cell r="C52" t="str">
            <v>AC95/16</v>
          </cell>
          <cell r="E52">
            <v>24500</v>
          </cell>
        </row>
        <row r="53">
          <cell r="B53" t="str">
            <v>AC120</v>
          </cell>
          <cell r="C53" t="str">
            <v>AC120/19</v>
          </cell>
          <cell r="E53">
            <v>25500</v>
          </cell>
        </row>
        <row r="54">
          <cell r="B54" t="str">
            <v>A</v>
          </cell>
        </row>
        <row r="55">
          <cell r="B55" t="str">
            <v>AV-120</v>
          </cell>
          <cell r="E55">
            <v>12320</v>
          </cell>
        </row>
        <row r="56">
          <cell r="B56" t="str">
            <v>AV-35</v>
          </cell>
          <cell r="E56">
            <v>5600</v>
          </cell>
        </row>
        <row r="57">
          <cell r="B57" t="str">
            <v>AV-50</v>
          </cell>
          <cell r="E57">
            <v>5600</v>
          </cell>
        </row>
        <row r="58">
          <cell r="B58" t="str">
            <v>AV-70</v>
          </cell>
          <cell r="E58">
            <v>7420</v>
          </cell>
        </row>
        <row r="59">
          <cell r="B59" t="str">
            <v>AV-95</v>
          </cell>
          <cell r="E59">
            <v>9800</v>
          </cell>
        </row>
        <row r="60">
          <cell r="B60" t="str">
            <v xml:space="preserve"> Daây theùp buoäc  f 1 </v>
          </cell>
          <cell r="D60">
            <v>6364000</v>
          </cell>
          <cell r="E60">
            <v>6364</v>
          </cell>
        </row>
        <row r="61">
          <cell r="B61" t="str">
            <v xml:space="preserve"> Theùp troøn  f  10 CI</v>
          </cell>
          <cell r="D61">
            <v>4015000</v>
          </cell>
          <cell r="E61">
            <v>4015</v>
          </cell>
        </row>
        <row r="62">
          <cell r="B62" t="str">
            <v xml:space="preserve"> Theùp troøn  f  10 CII</v>
          </cell>
          <cell r="D62">
            <v>4184000</v>
          </cell>
          <cell r="E62">
            <v>4184</v>
          </cell>
        </row>
        <row r="63">
          <cell r="B63" t="str">
            <v xml:space="preserve"> Theùp troøn  f  12 CI</v>
          </cell>
          <cell r="D63">
            <v>3971000</v>
          </cell>
          <cell r="E63">
            <v>3971</v>
          </cell>
        </row>
        <row r="64">
          <cell r="B64" t="str">
            <v xml:space="preserve"> Theùp troøn  f  12 CII</v>
          </cell>
          <cell r="D64">
            <v>4184000</v>
          </cell>
          <cell r="E64">
            <v>4184</v>
          </cell>
        </row>
        <row r="65">
          <cell r="B65" t="str">
            <v xml:space="preserve"> Theùp troøn  f  14 CII</v>
          </cell>
          <cell r="D65">
            <v>4184000</v>
          </cell>
          <cell r="E65">
            <v>4184</v>
          </cell>
        </row>
        <row r="66">
          <cell r="B66" t="str">
            <v xml:space="preserve"> Theùp troøn  f  8 CI</v>
          </cell>
          <cell r="D66">
            <v>4015000</v>
          </cell>
          <cell r="E66">
            <v>4015</v>
          </cell>
        </row>
        <row r="67">
          <cell r="B67" t="str">
            <v xml:space="preserve">Caùt vaøng </v>
          </cell>
          <cell r="D67">
            <v>59817.5</v>
          </cell>
        </row>
        <row r="68">
          <cell r="B68" t="str">
            <v>Goã cofa</v>
          </cell>
          <cell r="D68">
            <v>2139000</v>
          </cell>
        </row>
        <row r="69">
          <cell r="B69" t="str">
            <v>Goã vaùn caàu coâng taùc</v>
          </cell>
          <cell r="D69">
            <v>2139000</v>
          </cell>
        </row>
        <row r="70">
          <cell r="B70" t="str">
            <v>Ñaù daêm 0,5 x 1</v>
          </cell>
          <cell r="D70">
            <v>65000</v>
          </cell>
        </row>
        <row r="71">
          <cell r="B71" t="str">
            <v>Ñaù daêm 1x2</v>
          </cell>
          <cell r="D71">
            <v>81800</v>
          </cell>
        </row>
        <row r="72">
          <cell r="B72" t="str">
            <v>Ñaù daêm 2x4</v>
          </cell>
          <cell r="D72">
            <v>70000</v>
          </cell>
        </row>
        <row r="73">
          <cell r="B73" t="str">
            <v>Ñaù daêm 4x6</v>
          </cell>
          <cell r="D73">
            <v>62400</v>
          </cell>
        </row>
        <row r="74">
          <cell r="B74" t="str">
            <v>Ñinh caùc loaïi</v>
          </cell>
          <cell r="D74">
            <v>6000000</v>
          </cell>
        </row>
        <row r="75">
          <cell r="B75" t="str">
            <v>Que haøn</v>
          </cell>
          <cell r="D75">
            <v>6800000</v>
          </cell>
        </row>
        <row r="76">
          <cell r="B76" t="str">
            <v>Theùp 50x5</v>
          </cell>
          <cell r="D76">
            <v>4359000</v>
          </cell>
          <cell r="E76">
            <v>4359</v>
          </cell>
        </row>
        <row r="77">
          <cell r="B77" t="str">
            <v>Theùp L65x6</v>
          </cell>
          <cell r="D77">
            <v>4359000</v>
          </cell>
          <cell r="E77">
            <v>4359</v>
          </cell>
        </row>
        <row r="78">
          <cell r="B78" t="str">
            <v>Theùp troøn   f  6  CI</v>
          </cell>
          <cell r="D78">
            <v>4476000</v>
          </cell>
          <cell r="E78">
            <v>4476</v>
          </cell>
        </row>
        <row r="79">
          <cell r="B79" t="str">
            <v>Tre caây</v>
          </cell>
        </row>
        <row r="80">
          <cell r="B80" t="str">
            <v>Xi maêng PC30</v>
          </cell>
          <cell r="D80">
            <v>813630</v>
          </cell>
        </row>
        <row r="81">
          <cell r="B81" t="str">
            <v>Tuû 3-37,5kVA</v>
          </cell>
          <cell r="D81">
            <v>28677600</v>
          </cell>
        </row>
        <row r="82">
          <cell r="B82" t="str">
            <v>Tuû 3-50kVA</v>
          </cell>
          <cell r="D82">
            <v>28677600</v>
          </cell>
        </row>
        <row r="83">
          <cell r="B83" t="str">
            <v>Tuû 3-75kVA</v>
          </cell>
          <cell r="D83">
            <v>29744400</v>
          </cell>
        </row>
        <row r="84">
          <cell r="B84" t="str">
            <v>Tuû 3-100kVA</v>
          </cell>
          <cell r="D84">
            <v>29744400</v>
          </cell>
        </row>
        <row r="85">
          <cell r="B85" t="str">
            <v>Tuû 3-125kVA</v>
          </cell>
          <cell r="D85">
            <v>34633200</v>
          </cell>
        </row>
        <row r="86">
          <cell r="B86" t="str">
            <v>Tuû 3-160kVA</v>
          </cell>
          <cell r="D86">
            <v>34633200</v>
          </cell>
        </row>
        <row r="87">
          <cell r="B87" t="str">
            <v>Tuû 3-250kVA</v>
          </cell>
          <cell r="D87">
            <v>42907200</v>
          </cell>
        </row>
        <row r="88">
          <cell r="B88" t="str">
            <v>Tuû 1-10kVA</v>
          </cell>
          <cell r="D88">
            <v>15000000</v>
          </cell>
        </row>
        <row r="89">
          <cell r="B89" t="str">
            <v>Tuû 1-15kVA</v>
          </cell>
          <cell r="D89">
            <v>15000000</v>
          </cell>
        </row>
        <row r="90">
          <cell r="B90" t="str">
            <v>Tuû 1-20kVA</v>
          </cell>
          <cell r="D90">
            <v>18000000</v>
          </cell>
        </row>
        <row r="91">
          <cell r="B91" t="str">
            <v>Tuû 1-25kVA</v>
          </cell>
          <cell r="D91">
            <v>20000000</v>
          </cell>
        </row>
        <row r="92">
          <cell r="B92" t="str">
            <v>Tuû 1-31,5kVA</v>
          </cell>
          <cell r="D92">
            <v>25000000</v>
          </cell>
        </row>
        <row r="93">
          <cell r="B93" t="str">
            <v>Tuû 1-40kVA</v>
          </cell>
          <cell r="D93">
            <v>25000000</v>
          </cell>
        </row>
        <row r="94">
          <cell r="B94" t="str">
            <v>Tuû 1-50kVA</v>
          </cell>
          <cell r="D94">
            <v>28000000</v>
          </cell>
        </row>
      </sheetData>
      <sheetData sheetId="1" refreshError="1">
        <row r="5">
          <cell r="F5" t="str">
            <v>CÖÏ LY</v>
          </cell>
          <cell r="G5" t="str">
            <v>ÑÔN GIAÙ ( Ñoàng )</v>
          </cell>
          <cell r="I5" t="str">
            <v>THAØNH</v>
          </cell>
        </row>
        <row r="6">
          <cell r="B6" t="str">
            <v xml:space="preserve">SOÁ HIEÄU </v>
          </cell>
          <cell r="D6" t="str">
            <v>TEÂN VAÄT LIEÄU</v>
          </cell>
          <cell r="E6" t="str">
            <v xml:space="preserve">ÑÔN </v>
          </cell>
          <cell r="F6" t="str">
            <v>V/CH</v>
          </cell>
          <cell r="G6" t="str">
            <v>CÖÏ LY</v>
          </cell>
          <cell r="I6" t="str">
            <v>TIEÀN</v>
          </cell>
        </row>
        <row r="7">
          <cell r="B7" t="str">
            <v xml:space="preserve">VAÄN </v>
          </cell>
          <cell r="C7" t="str">
            <v xml:space="preserve">BOÁC </v>
          </cell>
          <cell r="D7" t="str">
            <v>PHUÏ KIEÄN VAÄN CHUYEÅN</v>
          </cell>
          <cell r="E7" t="str">
            <v>VÒ</v>
          </cell>
          <cell r="F7" t="str">
            <v>(km)</v>
          </cell>
          <cell r="G7" t="str">
            <v>65 m</v>
          </cell>
          <cell r="H7" t="str">
            <v>BOÁC DÔÕ</v>
          </cell>
          <cell r="I7" t="str">
            <v>(ñoàng)</v>
          </cell>
        </row>
        <row r="8">
          <cell r="B8" t="str">
            <v>CHUYEÅN</v>
          </cell>
          <cell r="C8" t="str">
            <v>DÔÕ</v>
          </cell>
        </row>
        <row r="9">
          <cell r="B9" t="str">
            <v>02.1231</v>
          </cell>
          <cell r="C9" t="str">
            <v>02.1103</v>
          </cell>
          <cell r="D9" t="str">
            <v>Caùt vaøng</v>
          </cell>
          <cell r="E9" t="str">
            <v>m3</v>
          </cell>
          <cell r="F9">
            <v>6.5000000000000002E-2</v>
          </cell>
          <cell r="G9">
            <v>67251</v>
          </cell>
          <cell r="H9">
            <v>2207</v>
          </cell>
          <cell r="I9">
            <v>6578.3150000000005</v>
          </cell>
        </row>
        <row r="10">
          <cell r="B10" t="str">
            <v>02.1221</v>
          </cell>
          <cell r="C10" t="str">
            <v>02.1102</v>
          </cell>
          <cell r="D10" t="str">
            <v xml:space="preserve">Caùt ñen </v>
          </cell>
          <cell r="E10" t="str">
            <v>m3</v>
          </cell>
          <cell r="F10">
            <v>6.5000000000000002E-2</v>
          </cell>
          <cell r="G10">
            <v>64749</v>
          </cell>
          <cell r="H10">
            <v>2060</v>
          </cell>
          <cell r="I10">
            <v>6268.6850000000004</v>
          </cell>
        </row>
        <row r="11">
          <cell r="B11" t="str">
            <v>02.1241</v>
          </cell>
          <cell r="C11" t="str">
            <v>02.1104</v>
          </cell>
          <cell r="D11" t="str">
            <v>Ñaù daêm caùc loïai</v>
          </cell>
          <cell r="E11" t="str">
            <v>m3</v>
          </cell>
          <cell r="F11">
            <v>6.5000000000000002E-2</v>
          </cell>
          <cell r="G11">
            <v>70635</v>
          </cell>
          <cell r="H11">
            <v>3090</v>
          </cell>
          <cell r="I11">
            <v>7681.2750000000005</v>
          </cell>
        </row>
        <row r="12">
          <cell r="B12" t="str">
            <v>02.1321</v>
          </cell>
          <cell r="C12" t="str">
            <v>02.1111</v>
          </cell>
          <cell r="D12" t="str">
            <v>Nöôùc thi coâng</v>
          </cell>
          <cell r="E12" t="str">
            <v>m3</v>
          </cell>
          <cell r="F12">
            <v>6.5000000000000002E-2</v>
          </cell>
          <cell r="G12">
            <v>57833</v>
          </cell>
          <cell r="H12">
            <v>4268</v>
          </cell>
          <cell r="I12">
            <v>8027.1450000000004</v>
          </cell>
        </row>
        <row r="13">
          <cell r="B13" t="str">
            <v>02.1331</v>
          </cell>
          <cell r="C13" t="str">
            <v>02.1112</v>
          </cell>
          <cell r="D13" t="str">
            <v>Vaùn khuoân , goã caùc loïai</v>
          </cell>
          <cell r="E13" t="str">
            <v>m3</v>
          </cell>
          <cell r="F13">
            <v>6.5000000000000002E-2</v>
          </cell>
          <cell r="G13">
            <v>57391</v>
          </cell>
          <cell r="H13">
            <v>2649</v>
          </cell>
          <cell r="I13">
            <v>6379.415</v>
          </cell>
        </row>
        <row r="14">
          <cell r="B14" t="str">
            <v>02.1411</v>
          </cell>
          <cell r="C14" t="str">
            <v>02.1119</v>
          </cell>
          <cell r="D14" t="str">
            <v>Tre caây</v>
          </cell>
          <cell r="E14" t="str">
            <v>caây</v>
          </cell>
          <cell r="F14">
            <v>6.5000000000000002E-2</v>
          </cell>
          <cell r="G14">
            <v>1321</v>
          </cell>
          <cell r="H14">
            <v>91.24</v>
          </cell>
          <cell r="I14">
            <v>177.10500000000002</v>
          </cell>
        </row>
        <row r="15">
          <cell r="B15" t="str">
            <v>02.1211</v>
          </cell>
          <cell r="C15" t="str">
            <v>02.1101</v>
          </cell>
          <cell r="D15" t="str">
            <v>Xi maêng</v>
          </cell>
          <cell r="E15" t="str">
            <v>taán</v>
          </cell>
          <cell r="F15">
            <v>6.5000000000000002E-2</v>
          </cell>
          <cell r="G15">
            <v>71813</v>
          </cell>
          <cell r="H15">
            <v>2943</v>
          </cell>
          <cell r="I15">
            <v>7610.8450000000003</v>
          </cell>
        </row>
        <row r="16">
          <cell r="B16" t="str">
            <v>02.1451</v>
          </cell>
          <cell r="C16" t="str">
            <v>02.1123</v>
          </cell>
          <cell r="D16" t="str">
            <v>Caáu kieän beâ toâng ñuùc saün</v>
          </cell>
          <cell r="E16" t="str">
            <v>-</v>
          </cell>
          <cell r="F16">
            <v>6.5000000000000002E-2</v>
          </cell>
          <cell r="G16">
            <v>90207</v>
          </cell>
          <cell r="H16">
            <v>6033</v>
          </cell>
          <cell r="I16">
            <v>11896.455</v>
          </cell>
        </row>
        <row r="17">
          <cell r="B17" t="str">
            <v>02.1461</v>
          </cell>
          <cell r="C17" t="str">
            <v>02.1124</v>
          </cell>
          <cell r="D17" t="str">
            <v>Coät beâ toâng caùc loïai</v>
          </cell>
          <cell r="E17" t="str">
            <v>-</v>
          </cell>
          <cell r="F17">
            <v>6.5000000000000002E-2</v>
          </cell>
          <cell r="G17">
            <v>140241</v>
          </cell>
          <cell r="H17">
            <v>7358</v>
          </cell>
          <cell r="I17">
            <v>16473.665000000001</v>
          </cell>
        </row>
        <row r="18">
          <cell r="B18" t="str">
            <v>02.1351</v>
          </cell>
          <cell r="C18" t="str">
            <v>02.1114</v>
          </cell>
          <cell r="D18" t="str">
            <v>Bu loâng, tieáp ñòa, coát theùp, daây neo</v>
          </cell>
          <cell r="E18" t="str">
            <v>-</v>
          </cell>
          <cell r="F18">
            <v>6.5000000000000002E-2</v>
          </cell>
          <cell r="G18">
            <v>110221</v>
          </cell>
          <cell r="H18">
            <v>6033</v>
          </cell>
          <cell r="I18">
            <v>13197.365000000002</v>
          </cell>
        </row>
        <row r="19">
          <cell r="B19" t="str">
            <v>02.1361</v>
          </cell>
          <cell r="C19" t="str">
            <v>02.1115</v>
          </cell>
          <cell r="D19" t="str">
            <v>Coät theùp v/chuyeån töøng thanh, xaø theùp</v>
          </cell>
          <cell r="E19" t="str">
            <v>-</v>
          </cell>
          <cell r="F19">
            <v>6.5000000000000002E-2</v>
          </cell>
          <cell r="G19">
            <v>100214</v>
          </cell>
          <cell r="H19">
            <v>5592</v>
          </cell>
          <cell r="I19">
            <v>12105.91</v>
          </cell>
        </row>
        <row r="20">
          <cell r="B20" t="str">
            <v>02.1421</v>
          </cell>
          <cell r="C20" t="str">
            <v>02.1120</v>
          </cell>
          <cell r="D20" t="str">
            <v>Phuï kieän caùc loïai</v>
          </cell>
          <cell r="E20" t="str">
            <v>taán</v>
          </cell>
          <cell r="F20">
            <v>6.5000000000000002E-2</v>
          </cell>
          <cell r="G20">
            <v>99184</v>
          </cell>
          <cell r="H20">
            <v>6181</v>
          </cell>
          <cell r="I20">
            <v>12627.96</v>
          </cell>
        </row>
        <row r="21">
          <cell r="B21" t="str">
            <v>02.1441</v>
          </cell>
          <cell r="C21" t="str">
            <v>02.1122</v>
          </cell>
          <cell r="D21" t="str">
            <v>Daây daãn, daây choáng seùt caùc loïai</v>
          </cell>
          <cell r="E21" t="str">
            <v>-</v>
          </cell>
          <cell r="F21">
            <v>6.5000000000000002E-2</v>
          </cell>
          <cell r="G21">
            <v>100214</v>
          </cell>
          <cell r="H21">
            <v>7064</v>
          </cell>
          <cell r="I21">
            <v>13577.91</v>
          </cell>
        </row>
        <row r="22">
          <cell r="B22" t="str">
            <v>02.1431</v>
          </cell>
          <cell r="C22" t="str">
            <v>02.1121</v>
          </cell>
          <cell r="D22" t="str">
            <v>Söù caùc loïai</v>
          </cell>
          <cell r="E22" t="str">
            <v>-</v>
          </cell>
          <cell r="F22">
            <v>6.5000000000000002E-2</v>
          </cell>
          <cell r="G22">
            <v>130234</v>
          </cell>
          <cell r="H22">
            <v>12214</v>
          </cell>
          <cell r="I22">
            <v>20679.21</v>
          </cell>
        </row>
        <row r="23">
          <cell r="B23" t="str">
            <v>02.1481</v>
          </cell>
          <cell r="C23" t="str">
            <v>02.1126</v>
          </cell>
          <cell r="D23" t="str">
            <v>Duïng cuï thi coâng</v>
          </cell>
          <cell r="E23" t="str">
            <v>-</v>
          </cell>
          <cell r="F23">
            <v>6.5000000000000002E-2</v>
          </cell>
          <cell r="G23">
            <v>91090</v>
          </cell>
          <cell r="H23">
            <v>4856</v>
          </cell>
          <cell r="I23">
            <v>10776.85</v>
          </cell>
        </row>
      </sheetData>
      <sheetData sheetId="2" refreshError="1">
        <row r="2">
          <cell r="A2" t="str">
            <v xml:space="preserve">Khoái löôïng ñaøo ñaát caùc loaïi moùng </v>
          </cell>
          <cell r="N2">
            <v>4</v>
          </cell>
          <cell r="O2">
            <v>3</v>
          </cell>
          <cell r="P2">
            <v>2</v>
          </cell>
          <cell r="Q2">
            <v>1</v>
          </cell>
        </row>
        <row r="4">
          <cell r="A4" t="str">
            <v xml:space="preserve">Teân </v>
          </cell>
          <cell r="B4" t="str">
            <v>a</v>
          </cell>
          <cell r="C4" t="str">
            <v>b</v>
          </cell>
          <cell r="D4" t="str">
            <v>H</v>
          </cell>
          <cell r="E4" t="str">
            <v>a1</v>
          </cell>
          <cell r="F4" t="str">
            <v>b 1</v>
          </cell>
          <cell r="G4" t="str">
            <v>m1</v>
          </cell>
          <cell r="H4" t="str">
            <v>m2</v>
          </cell>
          <cell r="I4" t="str">
            <v>m3</v>
          </cell>
          <cell r="J4" t="str">
            <v>m4</v>
          </cell>
          <cell r="K4" t="str">
            <v>m5</v>
          </cell>
          <cell r="L4" t="str">
            <v>m6</v>
          </cell>
          <cell r="M4" t="str">
            <v>m7</v>
          </cell>
          <cell r="N4" t="str">
            <v>Vm1</v>
          </cell>
          <cell r="O4" t="str">
            <v>Vm2</v>
          </cell>
          <cell r="P4" t="str">
            <v>Vm3</v>
          </cell>
          <cell r="Q4" t="str">
            <v>Vm4</v>
          </cell>
        </row>
        <row r="5">
          <cell r="A5" t="str">
            <v>moùng</v>
          </cell>
          <cell r="B5" t="str">
            <v>(m)</v>
          </cell>
          <cell r="C5" t="str">
            <v>(m)</v>
          </cell>
          <cell r="D5" t="str">
            <v>(m)</v>
          </cell>
          <cell r="E5" t="str">
            <v>(m)</v>
          </cell>
          <cell r="F5" t="str">
            <v>(m)</v>
          </cell>
          <cell r="G5" t="str">
            <v>c.4</v>
          </cell>
          <cell r="H5" t="str">
            <v>c.3</v>
          </cell>
          <cell r="I5" t="str">
            <v>c.2</v>
          </cell>
          <cell r="J5" t="str">
            <v>c.1</v>
          </cell>
        </row>
        <row r="6">
          <cell r="A6" t="str">
            <v>TN-1.2</v>
          </cell>
          <cell r="O6">
            <v>0.68599999999999994</v>
          </cell>
          <cell r="P6">
            <v>0.68599999999999994</v>
          </cell>
        </row>
        <row r="7">
          <cell r="A7" t="str">
            <v>TN-1.8</v>
          </cell>
          <cell r="O7">
            <v>1.115</v>
          </cell>
          <cell r="P7">
            <v>1.115</v>
          </cell>
        </row>
        <row r="8">
          <cell r="A8" t="str">
            <v>MN9-3</v>
          </cell>
          <cell r="B8">
            <v>0.5</v>
          </cell>
          <cell r="C8">
            <v>0.9</v>
          </cell>
          <cell r="D8">
            <v>1.8</v>
          </cell>
          <cell r="E8">
            <v>0.5</v>
          </cell>
          <cell r="F8">
            <v>0.9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0.85</v>
          </cell>
          <cell r="L8">
            <v>1</v>
          </cell>
          <cell r="M8">
            <v>1.25</v>
          </cell>
          <cell r="N8">
            <v>0.81</v>
          </cell>
          <cell r="O8">
            <v>0.81</v>
          </cell>
          <cell r="P8">
            <v>0.81</v>
          </cell>
          <cell r="Q8">
            <v>0.81</v>
          </cell>
        </row>
        <row r="9">
          <cell r="A9" t="str">
            <v>MN12-4</v>
          </cell>
          <cell r="B9">
            <v>0.5</v>
          </cell>
          <cell r="C9">
            <v>1.2</v>
          </cell>
          <cell r="D9">
            <v>1.8</v>
          </cell>
          <cell r="E9">
            <v>0.5</v>
          </cell>
          <cell r="F9">
            <v>1.2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0.85</v>
          </cell>
          <cell r="L9">
            <v>1</v>
          </cell>
          <cell r="M9">
            <v>1.25</v>
          </cell>
          <cell r="N9">
            <v>1.08</v>
          </cell>
          <cell r="O9">
            <v>1.08</v>
          </cell>
          <cell r="P9">
            <v>1.08</v>
          </cell>
          <cell r="Q9">
            <v>1.08</v>
          </cell>
        </row>
        <row r="10">
          <cell r="A10" t="str">
            <v>MN15-5</v>
          </cell>
          <cell r="B10">
            <v>0.5</v>
          </cell>
          <cell r="C10">
            <v>1.5</v>
          </cell>
          <cell r="D10">
            <v>1.8</v>
          </cell>
          <cell r="E10">
            <v>0.5</v>
          </cell>
          <cell r="F10">
            <v>1.5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0.85</v>
          </cell>
          <cell r="L10">
            <v>1</v>
          </cell>
          <cell r="M10">
            <v>1.25</v>
          </cell>
          <cell r="N10">
            <v>1.35</v>
          </cell>
          <cell r="O10">
            <v>1.35</v>
          </cell>
          <cell r="P10">
            <v>1.35</v>
          </cell>
          <cell r="Q10">
            <v>1.35</v>
          </cell>
        </row>
        <row r="11">
          <cell r="A11" t="str">
            <v>MN18-6</v>
          </cell>
          <cell r="B11">
            <v>0.6</v>
          </cell>
          <cell r="C11">
            <v>1.8</v>
          </cell>
          <cell r="D11">
            <v>1.8</v>
          </cell>
          <cell r="E11">
            <v>0.6</v>
          </cell>
          <cell r="F11">
            <v>1.8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0.85</v>
          </cell>
          <cell r="L11">
            <v>1</v>
          </cell>
          <cell r="M11">
            <v>1.25</v>
          </cell>
          <cell r="N11">
            <v>1.9440000000000002</v>
          </cell>
          <cell r="O11">
            <v>1.9440000000000002</v>
          </cell>
          <cell r="P11">
            <v>1.9440000000000002</v>
          </cell>
          <cell r="Q11">
            <v>1.9440000000000002</v>
          </cell>
        </row>
        <row r="12">
          <cell r="A12" t="str">
            <v>MT-1</v>
          </cell>
          <cell r="B12">
            <v>1</v>
          </cell>
          <cell r="C12">
            <v>1.5</v>
          </cell>
          <cell r="D12">
            <v>1.8</v>
          </cell>
          <cell r="E12">
            <v>1</v>
          </cell>
          <cell r="F12">
            <v>1.5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0.85</v>
          </cell>
          <cell r="L12">
            <v>1</v>
          </cell>
          <cell r="M12">
            <v>1.25</v>
          </cell>
          <cell r="N12">
            <v>2.7</v>
          </cell>
          <cell r="O12">
            <v>2.7</v>
          </cell>
          <cell r="P12">
            <v>2.7</v>
          </cell>
          <cell r="Q12">
            <v>2.7</v>
          </cell>
        </row>
        <row r="13">
          <cell r="A13" t="str">
            <v>MT-2</v>
          </cell>
          <cell r="B13">
            <v>1.2</v>
          </cell>
          <cell r="C13">
            <v>1.8</v>
          </cell>
          <cell r="D13">
            <v>1.8</v>
          </cell>
          <cell r="E13">
            <v>1.2</v>
          </cell>
          <cell r="F13">
            <v>1.8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0.85</v>
          </cell>
          <cell r="L13">
            <v>1</v>
          </cell>
          <cell r="M13">
            <v>1.25</v>
          </cell>
          <cell r="N13">
            <v>3.8880000000000003</v>
          </cell>
          <cell r="O13">
            <v>3.8880000000000003</v>
          </cell>
          <cell r="P13">
            <v>3.8880000000000003</v>
          </cell>
          <cell r="Q13">
            <v>3.8880000000000003</v>
          </cell>
        </row>
        <row r="14">
          <cell r="A14" t="str">
            <v>MT-3</v>
          </cell>
          <cell r="B14">
            <v>1.4</v>
          </cell>
          <cell r="C14">
            <v>1.8</v>
          </cell>
          <cell r="D14">
            <v>1.8</v>
          </cell>
          <cell r="E14">
            <v>1.4</v>
          </cell>
          <cell r="F14">
            <v>1.8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0.85</v>
          </cell>
          <cell r="L14">
            <v>1</v>
          </cell>
          <cell r="M14">
            <v>1.25</v>
          </cell>
          <cell r="N14">
            <v>4.5360000000000005</v>
          </cell>
          <cell r="O14">
            <v>4.5360000000000005</v>
          </cell>
          <cell r="P14">
            <v>4.5360000000000005</v>
          </cell>
          <cell r="Q14">
            <v>4.5360000000000005</v>
          </cell>
        </row>
        <row r="15">
          <cell r="A15" t="str">
            <v>MT-4</v>
          </cell>
          <cell r="B15">
            <v>2</v>
          </cell>
          <cell r="C15">
            <v>1.4</v>
          </cell>
          <cell r="D15">
            <v>1.8</v>
          </cell>
          <cell r="E15">
            <v>2</v>
          </cell>
          <cell r="F15">
            <v>1.4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0.85</v>
          </cell>
          <cell r="L15">
            <v>1</v>
          </cell>
          <cell r="M15">
            <v>1.25</v>
          </cell>
          <cell r="N15">
            <v>5.04</v>
          </cell>
          <cell r="O15">
            <v>5.04</v>
          </cell>
          <cell r="P15">
            <v>5.04</v>
          </cell>
          <cell r="Q15">
            <v>5.04</v>
          </cell>
        </row>
        <row r="16">
          <cell r="A16" t="str">
            <v>MT-5</v>
          </cell>
          <cell r="B16">
            <v>2.2000000000000002</v>
          </cell>
          <cell r="C16">
            <v>1.6</v>
          </cell>
          <cell r="D16">
            <v>1.8</v>
          </cell>
          <cell r="E16">
            <v>2.2000000000000002</v>
          </cell>
          <cell r="F16">
            <v>1.6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0.85</v>
          </cell>
          <cell r="L16">
            <v>1</v>
          </cell>
          <cell r="M16">
            <v>1.25</v>
          </cell>
          <cell r="N16">
            <v>6.3360000000000012</v>
          </cell>
          <cell r="O16">
            <v>6.3360000000000012</v>
          </cell>
          <cell r="P16">
            <v>6.3360000000000012</v>
          </cell>
          <cell r="Q16">
            <v>6.3360000000000012</v>
          </cell>
        </row>
        <row r="17">
          <cell r="A17" t="str">
            <v>MT-6</v>
          </cell>
          <cell r="B17">
            <v>2.2000000000000002</v>
          </cell>
          <cell r="C17">
            <v>1.8</v>
          </cell>
          <cell r="D17">
            <v>2.2999999999999998</v>
          </cell>
          <cell r="E17">
            <v>2.2000000000000002</v>
          </cell>
          <cell r="F17">
            <v>1.8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0.85</v>
          </cell>
          <cell r="L17">
            <v>1</v>
          </cell>
          <cell r="M17">
            <v>1.25</v>
          </cell>
          <cell r="N17">
            <v>9.1079999999999988</v>
          </cell>
          <cell r="O17">
            <v>9.1079999999999988</v>
          </cell>
          <cell r="P17">
            <v>9.1079999999999988</v>
          </cell>
          <cell r="Q17">
            <v>9.1079999999999988</v>
          </cell>
        </row>
        <row r="18">
          <cell r="A18" t="str">
            <v>MG-1</v>
          </cell>
          <cell r="B18">
            <v>2.8</v>
          </cell>
          <cell r="C18">
            <v>1.2</v>
          </cell>
          <cell r="D18">
            <v>1.8</v>
          </cell>
          <cell r="E18">
            <v>2.8</v>
          </cell>
          <cell r="F18">
            <v>1.2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0.85</v>
          </cell>
          <cell r="L18">
            <v>1</v>
          </cell>
          <cell r="M18">
            <v>1.25</v>
          </cell>
          <cell r="N18">
            <v>6.048</v>
          </cell>
          <cell r="O18">
            <v>6.048</v>
          </cell>
          <cell r="P18">
            <v>6.048</v>
          </cell>
          <cell r="Q18">
            <v>6.048</v>
          </cell>
        </row>
        <row r="19">
          <cell r="A19" t="str">
            <v>MG-2</v>
          </cell>
          <cell r="B19">
            <v>2.4</v>
          </cell>
          <cell r="C19">
            <v>1.8</v>
          </cell>
          <cell r="D19">
            <v>1.8</v>
          </cell>
          <cell r="E19">
            <v>2.4</v>
          </cell>
          <cell r="F19">
            <v>1.8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0.85</v>
          </cell>
          <cell r="L19">
            <v>1</v>
          </cell>
          <cell r="M19">
            <v>1.25</v>
          </cell>
          <cell r="N19">
            <v>7.7760000000000007</v>
          </cell>
          <cell r="O19">
            <v>7.7760000000000007</v>
          </cell>
          <cell r="P19">
            <v>7.7760000000000007</v>
          </cell>
          <cell r="Q19">
            <v>7.7760000000000007</v>
          </cell>
        </row>
        <row r="20">
          <cell r="A20" t="str">
            <v>T32-29</v>
          </cell>
          <cell r="B20">
            <v>2.9</v>
          </cell>
          <cell r="C20">
            <v>2.9</v>
          </cell>
          <cell r="D20">
            <v>3.2</v>
          </cell>
          <cell r="E20">
            <v>2.9</v>
          </cell>
          <cell r="F20">
            <v>2.9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0.85</v>
          </cell>
          <cell r="L20">
            <v>1</v>
          </cell>
          <cell r="M20">
            <v>1.25</v>
          </cell>
          <cell r="N20">
            <v>26.911999999999999</v>
          </cell>
          <cell r="O20">
            <v>26.911999999999999</v>
          </cell>
          <cell r="P20">
            <v>26.911999999999999</v>
          </cell>
          <cell r="Q20">
            <v>26.911999999999999</v>
          </cell>
        </row>
        <row r="22">
          <cell r="A22" t="str">
            <v>GHI CHUÙ:</v>
          </cell>
          <cell r="C22" t="str">
            <v>Khoái löôïng ñaát ñaøo moùng tính theo cong thöùc sau :</v>
          </cell>
        </row>
        <row r="23">
          <cell r="D23" t="str">
            <v>V = ha1ùb1+mh^2(a1ù+b1) + 4/3m^2xh^3</v>
          </cell>
        </row>
        <row r="24">
          <cell r="A24" t="str">
            <v>Trong ñoù : a &amp; b chieàu daøi vaø roäng ñaùy moùng</v>
          </cell>
        </row>
        <row r="25">
          <cell r="C25" t="str">
            <v>* a 1 = a + 2a0</v>
          </cell>
          <cell r="F25" t="str">
            <v xml:space="preserve"> b 1 = b + 2a0</v>
          </cell>
        </row>
        <row r="26">
          <cell r="C26" t="str">
            <v xml:space="preserve">* H ñoä saâu choân moùng </v>
          </cell>
        </row>
        <row r="27">
          <cell r="C27" t="str">
            <v>* m  ñoä doác maùi môû moùng tuøy thuoäc caáp ñaát ñaù &amp; ñoä saâu choân moùng H theo QP 4487-87</v>
          </cell>
        </row>
        <row r="28">
          <cell r="C28" t="str">
            <v>m1 = 0 ñaù &amp; ñaát c.IV</v>
          </cell>
          <cell r="G28" t="str">
            <v>m2=0,25(0,5)ñaát c.III</v>
          </cell>
          <cell r="K28" t="str">
            <v>m3 = 0,5(0,75) ñaát c.II</v>
          </cell>
        </row>
        <row r="29">
          <cell r="C29" t="str">
            <v xml:space="preserve">  m4 = 0,67(1,0) ñaát c.I</v>
          </cell>
          <cell r="G29" t="str">
            <v xml:space="preserve">  m5 = 1,0(1,25) ñaát c.I ( caùt,ñaát möôïn )</v>
          </cell>
        </row>
        <row r="30">
          <cell r="C30" t="str">
            <v>Chæ soá m ngoaøi ngoaëc öùng vôùi H &lt;=3m</v>
          </cell>
          <cell r="J30" t="str">
            <v>Chæ soá trong ngoaëc öùng vôùi H =3-5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Bchi phi"/>
      <sheetName val="BCDTK "/>
    </sheetNames>
    <sheetDataSet>
      <sheetData sheetId="0">
        <row r="6">
          <cell r="C6" t="str">
            <v>DV cho thueâ thieát bò</v>
          </cell>
          <cell r="D6" t="str">
            <v>DV vaän chuyeån</v>
          </cell>
          <cell r="E6" t="str">
            <v>Coâng trình SOS</v>
          </cell>
          <cell r="F6" t="str">
            <v>Baùn vaät lieäu</v>
          </cell>
          <cell r="G6" t="str">
            <v>Vónh Thaùi</v>
          </cell>
          <cell r="H6" t="str">
            <v>Saân Banh</v>
          </cell>
          <cell r="I6" t="str">
            <v>Vónh Phöông</v>
          </cell>
        </row>
        <row r="7">
          <cell r="C7">
            <v>9.4470863212133854E-2</v>
          </cell>
          <cell r="D7">
            <v>0.10466532674474528</v>
          </cell>
          <cell r="E7">
            <v>0.16974080717690809</v>
          </cell>
          <cell r="F7">
            <v>1.189342834977204E-2</v>
          </cell>
          <cell r="G7">
            <v>5.6108602990080782E-2</v>
          </cell>
          <cell r="H7">
            <v>0.33220124356806691</v>
          </cell>
          <cell r="I7">
            <v>0.23091972795829308</v>
          </cell>
        </row>
        <row r="8">
          <cell r="C8">
            <v>44840910</v>
          </cell>
          <cell r="D8">
            <v>58282858</v>
          </cell>
          <cell r="E8">
            <v>368357143</v>
          </cell>
          <cell r="F8">
            <v>3525695</v>
          </cell>
          <cell r="G8">
            <v>159799000</v>
          </cell>
          <cell r="H8">
            <v>0</v>
          </cell>
        </row>
        <row r="9">
          <cell r="C9">
            <v>0</v>
          </cell>
          <cell r="D9">
            <v>0</v>
          </cell>
          <cell r="E9">
            <v>27337627</v>
          </cell>
          <cell r="F9">
            <v>3173322</v>
          </cell>
          <cell r="G9">
            <v>0</v>
          </cell>
          <cell r="H9">
            <v>12250000</v>
          </cell>
          <cell r="I9">
            <v>32620847</v>
          </cell>
        </row>
        <row r="10">
          <cell r="C10">
            <v>0</v>
          </cell>
          <cell r="D10">
            <v>0</v>
          </cell>
          <cell r="E10">
            <v>27337627</v>
          </cell>
          <cell r="F10">
            <v>3173322</v>
          </cell>
          <cell r="G10">
            <v>0</v>
          </cell>
          <cell r="H10">
            <v>12250000</v>
          </cell>
          <cell r="I10">
            <v>32620847</v>
          </cell>
        </row>
        <row r="12">
          <cell r="C12">
            <v>0</v>
          </cell>
          <cell r="D12">
            <v>3000000</v>
          </cell>
          <cell r="E12">
            <v>6812462</v>
          </cell>
          <cell r="F12">
            <v>0</v>
          </cell>
          <cell r="G12">
            <v>11826500</v>
          </cell>
          <cell r="H12">
            <v>5913769</v>
          </cell>
          <cell r="I12">
            <v>7397308</v>
          </cell>
        </row>
        <row r="13">
          <cell r="C13">
            <v>0</v>
          </cell>
          <cell r="D13">
            <v>3000000</v>
          </cell>
          <cell r="E13">
            <v>6812462</v>
          </cell>
          <cell r="G13">
            <v>11826500</v>
          </cell>
          <cell r="H13">
            <v>5913769</v>
          </cell>
          <cell r="I13">
            <v>7397308</v>
          </cell>
        </row>
        <row r="15">
          <cell r="C15">
            <v>22405892</v>
          </cell>
          <cell r="D15">
            <v>22157013</v>
          </cell>
          <cell r="E15">
            <v>4543723</v>
          </cell>
          <cell r="F15">
            <v>0</v>
          </cell>
          <cell r="G15">
            <v>597172</v>
          </cell>
          <cell r="H15">
            <v>55757788</v>
          </cell>
          <cell r="I15">
            <v>13129821</v>
          </cell>
        </row>
        <row r="16">
          <cell r="C16">
            <v>22405892</v>
          </cell>
          <cell r="D16">
            <v>22157013</v>
          </cell>
          <cell r="E16">
            <v>4543723</v>
          </cell>
          <cell r="F16">
            <v>0</v>
          </cell>
          <cell r="G16">
            <v>597172</v>
          </cell>
          <cell r="H16">
            <v>55757788</v>
          </cell>
          <cell r="I16">
            <v>13129821</v>
          </cell>
        </row>
        <row r="17">
          <cell r="C17">
            <v>11236322</v>
          </cell>
          <cell r="D17">
            <v>7356599</v>
          </cell>
          <cell r="E17">
            <v>1865643</v>
          </cell>
          <cell r="G17">
            <v>0</v>
          </cell>
          <cell r="H17">
            <v>23225585</v>
          </cell>
          <cell r="I17">
            <v>0</v>
          </cell>
        </row>
        <row r="18">
          <cell r="C18">
            <v>6536247</v>
          </cell>
          <cell r="D18">
            <v>7291667</v>
          </cell>
          <cell r="E18">
            <v>1266977</v>
          </cell>
          <cell r="G18">
            <v>583333</v>
          </cell>
          <cell r="H18">
            <v>11814090</v>
          </cell>
          <cell r="I18">
            <v>2508532</v>
          </cell>
        </row>
        <row r="19">
          <cell r="C19">
            <v>4050896</v>
          </cell>
          <cell r="D19">
            <v>0</v>
          </cell>
          <cell r="E19">
            <v>687848</v>
          </cell>
          <cell r="G19">
            <v>0</v>
          </cell>
          <cell r="H19">
            <v>5290770</v>
          </cell>
          <cell r="I19">
            <v>0</v>
          </cell>
        </row>
        <row r="20">
          <cell r="C20">
            <v>582427</v>
          </cell>
          <cell r="D20">
            <v>7508747</v>
          </cell>
          <cell r="E20">
            <v>723255</v>
          </cell>
          <cell r="G20">
            <v>13839</v>
          </cell>
          <cell r="H20">
            <v>264343</v>
          </cell>
          <cell r="I20">
            <v>10621289</v>
          </cell>
        </row>
        <row r="21"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6111000</v>
          </cell>
          <cell r="I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G22">
            <v>0</v>
          </cell>
          <cell r="H22">
            <v>9052000</v>
          </cell>
          <cell r="I22">
            <v>0</v>
          </cell>
        </row>
        <row r="24">
          <cell r="C24">
            <v>2800168</v>
          </cell>
          <cell r="D24">
            <v>2769063</v>
          </cell>
          <cell r="E24">
            <v>6595252</v>
          </cell>
          <cell r="F24">
            <v>0</v>
          </cell>
          <cell r="G24">
            <v>2546836</v>
          </cell>
          <cell r="H24">
            <v>14714073</v>
          </cell>
          <cell r="I24">
            <v>8464423</v>
          </cell>
        </row>
        <row r="25">
          <cell r="C25">
            <v>1397766</v>
          </cell>
          <cell r="D25">
            <v>1382239</v>
          </cell>
          <cell r="E25">
            <v>6310857</v>
          </cell>
          <cell r="G25">
            <v>2509459</v>
          </cell>
          <cell r="H25">
            <v>11224150</v>
          </cell>
          <cell r="I25">
            <v>7642617</v>
          </cell>
        </row>
        <row r="26">
          <cell r="C26">
            <v>1402402</v>
          </cell>
          <cell r="D26">
            <v>1386824</v>
          </cell>
          <cell r="E26">
            <v>284395</v>
          </cell>
          <cell r="F26">
            <v>0</v>
          </cell>
          <cell r="G26">
            <v>37377</v>
          </cell>
          <cell r="H26">
            <v>3489923</v>
          </cell>
          <cell r="I26">
            <v>821806</v>
          </cell>
        </row>
        <row r="27">
          <cell r="C27">
            <v>1402402</v>
          </cell>
          <cell r="D27">
            <v>1386824</v>
          </cell>
          <cell r="E27">
            <v>284395</v>
          </cell>
          <cell r="F27">
            <v>0</v>
          </cell>
          <cell r="G27">
            <v>37377</v>
          </cell>
          <cell r="H27">
            <v>3489923</v>
          </cell>
          <cell r="I27">
            <v>821806</v>
          </cell>
        </row>
        <row r="28">
          <cell r="C28">
            <v>25206060</v>
          </cell>
          <cell r="D28">
            <v>27926076</v>
          </cell>
          <cell r="E28">
            <v>45289064</v>
          </cell>
          <cell r="F28">
            <v>3173322</v>
          </cell>
          <cell r="G28">
            <v>14970508</v>
          </cell>
          <cell r="H28">
            <v>88635630</v>
          </cell>
          <cell r="I28">
            <v>61612399</v>
          </cell>
        </row>
        <row r="29">
          <cell r="C29">
            <v>1423635</v>
          </cell>
          <cell r="D29">
            <v>1577261</v>
          </cell>
          <cell r="E29">
            <v>2557920</v>
          </cell>
          <cell r="F29">
            <v>179229</v>
          </cell>
          <cell r="G29">
            <v>845532</v>
          </cell>
          <cell r="H29">
            <v>5006129</v>
          </cell>
          <cell r="I29">
            <v>3479860</v>
          </cell>
        </row>
        <row r="31">
          <cell r="C31">
            <v>1423635</v>
          </cell>
          <cell r="D31">
            <v>1577261</v>
          </cell>
          <cell r="E31">
            <v>2557920</v>
          </cell>
          <cell r="F31">
            <v>179229</v>
          </cell>
          <cell r="G31">
            <v>845532</v>
          </cell>
          <cell r="H31">
            <v>5006129</v>
          </cell>
          <cell r="I31">
            <v>3479860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1423635</v>
          </cell>
          <cell r="D35">
            <v>1577261</v>
          </cell>
          <cell r="E35">
            <v>2557920</v>
          </cell>
          <cell r="F35">
            <v>179229</v>
          </cell>
          <cell r="G35">
            <v>845532</v>
          </cell>
          <cell r="H35">
            <v>5006129</v>
          </cell>
          <cell r="I35">
            <v>3479860</v>
          </cell>
        </row>
      </sheetData>
      <sheetData sheetId="1">
        <row r="6">
          <cell r="B6" t="str">
            <v>TK111</v>
          </cell>
          <cell r="C6" t="str">
            <v>Tieàn maët</v>
          </cell>
          <cell r="D6">
            <v>52250762</v>
          </cell>
          <cell r="E6">
            <v>0</v>
          </cell>
          <cell r="F6">
            <v>486971700</v>
          </cell>
          <cell r="G6">
            <v>515881898</v>
          </cell>
          <cell r="H6">
            <v>23340564</v>
          </cell>
          <cell r="I6">
            <v>0</v>
          </cell>
        </row>
        <row r="7">
          <cell r="B7" t="str">
            <v>TK112</v>
          </cell>
          <cell r="C7" t="str">
            <v>Tieàn göûi Ngaân haøng</v>
          </cell>
          <cell r="D7">
            <v>675382</v>
          </cell>
          <cell r="E7">
            <v>0</v>
          </cell>
          <cell r="F7">
            <v>654281400</v>
          </cell>
          <cell r="G7">
            <v>553216680</v>
          </cell>
          <cell r="H7">
            <v>101740102</v>
          </cell>
          <cell r="I7">
            <v>0</v>
          </cell>
        </row>
        <row r="8">
          <cell r="B8" t="str">
            <v>TK1311</v>
          </cell>
          <cell r="C8" t="str">
            <v>Phaûi thu cuûa khaùch haøng (chi tieát)</v>
          </cell>
          <cell r="D8">
            <v>357105638</v>
          </cell>
          <cell r="E8">
            <v>0</v>
          </cell>
          <cell r="F8">
            <v>609640980</v>
          </cell>
          <cell r="G8">
            <v>490067330</v>
          </cell>
          <cell r="H8">
            <v>476679288</v>
          </cell>
          <cell r="I8">
            <v>0</v>
          </cell>
        </row>
        <row r="9">
          <cell r="B9" t="str">
            <v>TK1312</v>
          </cell>
          <cell r="C9" t="str">
            <v>Ngöôøi mua traû tieàn tröôùc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TK133</v>
          </cell>
          <cell r="C10" t="str">
            <v>Thueá VAT ñöôïc khaáu tröø</v>
          </cell>
          <cell r="D10">
            <v>0</v>
          </cell>
          <cell r="E10">
            <v>0</v>
          </cell>
          <cell r="F10">
            <v>15573632</v>
          </cell>
          <cell r="G10">
            <v>15573632</v>
          </cell>
          <cell r="H10">
            <v>0</v>
          </cell>
          <cell r="I10">
            <v>0</v>
          </cell>
        </row>
        <row r="11">
          <cell r="B11" t="str">
            <v>TK1362</v>
          </cell>
          <cell r="C11" t="str">
            <v>Phaûi thu taïm öùng giaù trò khoái löôïng xaây laép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TK138</v>
          </cell>
          <cell r="C12" t="str">
            <v>Phaûi thu khaùc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TK141</v>
          </cell>
          <cell r="C13" t="str">
            <v>Taïm öùng</v>
          </cell>
          <cell r="D13">
            <v>17889962</v>
          </cell>
          <cell r="E13">
            <v>0</v>
          </cell>
          <cell r="F13">
            <v>50062500</v>
          </cell>
          <cell r="G13">
            <v>32715600</v>
          </cell>
          <cell r="H13">
            <v>35236862</v>
          </cell>
          <cell r="I13">
            <v>0</v>
          </cell>
        </row>
        <row r="14">
          <cell r="B14" t="str">
            <v>TK1421</v>
          </cell>
          <cell r="C14" t="str">
            <v>Chi phí traû tröôùc</v>
          </cell>
          <cell r="D14">
            <v>114385243</v>
          </cell>
          <cell r="E14">
            <v>0</v>
          </cell>
          <cell r="F14">
            <v>5821001</v>
          </cell>
          <cell r="G14">
            <v>20969988</v>
          </cell>
          <cell r="H14">
            <v>99236256</v>
          </cell>
          <cell r="I14">
            <v>0</v>
          </cell>
        </row>
        <row r="15">
          <cell r="B15" t="str">
            <v>TK1422</v>
          </cell>
          <cell r="C15" t="str">
            <v>Chi phí chôø keát chuyeån (CPQL &amp; CPBH caùc CT dôû dang)</v>
          </cell>
          <cell r="D15">
            <v>70676388</v>
          </cell>
          <cell r="E15">
            <v>0</v>
          </cell>
          <cell r="F15">
            <v>11889441</v>
          </cell>
          <cell r="G15">
            <v>59663368</v>
          </cell>
          <cell r="H15">
            <v>22902461</v>
          </cell>
          <cell r="I15">
            <v>0</v>
          </cell>
        </row>
        <row r="16">
          <cell r="B16" t="str">
            <v>TK144</v>
          </cell>
          <cell r="C16" t="str">
            <v>Caàm coá, kyù cöôïc, kyù quyõ ngaén haïn</v>
          </cell>
          <cell r="D16">
            <v>75000000</v>
          </cell>
          <cell r="E16">
            <v>0</v>
          </cell>
          <cell r="F16">
            <v>85000000</v>
          </cell>
          <cell r="G16">
            <v>93000000</v>
          </cell>
          <cell r="H16">
            <v>67000000</v>
          </cell>
          <cell r="I16">
            <v>0</v>
          </cell>
        </row>
        <row r="17">
          <cell r="B17" t="str">
            <v>TK151</v>
          </cell>
          <cell r="C17" t="str">
            <v>Haøng mua ñang ñi treân ñöôøng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TK1521</v>
          </cell>
          <cell r="C18" t="str">
            <v>Nguyeân lieäu, vaät lieäu chính</v>
          </cell>
          <cell r="D18">
            <v>2497726</v>
          </cell>
          <cell r="E18">
            <v>0</v>
          </cell>
          <cell r="F18">
            <v>61850899</v>
          </cell>
          <cell r="G18">
            <v>52435293</v>
          </cell>
          <cell r="H18">
            <v>11913332</v>
          </cell>
          <cell r="I18">
            <v>0</v>
          </cell>
        </row>
        <row r="19">
          <cell r="B19" t="str">
            <v>TK1521VP</v>
          </cell>
          <cell r="C19" t="str">
            <v>Nguyeân lieäu, vaät lieäu chính Vónh Phöông</v>
          </cell>
          <cell r="D19">
            <v>0</v>
          </cell>
          <cell r="E19">
            <v>0</v>
          </cell>
          <cell r="F19">
            <v>33300867</v>
          </cell>
          <cell r="G19">
            <v>33300867</v>
          </cell>
          <cell r="H19">
            <v>0</v>
          </cell>
          <cell r="I19">
            <v>0</v>
          </cell>
        </row>
        <row r="20">
          <cell r="B20" t="str">
            <v>TK1522</v>
          </cell>
          <cell r="C20" t="str">
            <v>Vaät lieäu phuï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TK1523</v>
          </cell>
          <cell r="C21" t="str">
            <v>Nhieân lieäu</v>
          </cell>
          <cell r="D21">
            <v>10889110</v>
          </cell>
          <cell r="E21">
            <v>0</v>
          </cell>
          <cell r="F21">
            <v>33248778</v>
          </cell>
          <cell r="G21">
            <v>39159289</v>
          </cell>
          <cell r="H21">
            <v>4978599</v>
          </cell>
          <cell r="I21">
            <v>0</v>
          </cell>
        </row>
        <row r="22">
          <cell r="B22" t="str">
            <v>TK1524</v>
          </cell>
          <cell r="C22" t="str">
            <v>Phuï tuøng thay theá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B23" t="str">
            <v>TK1526</v>
          </cell>
          <cell r="C23" t="str">
            <v>Thieát bò XDCB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TK1528</v>
          </cell>
          <cell r="C24" t="str">
            <v>Vaät lieäu khaùc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TK153</v>
          </cell>
          <cell r="C25" t="str">
            <v>Coâng cuï, duïng cuï</v>
          </cell>
          <cell r="D25">
            <v>2619000</v>
          </cell>
          <cell r="E25">
            <v>0</v>
          </cell>
          <cell r="F25">
            <v>5821000</v>
          </cell>
          <cell r="G25">
            <v>5821000</v>
          </cell>
          <cell r="H25">
            <v>2619000</v>
          </cell>
          <cell r="I25">
            <v>0</v>
          </cell>
        </row>
        <row r="26">
          <cell r="B26" t="str">
            <v>TK15411</v>
          </cell>
          <cell r="C26" t="str">
            <v>Chi phí SX dôû dang (Xaây laép) coâng trình SOS</v>
          </cell>
          <cell r="D26">
            <v>420728101</v>
          </cell>
          <cell r="E26">
            <v>0</v>
          </cell>
          <cell r="F26">
            <v>45004669</v>
          </cell>
          <cell r="G26">
            <v>372586216</v>
          </cell>
          <cell r="H26">
            <v>93146554</v>
          </cell>
          <cell r="I26">
            <v>0</v>
          </cell>
        </row>
        <row r="27">
          <cell r="B27" t="str">
            <v>TK15412</v>
          </cell>
          <cell r="C27" t="str">
            <v>Chi phí SX dôû dang (Xaây laép) Vónh Thaùi</v>
          </cell>
          <cell r="D27">
            <v>90315331</v>
          </cell>
          <cell r="E27">
            <v>0</v>
          </cell>
          <cell r="F27">
            <v>14933131</v>
          </cell>
          <cell r="G27">
            <v>105248462</v>
          </cell>
          <cell r="H27">
            <v>0</v>
          </cell>
          <cell r="I27">
            <v>0</v>
          </cell>
        </row>
        <row r="28">
          <cell r="B28" t="str">
            <v>TK15413</v>
          </cell>
          <cell r="C28" t="str">
            <v>Chi phí SX dôû dang (Xaây laép) Saân Banh</v>
          </cell>
          <cell r="D28">
            <v>18230668</v>
          </cell>
          <cell r="E28">
            <v>0</v>
          </cell>
          <cell r="F28">
            <v>85145707</v>
          </cell>
          <cell r="G28">
            <v>0</v>
          </cell>
          <cell r="H28">
            <v>103376375</v>
          </cell>
          <cell r="I28">
            <v>0</v>
          </cell>
        </row>
        <row r="29">
          <cell r="B29" t="str">
            <v>TK15414</v>
          </cell>
          <cell r="C29" t="str">
            <v>Chi phí SX dôû dang (Xaây laép) Vónh Phöông</v>
          </cell>
          <cell r="D29">
            <v>0</v>
          </cell>
          <cell r="E29">
            <v>0</v>
          </cell>
          <cell r="F29">
            <v>60790593</v>
          </cell>
          <cell r="G29">
            <v>0</v>
          </cell>
          <cell r="H29">
            <v>60790593</v>
          </cell>
          <cell r="I29">
            <v>0</v>
          </cell>
        </row>
        <row r="30">
          <cell r="B30" t="str">
            <v>TK1542</v>
          </cell>
          <cell r="C30" t="str">
            <v>Chi phí SX dôû dang khaùc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TK1543</v>
          </cell>
          <cell r="C31" t="str">
            <v>Chi phí SX dôû dang (Dòch vuï, chi phí baûo haønh)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B32" t="str">
            <v>TK211</v>
          </cell>
          <cell r="C32" t="str">
            <v>Taøi saûn coá ñònh höõu hình</v>
          </cell>
          <cell r="D32">
            <v>1257057898</v>
          </cell>
          <cell r="E32">
            <v>0</v>
          </cell>
          <cell r="F32">
            <v>165239619</v>
          </cell>
          <cell r="G32">
            <v>0</v>
          </cell>
          <cell r="H32">
            <v>1422297517</v>
          </cell>
          <cell r="I32">
            <v>0</v>
          </cell>
        </row>
        <row r="33">
          <cell r="B33" t="str">
            <v>TK212</v>
          </cell>
          <cell r="C33" t="str">
            <v>Taøi saûn coá ñònh thueâ taøi chính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 t="str">
            <v>TK214</v>
          </cell>
          <cell r="C34" t="str">
            <v>Hao moøn taøi saûn coá ñònh</v>
          </cell>
          <cell r="D34">
            <v>0</v>
          </cell>
          <cell r="E34">
            <v>343461468</v>
          </cell>
          <cell r="F34">
            <v>0</v>
          </cell>
          <cell r="G34">
            <v>31273207</v>
          </cell>
          <cell r="H34">
            <v>0</v>
          </cell>
          <cell r="I34">
            <v>374734675</v>
          </cell>
        </row>
        <row r="35">
          <cell r="B35" t="str">
            <v>TK222</v>
          </cell>
          <cell r="C35" t="str">
            <v>Goùp voán lieân doanh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TK228</v>
          </cell>
          <cell r="C36" t="str">
            <v>Ñaàu tö daøi haïn khaùc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TK241</v>
          </cell>
          <cell r="C37" t="str">
            <v>Xaây döïng cô baûn dôû dang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TK244</v>
          </cell>
          <cell r="C38" t="str">
            <v>Kyù quyõ, kyù cöôïc daøi haïn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TK311</v>
          </cell>
          <cell r="C39" t="str">
            <v>Vay ngaén haïn</v>
          </cell>
          <cell r="D39">
            <v>0</v>
          </cell>
          <cell r="E39">
            <v>350000000</v>
          </cell>
          <cell r="F39">
            <v>0</v>
          </cell>
          <cell r="G39">
            <v>0</v>
          </cell>
          <cell r="H39">
            <v>0</v>
          </cell>
          <cell r="I39">
            <v>350000000</v>
          </cell>
        </row>
        <row r="40">
          <cell r="B40" t="str">
            <v>TK3311</v>
          </cell>
          <cell r="C40" t="str">
            <v>Phaûi traû cho ngöôøi baùn (chi tieát)</v>
          </cell>
          <cell r="D40">
            <v>0</v>
          </cell>
          <cell r="E40">
            <v>143630102</v>
          </cell>
          <cell r="F40">
            <v>137073396</v>
          </cell>
          <cell r="G40">
            <v>90530649</v>
          </cell>
          <cell r="H40">
            <v>0</v>
          </cell>
          <cell r="I40">
            <v>97087355</v>
          </cell>
        </row>
        <row r="41">
          <cell r="B41" t="str">
            <v>TK3312</v>
          </cell>
          <cell r="C41" t="str">
            <v>Phaûi traû cho beân nhaän thaàu, thaàu phuï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TK3331</v>
          </cell>
          <cell r="C42" t="str">
            <v>Thueá VAT phaûi noäp</v>
          </cell>
          <cell r="D42">
            <v>0</v>
          </cell>
          <cell r="E42">
            <v>-10154022</v>
          </cell>
          <cell r="F42">
            <v>15573632</v>
          </cell>
          <cell r="G42">
            <v>25992374</v>
          </cell>
          <cell r="H42">
            <v>0</v>
          </cell>
          <cell r="I42">
            <v>264720</v>
          </cell>
        </row>
        <row r="43">
          <cell r="B43" t="str">
            <v>TK3334</v>
          </cell>
          <cell r="C43" t="str">
            <v>Thueá lôïi töùc</v>
          </cell>
          <cell r="D43">
            <v>0</v>
          </cell>
          <cell r="E43">
            <v>-4800001</v>
          </cell>
          <cell r="F43">
            <v>0</v>
          </cell>
          <cell r="G43">
            <v>0</v>
          </cell>
          <cell r="H43">
            <v>4800001</v>
          </cell>
          <cell r="I43">
            <v>0</v>
          </cell>
        </row>
        <row r="44">
          <cell r="B44" t="str">
            <v>TK3338</v>
          </cell>
          <cell r="C44" t="str">
            <v>Caùc loaïi thueá khaùc (moân baøi, ñaát ñai . . .)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TK334</v>
          </cell>
          <cell r="C45" t="str">
            <v>Phaûi traû coâng nhaân vieân</v>
          </cell>
          <cell r="D45">
            <v>0</v>
          </cell>
          <cell r="E45">
            <v>0</v>
          </cell>
          <cell r="F45">
            <v>48584168</v>
          </cell>
          <cell r="G45">
            <v>48584168</v>
          </cell>
          <cell r="H45">
            <v>0</v>
          </cell>
          <cell r="I45">
            <v>0</v>
          </cell>
        </row>
        <row r="46">
          <cell r="B46" t="str">
            <v>TK335</v>
          </cell>
          <cell r="C46" t="str">
            <v>Chi phí traû tröôùc</v>
          </cell>
          <cell r="D46">
            <v>0</v>
          </cell>
          <cell r="E46">
            <v>92143477</v>
          </cell>
          <cell r="F46">
            <v>0</v>
          </cell>
          <cell r="G46">
            <v>0</v>
          </cell>
          <cell r="H46">
            <v>0</v>
          </cell>
          <cell r="I46">
            <v>92143477</v>
          </cell>
        </row>
        <row r="47">
          <cell r="B47" t="str">
            <v>TK336</v>
          </cell>
          <cell r="C47" t="str">
            <v xml:space="preserve">Phaûi traû noäi boä 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TK338</v>
          </cell>
          <cell r="C48" t="str">
            <v>Phaûi traû phaûi noäp khaùc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TK3387</v>
          </cell>
          <cell r="C49" t="str">
            <v>Doanh thu nhaän tröôùc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TK411</v>
          </cell>
          <cell r="C50" t="str">
            <v>Nguoàn voán kinh doanh</v>
          </cell>
          <cell r="D50">
            <v>0</v>
          </cell>
          <cell r="E50">
            <v>1620000000</v>
          </cell>
          <cell r="F50">
            <v>0</v>
          </cell>
          <cell r="G50">
            <v>0</v>
          </cell>
          <cell r="H50">
            <v>0</v>
          </cell>
          <cell r="I50">
            <v>1620000000</v>
          </cell>
        </row>
        <row r="51">
          <cell r="B51" t="str">
            <v>TK412</v>
          </cell>
          <cell r="C51" t="str">
            <v>Cheânh leäch ñaùnh giaù laïi taøi saûn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TK413</v>
          </cell>
          <cell r="C52" t="str">
            <v>Cheânh leäch tyû giaù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TK4211</v>
          </cell>
          <cell r="C53" t="str">
            <v>Lôïi nhuaän chöa phaân phoái (naêm tröôùc)</v>
          </cell>
          <cell r="D53">
            <v>0</v>
          </cell>
          <cell r="E53">
            <v>-99521233</v>
          </cell>
          <cell r="F53">
            <v>0</v>
          </cell>
          <cell r="G53">
            <v>0</v>
          </cell>
          <cell r="H53">
            <v>99521233</v>
          </cell>
          <cell r="I53">
            <v>0</v>
          </cell>
        </row>
        <row r="54">
          <cell r="B54" t="str">
            <v>TK4212</v>
          </cell>
          <cell r="C54" t="str">
            <v>Lôïi nhuaän chöa phaân phoái (naêm nay)</v>
          </cell>
          <cell r="D54">
            <v>0</v>
          </cell>
          <cell r="E54">
            <v>54926968</v>
          </cell>
          <cell r="F54">
            <v>58048905</v>
          </cell>
          <cell r="G54">
            <v>97835997</v>
          </cell>
          <cell r="H54">
            <v>0</v>
          </cell>
          <cell r="I54">
            <v>94714060</v>
          </cell>
        </row>
        <row r="55">
          <cell r="B55" t="str">
            <v>TK431</v>
          </cell>
          <cell r="C55" t="str">
            <v>Quyõ khen thöôûng - phuùc lôïi</v>
          </cell>
          <cell r="D55">
            <v>0</v>
          </cell>
          <cell r="E55">
            <v>634450</v>
          </cell>
          <cell r="F55">
            <v>0</v>
          </cell>
          <cell r="G55">
            <v>0</v>
          </cell>
          <cell r="H55">
            <v>0</v>
          </cell>
          <cell r="I55">
            <v>634450</v>
          </cell>
        </row>
        <row r="56">
          <cell r="B56" t="str">
            <v>TK5111</v>
          </cell>
          <cell r="C56" t="str">
            <v>Doanh thu baùn haøng hoùa</v>
          </cell>
          <cell r="D56">
            <v>0</v>
          </cell>
          <cell r="E56">
            <v>0</v>
          </cell>
          <cell r="F56">
            <v>3525695</v>
          </cell>
          <cell r="G56">
            <v>3525695</v>
          </cell>
          <cell r="H56">
            <v>0</v>
          </cell>
          <cell r="I56">
            <v>0</v>
          </cell>
        </row>
        <row r="57">
          <cell r="B57" t="str">
            <v>TK51121</v>
          </cell>
          <cell r="C57" t="str">
            <v>Doanh thu baùn saûn phaåm xaây laép (SOS)</v>
          </cell>
          <cell r="D57">
            <v>0</v>
          </cell>
          <cell r="E57">
            <v>0</v>
          </cell>
          <cell r="F57">
            <v>368357143</v>
          </cell>
          <cell r="G57">
            <v>368357143</v>
          </cell>
          <cell r="H57">
            <v>0</v>
          </cell>
          <cell r="I57">
            <v>0</v>
          </cell>
        </row>
        <row r="58">
          <cell r="B58" t="str">
            <v>TK51122</v>
          </cell>
          <cell r="C58" t="str">
            <v>Doanh thu baùn saûn phaåm xaây laép Vónh Thaùi</v>
          </cell>
          <cell r="D58">
            <v>0</v>
          </cell>
          <cell r="E58">
            <v>0</v>
          </cell>
          <cell r="F58">
            <v>159799000</v>
          </cell>
          <cell r="G58">
            <v>159799000</v>
          </cell>
          <cell r="H58">
            <v>0</v>
          </cell>
          <cell r="I58">
            <v>0</v>
          </cell>
        </row>
        <row r="59">
          <cell r="B59" t="str">
            <v>TK51123</v>
          </cell>
          <cell r="C59" t="str">
            <v>Doanh thu baùn saûn phaåm xaây laép Saân Banh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TK51124</v>
          </cell>
          <cell r="C60" t="str">
            <v>Doanh thu baùn saûn phaåm xaây laép Vónh Phöông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TK51131</v>
          </cell>
          <cell r="C61" t="str">
            <v>Doanh thu cung caáp dòch vuï vaän chuyeån</v>
          </cell>
          <cell r="D61">
            <v>0</v>
          </cell>
          <cell r="E61">
            <v>0</v>
          </cell>
          <cell r="F61">
            <v>58282858</v>
          </cell>
          <cell r="G61">
            <v>58282858</v>
          </cell>
          <cell r="H61">
            <v>0</v>
          </cell>
          <cell r="I61">
            <v>0</v>
          </cell>
        </row>
        <row r="62">
          <cell r="B62" t="str">
            <v>TK51132</v>
          </cell>
          <cell r="C62" t="str">
            <v>Doanh thu cung caáp dòch vuï cho möôùn thieát bò</v>
          </cell>
          <cell r="D62">
            <v>0</v>
          </cell>
          <cell r="E62">
            <v>0</v>
          </cell>
          <cell r="F62">
            <v>44840910</v>
          </cell>
          <cell r="G62">
            <v>44840910</v>
          </cell>
          <cell r="H62">
            <v>0</v>
          </cell>
          <cell r="I62">
            <v>0</v>
          </cell>
        </row>
        <row r="63">
          <cell r="B63" t="str">
            <v>TK51138</v>
          </cell>
          <cell r="C63" t="str">
            <v>Doanh thu cung caáp dòch vuï khaùc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TK532</v>
          </cell>
          <cell r="C64" t="str">
            <v>Haøng baùn bò traû laïi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TK6211</v>
          </cell>
          <cell r="C65" t="str">
            <v>Chi phí nguyeân lieäu, vaät lieäu tröïc tieáp coâng trình SOS</v>
          </cell>
          <cell r="D65">
            <v>0</v>
          </cell>
          <cell r="E65">
            <v>0</v>
          </cell>
          <cell r="F65">
            <v>27337627</v>
          </cell>
          <cell r="G65">
            <v>27337627</v>
          </cell>
          <cell r="H65">
            <v>0</v>
          </cell>
          <cell r="I65">
            <v>0</v>
          </cell>
        </row>
        <row r="66">
          <cell r="B66" t="str">
            <v>TK6212</v>
          </cell>
          <cell r="C66" t="str">
            <v>Chi phí nguyeân lieäu, vaät lieäu tröïc tieáp Vónh Thaùi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TK6213</v>
          </cell>
          <cell r="C67" t="str">
            <v>Chi phí nguyeân lieäu, vaät lieäu tröïc tieáp Saân Banh</v>
          </cell>
          <cell r="D67">
            <v>0</v>
          </cell>
          <cell r="E67">
            <v>0</v>
          </cell>
          <cell r="F67">
            <v>12250000</v>
          </cell>
          <cell r="G67">
            <v>12250000</v>
          </cell>
          <cell r="H67">
            <v>0</v>
          </cell>
          <cell r="I67">
            <v>0</v>
          </cell>
        </row>
        <row r="68">
          <cell r="B68" t="str">
            <v>TK6214</v>
          </cell>
          <cell r="C68" t="str">
            <v>Chi phí nguyeân lieäu, vaät lieäu tröïc tieáp vaän chuyeån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TK6215</v>
          </cell>
          <cell r="C69" t="str">
            <v>Chi phí nguyeân lieäu, vaät lieäu tröïc tieáp möôùn TB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TK6216</v>
          </cell>
          <cell r="C70" t="str">
            <v>Chi phí nguyeân lieäu, vaät lieäu tröïc tieáp Vónh Phöông</v>
          </cell>
          <cell r="D70">
            <v>0</v>
          </cell>
          <cell r="E70">
            <v>0</v>
          </cell>
          <cell r="F70">
            <v>32620847</v>
          </cell>
          <cell r="G70">
            <v>32620847</v>
          </cell>
          <cell r="H70">
            <v>0</v>
          </cell>
          <cell r="I70">
            <v>0</v>
          </cell>
        </row>
        <row r="71">
          <cell r="B71" t="str">
            <v>TK6218</v>
          </cell>
          <cell r="C71" t="str">
            <v>Chi phí nguyeân lieäu, vaät lieäu tröïc tieáp HÑ khaùc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TK6221</v>
          </cell>
          <cell r="C72" t="str">
            <v>Chi phí nhaân coâng tröïc tieáp coâng trình SOS</v>
          </cell>
          <cell r="D72">
            <v>0</v>
          </cell>
          <cell r="E72">
            <v>0</v>
          </cell>
          <cell r="F72">
            <v>6812462</v>
          </cell>
          <cell r="G72">
            <v>6812462</v>
          </cell>
          <cell r="H72">
            <v>0</v>
          </cell>
          <cell r="I72">
            <v>0</v>
          </cell>
        </row>
        <row r="73">
          <cell r="B73" t="str">
            <v>TK6222</v>
          </cell>
          <cell r="C73" t="str">
            <v>Chi phí nhaân coâng tröïc tieáp Vónh Thaùi</v>
          </cell>
          <cell r="D73">
            <v>0</v>
          </cell>
          <cell r="E73">
            <v>0</v>
          </cell>
          <cell r="F73">
            <v>11826500</v>
          </cell>
          <cell r="G73">
            <v>11826500</v>
          </cell>
          <cell r="H73">
            <v>0</v>
          </cell>
          <cell r="I73">
            <v>0</v>
          </cell>
        </row>
        <row r="74">
          <cell r="B74" t="str">
            <v>TK6223</v>
          </cell>
          <cell r="C74" t="str">
            <v>Chi phí nhaân coâng tröïc tieáp Saân Banh</v>
          </cell>
          <cell r="D74">
            <v>0</v>
          </cell>
          <cell r="E74">
            <v>0</v>
          </cell>
          <cell r="F74">
            <v>5913769</v>
          </cell>
          <cell r="G74">
            <v>5913769</v>
          </cell>
          <cell r="H74">
            <v>0</v>
          </cell>
          <cell r="I74">
            <v>0</v>
          </cell>
        </row>
        <row r="75">
          <cell r="B75" t="str">
            <v>TK6224</v>
          </cell>
          <cell r="C75" t="str">
            <v>Chi phí nhaân coâng tröïc tieáp dòch vuï vaän chuyeån</v>
          </cell>
          <cell r="D75">
            <v>0</v>
          </cell>
          <cell r="E75">
            <v>0</v>
          </cell>
          <cell r="F75">
            <v>3000000</v>
          </cell>
          <cell r="G75">
            <v>3000000</v>
          </cell>
          <cell r="H75">
            <v>0</v>
          </cell>
          <cell r="I75">
            <v>0</v>
          </cell>
        </row>
        <row r="76">
          <cell r="B76" t="str">
            <v>TK6225</v>
          </cell>
          <cell r="C76" t="str">
            <v>Chi phí nhaân coâng tröïc tieáp dòch vuï möôùn thieát bò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TK6226</v>
          </cell>
          <cell r="C77" t="str">
            <v>Chi phí nhaân coâng tröïc tieáp Vónh Phöông</v>
          </cell>
          <cell r="D77">
            <v>0</v>
          </cell>
          <cell r="E77">
            <v>0</v>
          </cell>
          <cell r="F77">
            <v>7397308</v>
          </cell>
          <cell r="G77">
            <v>7397308</v>
          </cell>
          <cell r="H77">
            <v>0</v>
          </cell>
          <cell r="I77">
            <v>0</v>
          </cell>
        </row>
        <row r="78">
          <cell r="B78" t="str">
            <v>TK6228</v>
          </cell>
          <cell r="C78" t="str">
            <v>Chi phí nhaân coâng tröïc tieáp HÑ khaùc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TK6231</v>
          </cell>
          <cell r="C79" t="str">
            <v>Chi phí söû duïng maùy thi coâng (nhaân coâng) SOS</v>
          </cell>
          <cell r="D79">
            <v>0</v>
          </cell>
          <cell r="E79">
            <v>0</v>
          </cell>
          <cell r="F79">
            <v>687848</v>
          </cell>
          <cell r="G79">
            <v>687848</v>
          </cell>
          <cell r="H79">
            <v>0</v>
          </cell>
          <cell r="I79">
            <v>0</v>
          </cell>
        </row>
        <row r="80">
          <cell r="B80" t="str">
            <v>TK6232</v>
          </cell>
          <cell r="C80" t="str">
            <v>Chi phí söû duïng maùy thi coâng (nhaân coâng) Vónh Thaùi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TK6233</v>
          </cell>
          <cell r="C81" t="str">
            <v>Chi phí söû duïng maùy thi coâng (nhaân coâng) Saân Banh</v>
          </cell>
          <cell r="D81">
            <v>0</v>
          </cell>
          <cell r="E81">
            <v>0</v>
          </cell>
          <cell r="F81">
            <v>5290770</v>
          </cell>
          <cell r="G81">
            <v>5290770</v>
          </cell>
          <cell r="H81">
            <v>0</v>
          </cell>
          <cell r="I81">
            <v>0</v>
          </cell>
        </row>
        <row r="82">
          <cell r="B82" t="str">
            <v>TK6234</v>
          </cell>
          <cell r="C82" t="str">
            <v>Chi phí söû duïng maùy thi coâng (nhaân coâng) Vchuyeån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TK6235</v>
          </cell>
          <cell r="C83" t="str">
            <v>Chi phí söû duïng maùy thi coâng (nhaân coâng) möôùn TB</v>
          </cell>
          <cell r="D83">
            <v>0</v>
          </cell>
          <cell r="E83">
            <v>0</v>
          </cell>
          <cell r="F83">
            <v>4050896</v>
          </cell>
          <cell r="G83">
            <v>4050896</v>
          </cell>
          <cell r="H83">
            <v>0</v>
          </cell>
          <cell r="I83">
            <v>0</v>
          </cell>
        </row>
        <row r="84">
          <cell r="B84" t="str">
            <v>TK6236</v>
          </cell>
          <cell r="C84" t="str">
            <v>Chi phí söû duïng maùy thi coâng (nhaân coâng) Vónh Phöông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TK62321</v>
          </cell>
          <cell r="C85" t="str">
            <v>Chi phí söû duïng maùy thi coâng (vaät tö, nhieân lieäu) SOS</v>
          </cell>
          <cell r="D85">
            <v>0</v>
          </cell>
          <cell r="E85">
            <v>0</v>
          </cell>
          <cell r="F85">
            <v>1865643</v>
          </cell>
          <cell r="G85">
            <v>1865643</v>
          </cell>
          <cell r="H85">
            <v>0</v>
          </cell>
          <cell r="I85">
            <v>0</v>
          </cell>
        </row>
        <row r="86">
          <cell r="B86" t="str">
            <v>TK62322</v>
          </cell>
          <cell r="C86" t="str">
            <v>Chi phí söû duïng maùy thi coâng (vaät tö, nhieân lieäu) Vónh Thaùi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TK62323</v>
          </cell>
          <cell r="C87" t="str">
            <v>Chi phí söû duïng maùy thi coâng (vtö, nhieân lieäu) Saân Banh</v>
          </cell>
          <cell r="D87">
            <v>0</v>
          </cell>
          <cell r="E87">
            <v>0</v>
          </cell>
          <cell r="F87">
            <v>23225585</v>
          </cell>
          <cell r="G87">
            <v>23225585</v>
          </cell>
          <cell r="H87">
            <v>0</v>
          </cell>
          <cell r="I87">
            <v>0</v>
          </cell>
        </row>
        <row r="88">
          <cell r="B88" t="str">
            <v>TK62324</v>
          </cell>
          <cell r="C88" t="str">
            <v>Chi phí söû duïng maùy thi coâng (vaät tö, nhieân lieäu) vaän chuyeån</v>
          </cell>
          <cell r="D88">
            <v>0</v>
          </cell>
          <cell r="E88">
            <v>0</v>
          </cell>
          <cell r="F88">
            <v>7356599</v>
          </cell>
          <cell r="G88">
            <v>7356599</v>
          </cell>
          <cell r="H88">
            <v>0</v>
          </cell>
          <cell r="I88">
            <v>0</v>
          </cell>
        </row>
        <row r="89">
          <cell r="B89" t="str">
            <v>TK62325</v>
          </cell>
          <cell r="C89" t="str">
            <v>Chi phí söû duïng maùy thi coâng (vtö, nhieân lieäu) möôùn TB</v>
          </cell>
          <cell r="D89">
            <v>0</v>
          </cell>
          <cell r="E89">
            <v>0</v>
          </cell>
          <cell r="F89">
            <v>11236322</v>
          </cell>
          <cell r="G89">
            <v>11236322</v>
          </cell>
          <cell r="H89">
            <v>0</v>
          </cell>
          <cell r="I89">
            <v>0</v>
          </cell>
        </row>
        <row r="90">
          <cell r="B90" t="str">
            <v>TK62326</v>
          </cell>
          <cell r="C90" t="str">
            <v>Chi phí söû duïng maùy thi coâng (vaät tö, nhieân lieäu) Vónh Phöông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TK62331</v>
          </cell>
          <cell r="C91" t="str">
            <v>Chi phí söû duïng maùy thi coâng (duïng cuï) SOS</v>
          </cell>
          <cell r="D91">
            <v>0</v>
          </cell>
          <cell r="E91">
            <v>0</v>
          </cell>
          <cell r="F91">
            <v>723255</v>
          </cell>
          <cell r="G91">
            <v>723255</v>
          </cell>
          <cell r="H91">
            <v>0</v>
          </cell>
          <cell r="I91">
            <v>0</v>
          </cell>
        </row>
        <row r="92">
          <cell r="B92" t="str">
            <v>TK62332</v>
          </cell>
          <cell r="C92" t="str">
            <v>Chi phí söû duïng maùy thi coâng (duïng cuï) Vónh Thaùi</v>
          </cell>
          <cell r="D92">
            <v>0</v>
          </cell>
          <cell r="E92">
            <v>0</v>
          </cell>
          <cell r="F92">
            <v>13839</v>
          </cell>
          <cell r="G92">
            <v>13839</v>
          </cell>
          <cell r="H92">
            <v>0</v>
          </cell>
          <cell r="I92">
            <v>0</v>
          </cell>
        </row>
        <row r="93">
          <cell r="B93" t="str">
            <v>TK62333</v>
          </cell>
          <cell r="C93" t="str">
            <v>Chi phí söû duïng maùy thi coâng (duïng cuï) Saân Banh</v>
          </cell>
          <cell r="D93">
            <v>0</v>
          </cell>
          <cell r="E93">
            <v>0</v>
          </cell>
          <cell r="F93">
            <v>264343</v>
          </cell>
          <cell r="G93">
            <v>264343</v>
          </cell>
          <cell r="H93">
            <v>0</v>
          </cell>
          <cell r="I93">
            <v>0</v>
          </cell>
        </row>
        <row r="94">
          <cell r="B94" t="str">
            <v>TK62334</v>
          </cell>
          <cell r="C94" t="str">
            <v>Chi phí söû duïng maùy thi coâng (duïng cuï) vaän chuyeån</v>
          </cell>
          <cell r="D94">
            <v>0</v>
          </cell>
          <cell r="E94">
            <v>0</v>
          </cell>
          <cell r="F94">
            <v>7508747</v>
          </cell>
          <cell r="G94">
            <v>7508747</v>
          </cell>
          <cell r="H94">
            <v>0</v>
          </cell>
          <cell r="I94">
            <v>0</v>
          </cell>
        </row>
        <row r="95">
          <cell r="B95" t="str">
            <v>TK62335</v>
          </cell>
          <cell r="C95" t="str">
            <v>Chi phí söû duïng maùy thi coâng (duïng cuï) möôùn thieát bò</v>
          </cell>
          <cell r="D95">
            <v>0</v>
          </cell>
          <cell r="E95">
            <v>0</v>
          </cell>
          <cell r="F95">
            <v>582427</v>
          </cell>
          <cell r="G95">
            <v>582427</v>
          </cell>
          <cell r="H95">
            <v>0</v>
          </cell>
          <cell r="I95">
            <v>0</v>
          </cell>
        </row>
        <row r="96">
          <cell r="B96" t="str">
            <v>TK62336</v>
          </cell>
          <cell r="C96" t="str">
            <v>Chi phí söû duïng maùy thi coâng (duïng cuï) Vónh Phöông</v>
          </cell>
          <cell r="D96">
            <v>0</v>
          </cell>
          <cell r="E96">
            <v>0</v>
          </cell>
          <cell r="F96">
            <v>10621289</v>
          </cell>
          <cell r="G96">
            <v>10621289</v>
          </cell>
          <cell r="H96">
            <v>0</v>
          </cell>
          <cell r="I96">
            <v>0</v>
          </cell>
        </row>
        <row r="97">
          <cell r="B97" t="str">
            <v>TK62341</v>
          </cell>
          <cell r="C97" t="str">
            <v>Chi phí söû duïng maùy thi coâng (khaáu hao maùy) SOS</v>
          </cell>
          <cell r="D97">
            <v>0</v>
          </cell>
          <cell r="E97">
            <v>0</v>
          </cell>
          <cell r="F97">
            <v>1266977</v>
          </cell>
          <cell r="G97">
            <v>1266977</v>
          </cell>
          <cell r="H97">
            <v>0</v>
          </cell>
          <cell r="I97">
            <v>0</v>
          </cell>
        </row>
        <row r="98">
          <cell r="B98" t="str">
            <v>TK62342</v>
          </cell>
          <cell r="C98" t="str">
            <v>Chi phí söû duïng maùy thi coâng (khaáu hao maùy) Vónh Thaùi</v>
          </cell>
          <cell r="D98">
            <v>0</v>
          </cell>
          <cell r="E98">
            <v>0</v>
          </cell>
          <cell r="F98">
            <v>583333</v>
          </cell>
          <cell r="G98">
            <v>583333</v>
          </cell>
          <cell r="H98">
            <v>0</v>
          </cell>
          <cell r="I98">
            <v>0</v>
          </cell>
        </row>
        <row r="99">
          <cell r="B99" t="str">
            <v>TK62343</v>
          </cell>
          <cell r="C99" t="str">
            <v>Chi phí söû duïng maùy thi coâng (khaáu hao maùy) Saân Banh</v>
          </cell>
          <cell r="D99">
            <v>0</v>
          </cell>
          <cell r="E99">
            <v>0</v>
          </cell>
          <cell r="F99">
            <v>11814090</v>
          </cell>
          <cell r="G99">
            <v>11814090</v>
          </cell>
          <cell r="H99">
            <v>0</v>
          </cell>
          <cell r="I99">
            <v>0</v>
          </cell>
        </row>
        <row r="100">
          <cell r="B100" t="str">
            <v>TK62344</v>
          </cell>
          <cell r="C100" t="str">
            <v>Chi phí söû duïng maùy thi coâng (khaáu hao maùy) vaän chuyeån</v>
          </cell>
          <cell r="D100">
            <v>0</v>
          </cell>
          <cell r="E100">
            <v>0</v>
          </cell>
          <cell r="F100">
            <v>7291667</v>
          </cell>
          <cell r="G100">
            <v>7291667</v>
          </cell>
          <cell r="H100">
            <v>0</v>
          </cell>
          <cell r="I100">
            <v>0</v>
          </cell>
        </row>
        <row r="101">
          <cell r="B101" t="str">
            <v>TK62345</v>
          </cell>
          <cell r="C101" t="str">
            <v>Chi phí söû duïng maùy thi coâng (khaáu hao maùy) möôùn TB</v>
          </cell>
          <cell r="D101">
            <v>0</v>
          </cell>
          <cell r="E101">
            <v>0</v>
          </cell>
          <cell r="F101">
            <v>6536247</v>
          </cell>
          <cell r="G101">
            <v>6536247</v>
          </cell>
          <cell r="H101">
            <v>0</v>
          </cell>
          <cell r="I101">
            <v>0</v>
          </cell>
        </row>
        <row r="102">
          <cell r="B102" t="str">
            <v>TK62346</v>
          </cell>
          <cell r="C102" t="str">
            <v>Chi phí söû duïng maùy thi coâng (khaáu hao maùy) Vónh Phöông</v>
          </cell>
          <cell r="D102">
            <v>0</v>
          </cell>
          <cell r="E102">
            <v>0</v>
          </cell>
          <cell r="F102">
            <v>2508532</v>
          </cell>
          <cell r="G102">
            <v>2508532</v>
          </cell>
          <cell r="H102">
            <v>0</v>
          </cell>
          <cell r="I102">
            <v>0</v>
          </cell>
        </row>
        <row r="103">
          <cell r="B103" t="str">
            <v>TK62371</v>
          </cell>
          <cell r="C103" t="str">
            <v>Chi phí söû duïng maùy thi coâng (dòch vuï mua ngoaøi) SOS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TK62372</v>
          </cell>
          <cell r="C104" t="str">
            <v>Chi phí söû duïng maùy thi coâng (dòch vuï mua ngoaøi)  Vónh Thaùi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TK62373</v>
          </cell>
          <cell r="C105" t="str">
            <v>Chi phí söû duïng maùy thi coâng (dòch vuï mua ngoaøi) Saân Banh</v>
          </cell>
          <cell r="D105">
            <v>0</v>
          </cell>
          <cell r="E105">
            <v>0</v>
          </cell>
          <cell r="F105">
            <v>6111000</v>
          </cell>
          <cell r="G105">
            <v>6111000</v>
          </cell>
          <cell r="H105">
            <v>0</v>
          </cell>
          <cell r="I105">
            <v>0</v>
          </cell>
        </row>
        <row r="106">
          <cell r="B106" t="str">
            <v>TK62374</v>
          </cell>
          <cell r="C106" t="str">
            <v>Chi phí söû duïng maùy thi coâng (dòch vuï mua ngoaøi) vaän chuyeån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TK62375</v>
          </cell>
          <cell r="C107" t="str">
            <v>Chi phí söû duïng maùy thi coâng (dòch vuï mua ngoaøi) möôùn TB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TK62376</v>
          </cell>
          <cell r="C108" t="str">
            <v>Chi phí söû duïng maùy thi coâng (dòch vuï mua ngoaøi)  Vónh Phöông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TK62381</v>
          </cell>
          <cell r="C109" t="str">
            <v>Chi phí söû duïng maùy thi coâng (baèng tieàn khaùc) SOS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TK62382</v>
          </cell>
          <cell r="C110" t="str">
            <v>Chi phí söû duïng maùy thi coâng (baèng tieàn khaùc) Vónh Thaùi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TK62383</v>
          </cell>
          <cell r="C111" t="str">
            <v>Chi phí söû duïng maùy thi coâng (baèng tieàn khaùc) Saân Banh</v>
          </cell>
          <cell r="D111">
            <v>0</v>
          </cell>
          <cell r="E111">
            <v>0</v>
          </cell>
          <cell r="F111">
            <v>9052000</v>
          </cell>
          <cell r="G111">
            <v>9052000</v>
          </cell>
          <cell r="H111">
            <v>0</v>
          </cell>
          <cell r="I111">
            <v>0</v>
          </cell>
        </row>
        <row r="112">
          <cell r="B112" t="str">
            <v>TK62384</v>
          </cell>
          <cell r="C112" t="str">
            <v>Chi phí söû duïng maùy thi coâng (baèng tieàn khaùc) vaän chuyeån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TK62385</v>
          </cell>
          <cell r="C113" t="str">
            <v>Chi phí söû duïng maùy thi coâng (baèng tieàn khaùc) möôùn thieát bò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TK62386</v>
          </cell>
          <cell r="C114" t="str">
            <v>Chi phí söû duïng maùy thi coâng (baèng tieàn khaùc) Vónh Phöông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TK6271</v>
          </cell>
          <cell r="C115" t="str">
            <v>Chi phí saûn xuaát chung coâng trình SOS</v>
          </cell>
          <cell r="D115">
            <v>0</v>
          </cell>
          <cell r="E115">
            <v>0</v>
          </cell>
          <cell r="F115">
            <v>6310857</v>
          </cell>
          <cell r="G115">
            <v>6310857</v>
          </cell>
          <cell r="H115">
            <v>0</v>
          </cell>
          <cell r="I115">
            <v>0</v>
          </cell>
        </row>
        <row r="116">
          <cell r="B116" t="str">
            <v>TK6272</v>
          </cell>
          <cell r="C116" t="str">
            <v>Chi phí saûn xuaát chung Vónh Thaùi</v>
          </cell>
          <cell r="D116">
            <v>0</v>
          </cell>
          <cell r="E116">
            <v>0</v>
          </cell>
          <cell r="F116">
            <v>2509459</v>
          </cell>
          <cell r="G116">
            <v>2509459</v>
          </cell>
          <cell r="H116">
            <v>0</v>
          </cell>
          <cell r="I116">
            <v>0</v>
          </cell>
        </row>
        <row r="117">
          <cell r="B117" t="str">
            <v>TK6273</v>
          </cell>
          <cell r="C117" t="str">
            <v>Chi phí saûn xuaát chung Saân Banh</v>
          </cell>
          <cell r="D117">
            <v>0</v>
          </cell>
          <cell r="E117">
            <v>0</v>
          </cell>
          <cell r="F117">
            <v>11224150</v>
          </cell>
          <cell r="G117">
            <v>11224150</v>
          </cell>
          <cell r="H117">
            <v>0</v>
          </cell>
          <cell r="I117">
            <v>0</v>
          </cell>
        </row>
        <row r="118">
          <cell r="B118" t="str">
            <v>TK6274</v>
          </cell>
          <cell r="C118" t="str">
            <v>Chi phí saûn xuaát chung dòch vuï vaän chuyeån</v>
          </cell>
          <cell r="D118">
            <v>0</v>
          </cell>
          <cell r="E118">
            <v>0</v>
          </cell>
          <cell r="F118">
            <v>1382239</v>
          </cell>
          <cell r="G118">
            <v>1382239</v>
          </cell>
          <cell r="H118">
            <v>0</v>
          </cell>
          <cell r="I118">
            <v>0</v>
          </cell>
        </row>
        <row r="119">
          <cell r="B119" t="str">
            <v>TK6275</v>
          </cell>
          <cell r="C119" t="str">
            <v>Chi phí saûn xuaát chung dòch vuï möôùn thieát bò</v>
          </cell>
          <cell r="D119">
            <v>0</v>
          </cell>
          <cell r="E119">
            <v>0</v>
          </cell>
          <cell r="F119">
            <v>1397766</v>
          </cell>
          <cell r="G119">
            <v>1397766</v>
          </cell>
          <cell r="H119">
            <v>0</v>
          </cell>
          <cell r="I119">
            <v>0</v>
          </cell>
        </row>
        <row r="120">
          <cell r="B120" t="str">
            <v>TK6276</v>
          </cell>
          <cell r="C120" t="str">
            <v>Chi phí saûn xuaát chung Vónh Phöông</v>
          </cell>
          <cell r="D120">
            <v>0</v>
          </cell>
          <cell r="E120">
            <v>0</v>
          </cell>
          <cell r="F120">
            <v>7642617</v>
          </cell>
          <cell r="G120">
            <v>7642617</v>
          </cell>
          <cell r="H120">
            <v>0</v>
          </cell>
          <cell r="I120">
            <v>0</v>
          </cell>
        </row>
        <row r="121">
          <cell r="B121" t="str">
            <v>TK6278</v>
          </cell>
          <cell r="C121" t="str">
            <v>Chi phí saûn xuaát chung khaùc (phaân boå)</v>
          </cell>
          <cell r="D121">
            <v>0</v>
          </cell>
          <cell r="E121">
            <v>0</v>
          </cell>
          <cell r="F121">
            <v>7422727</v>
          </cell>
          <cell r="G121">
            <v>7422727</v>
          </cell>
          <cell r="H121">
            <v>0</v>
          </cell>
          <cell r="I121">
            <v>0</v>
          </cell>
        </row>
        <row r="122">
          <cell r="B122" t="str">
            <v>TK6321</v>
          </cell>
          <cell r="C122" t="str">
            <v>Giaù voán haøng baùn haøng hoùa</v>
          </cell>
          <cell r="D122">
            <v>0</v>
          </cell>
          <cell r="E122">
            <v>0</v>
          </cell>
          <cell r="F122">
            <v>3173322</v>
          </cell>
          <cell r="G122">
            <v>3173322</v>
          </cell>
          <cell r="H122">
            <v>0</v>
          </cell>
          <cell r="I122">
            <v>0</v>
          </cell>
        </row>
        <row r="123">
          <cell r="B123" t="str">
            <v>TK6322</v>
          </cell>
          <cell r="C123" t="str">
            <v>Giaù voán haøng baùn Vónh Thaùi</v>
          </cell>
          <cell r="D123">
            <v>0</v>
          </cell>
          <cell r="E123">
            <v>0</v>
          </cell>
          <cell r="F123">
            <v>105248462</v>
          </cell>
          <cell r="G123">
            <v>105248462</v>
          </cell>
          <cell r="H123">
            <v>0</v>
          </cell>
          <cell r="I123">
            <v>0</v>
          </cell>
        </row>
        <row r="124">
          <cell r="B124" t="str">
            <v>TK6323</v>
          </cell>
          <cell r="C124" t="str">
            <v>Giaù voán haøng baùn Saân Banh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TK6324</v>
          </cell>
          <cell r="C125" t="str">
            <v>Giaù voán haøng baùn DV vaän chuyeån</v>
          </cell>
          <cell r="D125">
            <v>0</v>
          </cell>
          <cell r="E125">
            <v>0</v>
          </cell>
          <cell r="F125">
            <v>26539252</v>
          </cell>
          <cell r="G125">
            <v>26539252</v>
          </cell>
          <cell r="H125">
            <v>0</v>
          </cell>
          <cell r="I125">
            <v>0</v>
          </cell>
        </row>
        <row r="126">
          <cell r="B126" t="str">
            <v>TK6325</v>
          </cell>
          <cell r="C126" t="str">
            <v>Giaù voán haøng baùn DV cho möôùn thieát bò</v>
          </cell>
          <cell r="D126">
            <v>0</v>
          </cell>
          <cell r="E126">
            <v>0</v>
          </cell>
          <cell r="F126">
            <v>23803658</v>
          </cell>
          <cell r="G126">
            <v>23803658</v>
          </cell>
          <cell r="H126">
            <v>0</v>
          </cell>
          <cell r="I126">
            <v>0</v>
          </cell>
        </row>
        <row r="127">
          <cell r="B127" t="str">
            <v>TK6326</v>
          </cell>
          <cell r="C127" t="str">
            <v>Giaù voán haøng baùn Vónh Phöông</v>
          </cell>
          <cell r="D127">
            <v>0</v>
          </cell>
          <cell r="E127">
            <v>0</v>
          </cell>
          <cell r="F127">
            <v>372586216</v>
          </cell>
          <cell r="G127">
            <v>372586216</v>
          </cell>
          <cell r="H127">
            <v>0</v>
          </cell>
          <cell r="I127">
            <v>0</v>
          </cell>
        </row>
        <row r="128">
          <cell r="B128" t="str">
            <v>TK641</v>
          </cell>
          <cell r="C128" t="str">
            <v>Chi phí baùn haøng (phaân boå)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TK642</v>
          </cell>
          <cell r="C129" t="str">
            <v>Chi phí quaûn lyù doanh nghieäp (phaân boå)</v>
          </cell>
          <cell r="D129">
            <v>0</v>
          </cell>
          <cell r="E129">
            <v>0</v>
          </cell>
          <cell r="F129">
            <v>15069566</v>
          </cell>
          <cell r="G129">
            <v>15069566</v>
          </cell>
          <cell r="H129">
            <v>0</v>
          </cell>
          <cell r="I129">
            <v>0</v>
          </cell>
        </row>
        <row r="130">
          <cell r="B130" t="str">
            <v>TK711</v>
          </cell>
          <cell r="C130" t="str">
            <v>Thu nhaäp hoaït ñoäng taøi chính</v>
          </cell>
          <cell r="D130">
            <v>0</v>
          </cell>
          <cell r="E130">
            <v>0</v>
          </cell>
          <cell r="F130">
            <v>274070</v>
          </cell>
          <cell r="G130">
            <v>274070</v>
          </cell>
          <cell r="H130">
            <v>0</v>
          </cell>
          <cell r="I130">
            <v>0</v>
          </cell>
        </row>
        <row r="131">
          <cell r="B131" t="str">
            <v>TK721</v>
          </cell>
          <cell r="C131" t="str">
            <v>Caùc khoaûn thu nhaäp baát thöôøng</v>
          </cell>
          <cell r="D131">
            <v>0</v>
          </cell>
          <cell r="E131">
            <v>0</v>
          </cell>
          <cell r="F131">
            <v>1</v>
          </cell>
          <cell r="G131">
            <v>1</v>
          </cell>
          <cell r="H131">
            <v>0</v>
          </cell>
          <cell r="I131">
            <v>0</v>
          </cell>
        </row>
        <row r="132">
          <cell r="B132" t="str">
            <v>TK811</v>
          </cell>
          <cell r="C132" t="str">
            <v>Chi phí hoaït ñoäng taøi chính</v>
          </cell>
          <cell r="D132">
            <v>0</v>
          </cell>
          <cell r="E132">
            <v>0</v>
          </cell>
          <cell r="F132">
            <v>1098182</v>
          </cell>
          <cell r="G132">
            <v>1098182</v>
          </cell>
          <cell r="H132">
            <v>0</v>
          </cell>
          <cell r="I132">
            <v>0</v>
          </cell>
        </row>
        <row r="133">
          <cell r="B133" t="str">
            <v>TK821</v>
          </cell>
          <cell r="C133" t="str">
            <v>Chi phí baát thöôøng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TK911</v>
          </cell>
          <cell r="C134" t="str">
            <v>Xaùc ñònh keát quaû kinh doanh</v>
          </cell>
          <cell r="D134">
            <v>0</v>
          </cell>
          <cell r="E134">
            <v>0</v>
          </cell>
          <cell r="F134">
            <v>693128582</v>
          </cell>
          <cell r="G134">
            <v>693128582</v>
          </cell>
          <cell r="H134">
            <v>0</v>
          </cell>
          <cell r="I134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N"/>
      <sheetName val="NXT"/>
      <sheetName val="THCN"/>
      <sheetName val="CTSD"/>
      <sheetName val="DLDTLN"/>
      <sheetName val="DTCPLN1"/>
    </sheetNames>
    <sheetDataSet>
      <sheetData sheetId="0"/>
      <sheetData sheetId="1"/>
      <sheetData sheetId="2"/>
      <sheetData sheetId="3"/>
      <sheetData sheetId="4">
        <row r="10">
          <cell r="I10">
            <v>60000000</v>
          </cell>
          <cell r="J10" t="str">
            <v>155GH004/511</v>
          </cell>
        </row>
        <row r="11">
          <cell r="I11">
            <v>39000000</v>
          </cell>
          <cell r="J11" t="str">
            <v>155GH001/511</v>
          </cell>
        </row>
        <row r="12">
          <cell r="I12">
            <v>20000000</v>
          </cell>
          <cell r="J12" t="str">
            <v>155CU007/511</v>
          </cell>
        </row>
        <row r="13">
          <cell r="I13">
            <v>16000000</v>
          </cell>
          <cell r="J13" t="str">
            <v>155CU007/511</v>
          </cell>
        </row>
        <row r="14">
          <cell r="I14">
            <v>-400000</v>
          </cell>
          <cell r="J14" t="str">
            <v>155CU007/521</v>
          </cell>
        </row>
        <row r="15">
          <cell r="I15">
            <v>96000000</v>
          </cell>
          <cell r="J15" t="str">
            <v>155BA004/511</v>
          </cell>
        </row>
        <row r="16">
          <cell r="I16">
            <v>72000000</v>
          </cell>
          <cell r="J16" t="str">
            <v>155GH004/511</v>
          </cell>
        </row>
        <row r="17">
          <cell r="I17">
            <v>24000000</v>
          </cell>
          <cell r="J17" t="str">
            <v>155VA001/511</v>
          </cell>
        </row>
        <row r="18">
          <cell r="I18">
            <v>1500000</v>
          </cell>
          <cell r="J18" t="str">
            <v>PB/642</v>
          </cell>
        </row>
        <row r="19">
          <cell r="I19">
            <v>1000000</v>
          </cell>
          <cell r="J19" t="str">
            <v>PB/642</v>
          </cell>
        </row>
        <row r="20">
          <cell r="I20">
            <v>1000000</v>
          </cell>
          <cell r="J20" t="str">
            <v>PB/641</v>
          </cell>
        </row>
        <row r="21">
          <cell r="I21">
            <v>4000000</v>
          </cell>
          <cell r="J21" t="str">
            <v>PB/642</v>
          </cell>
        </row>
        <row r="22">
          <cell r="I22">
            <v>6000000</v>
          </cell>
          <cell r="J22" t="str">
            <v>PB/642</v>
          </cell>
        </row>
        <row r="23">
          <cell r="I23">
            <v>2800000</v>
          </cell>
          <cell r="J23" t="str">
            <v>PB/642</v>
          </cell>
        </row>
        <row r="24">
          <cell r="I24">
            <v>4000000</v>
          </cell>
          <cell r="J24" t="str">
            <v>PB/641</v>
          </cell>
        </row>
        <row r="25">
          <cell r="I25">
            <v>8000000</v>
          </cell>
          <cell r="J25" t="str">
            <v>PB/642</v>
          </cell>
        </row>
        <row r="26">
          <cell r="I26">
            <v>1000000</v>
          </cell>
          <cell r="J26" t="str">
            <v>PB/641</v>
          </cell>
        </row>
        <row r="27">
          <cell r="I27">
            <v>2000000</v>
          </cell>
          <cell r="J27" t="str">
            <v>PB/642</v>
          </cell>
        </row>
        <row r="28">
          <cell r="I28">
            <v>8000000</v>
          </cell>
          <cell r="J28" t="str">
            <v>PB/642</v>
          </cell>
        </row>
        <row r="29">
          <cell r="I29">
            <v>4000000</v>
          </cell>
          <cell r="J29" t="str">
            <v>PB/641</v>
          </cell>
        </row>
        <row r="30">
          <cell r="I30">
            <v>1200000</v>
          </cell>
          <cell r="J30" t="str">
            <v>PB/642</v>
          </cell>
        </row>
        <row r="31">
          <cell r="I31">
            <v>600000</v>
          </cell>
          <cell r="J31" t="str">
            <v>PB/641</v>
          </cell>
        </row>
        <row r="32">
          <cell r="I32">
            <v>160000</v>
          </cell>
          <cell r="J32" t="str">
            <v>PB/642</v>
          </cell>
        </row>
        <row r="33">
          <cell r="I33">
            <v>80000</v>
          </cell>
          <cell r="J33" t="str">
            <v>PB/641</v>
          </cell>
        </row>
        <row r="34">
          <cell r="I34">
            <v>160000</v>
          </cell>
          <cell r="J34" t="str">
            <v>PB/642</v>
          </cell>
        </row>
        <row r="35">
          <cell r="I35">
            <v>160000</v>
          </cell>
          <cell r="J35" t="str">
            <v>PB/641</v>
          </cell>
        </row>
        <row r="36">
          <cell r="I36">
            <v>2000000</v>
          </cell>
          <cell r="J36" t="str">
            <v>1331/632</v>
          </cell>
        </row>
        <row r="37">
          <cell r="I37">
            <v>80196625.835253179</v>
          </cell>
          <cell r="J37" t="str">
            <v>155BA004/632</v>
          </cell>
        </row>
        <row r="38">
          <cell r="I38">
            <v>29700000</v>
          </cell>
          <cell r="J38" t="str">
            <v>155CU007/632</v>
          </cell>
        </row>
        <row r="39">
          <cell r="I39">
            <v>32051100</v>
          </cell>
          <cell r="J39" t="str">
            <v>155GH001/632</v>
          </cell>
        </row>
        <row r="40">
          <cell r="I40">
            <v>106142761.63226011</v>
          </cell>
          <cell r="J40" t="str">
            <v>155GH004/632</v>
          </cell>
        </row>
        <row r="41">
          <cell r="I41">
            <v>19761000</v>
          </cell>
          <cell r="J41" t="str">
            <v>155VA001/632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Highlights-1"/>
      <sheetName val="Comparative Sales-2A "/>
      <sheetName val="Comparative Sales-2B"/>
      <sheetName val="Comparative Sales-2C"/>
      <sheetName val="Penetration-3"/>
      <sheetName val="Promo&amp;Mdsg-4A"/>
      <sheetName val="Promo&amp;Mdsg-4B"/>
      <sheetName val="Sales Ranking-5"/>
      <sheetName val="PG Update-6A"/>
      <sheetName val="PG EFF.-6B-DN1"/>
      <sheetName val="PG EFF.-6B-DN2"/>
      <sheetName val="PG EFF.-6B-QNhon"/>
      <sheetName val="PG EFF.-6B-QNgai"/>
      <sheetName val="PG Eff.-6C"/>
      <sheetName val="Sponsorship Update-7"/>
      <sheetName val="Inventory Update-8"/>
      <sheetName val="Outlook Next Mo-9"/>
      <sheetName val="Outlook Last Year"/>
      <sheetName val="ARAging-10A"/>
      <sheetName val="HardToCollect-10A"/>
      <sheetName val="ARSum-10C"/>
      <sheetName val="A&amp;P-11"/>
      <sheetName val="RSM Territory-12A"/>
      <sheetName val="Mor12B "/>
      <sheetName val="Price-DNSO"/>
      <sheetName val="EAMV-DNSO"/>
      <sheetName val="Penetration Target2000"/>
      <sheetName val="Penetration Target2001"/>
      <sheetName val="SFPO-DNSO"/>
      <sheetName val="SFPO-DaNang1"/>
      <sheetName val="SFPO-DaNang2"/>
      <sheetName val="SFPO-Hue"/>
      <sheetName val="SFPO-QuBinh"/>
      <sheetName val="SFPO-QuTri"/>
      <sheetName val="SFPO-QuangNgai"/>
      <sheetName val="SFPO-QuiNhon"/>
      <sheetName val="DNang-Mthly"/>
      <sheetName val="Inventory-in case"/>
    </sheetNames>
    <sheetDataSet>
      <sheetData sheetId="0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</row>
        <row r="5">
          <cell r="B5">
            <v>473</v>
          </cell>
          <cell r="C5">
            <v>315</v>
          </cell>
          <cell r="D5">
            <v>263</v>
          </cell>
          <cell r="E5">
            <v>272</v>
          </cell>
          <cell r="F5">
            <v>527</v>
          </cell>
          <cell r="G5">
            <v>360</v>
          </cell>
          <cell r="H5">
            <v>334</v>
          </cell>
          <cell r="I5">
            <v>267</v>
          </cell>
          <cell r="J5">
            <v>332</v>
          </cell>
          <cell r="K5">
            <v>266</v>
          </cell>
          <cell r="L5">
            <v>339</v>
          </cell>
          <cell r="M5">
            <v>201</v>
          </cell>
        </row>
        <row r="6">
          <cell r="B6">
            <v>3265</v>
          </cell>
          <cell r="C6">
            <v>2177</v>
          </cell>
          <cell r="D6">
            <v>1815</v>
          </cell>
          <cell r="E6">
            <v>1877</v>
          </cell>
          <cell r="F6">
            <v>3638</v>
          </cell>
          <cell r="G6">
            <v>2485</v>
          </cell>
          <cell r="H6">
            <v>2305</v>
          </cell>
          <cell r="I6">
            <v>1844</v>
          </cell>
          <cell r="J6">
            <v>2289</v>
          </cell>
          <cell r="K6">
            <v>1835</v>
          </cell>
          <cell r="L6">
            <v>2340</v>
          </cell>
          <cell r="M6">
            <v>1384</v>
          </cell>
        </row>
        <row r="7">
          <cell r="B7">
            <v>946</v>
          </cell>
          <cell r="C7">
            <v>631</v>
          </cell>
          <cell r="D7">
            <v>526</v>
          </cell>
          <cell r="E7">
            <v>544</v>
          </cell>
          <cell r="F7">
            <v>1055</v>
          </cell>
          <cell r="G7">
            <v>720</v>
          </cell>
          <cell r="H7">
            <v>668</v>
          </cell>
          <cell r="I7">
            <v>534</v>
          </cell>
          <cell r="J7">
            <v>663</v>
          </cell>
          <cell r="K7">
            <v>532</v>
          </cell>
          <cell r="L7">
            <v>678</v>
          </cell>
          <cell r="M7">
            <v>401</v>
          </cell>
        </row>
        <row r="8">
          <cell r="B8">
            <v>47</v>
          </cell>
          <cell r="C8">
            <v>32</v>
          </cell>
          <cell r="D8">
            <v>26</v>
          </cell>
          <cell r="E8">
            <v>27</v>
          </cell>
          <cell r="F8">
            <v>53</v>
          </cell>
          <cell r="G8">
            <v>36</v>
          </cell>
          <cell r="H8">
            <v>33</v>
          </cell>
          <cell r="I8">
            <v>27</v>
          </cell>
          <cell r="J8">
            <v>33</v>
          </cell>
          <cell r="K8">
            <v>27</v>
          </cell>
          <cell r="L8">
            <v>34</v>
          </cell>
          <cell r="M8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DUSD"/>
      <sheetName val="HDXK"/>
      <sheetName val="PT"/>
      <sheetName val="PC"/>
      <sheetName val="TTTU"/>
      <sheetName val="CTDK"/>
      <sheetName val="DLCT"/>
      <sheetName val="DLCTG"/>
      <sheetName val="MCT"/>
      <sheetName val="NHAPLIEU"/>
    </sheetNames>
    <sheetDataSet>
      <sheetData sheetId="0">
        <row r="25">
          <cell r="C25">
            <v>0</v>
          </cell>
        </row>
        <row r="26">
          <cell r="C26">
            <v>0</v>
          </cell>
        </row>
      </sheetData>
      <sheetData sheetId="1">
        <row r="25">
          <cell r="C25">
            <v>0</v>
          </cell>
        </row>
        <row r="26">
          <cell r="C26">
            <v>0</v>
          </cell>
        </row>
      </sheetData>
      <sheetData sheetId="2"/>
      <sheetData sheetId="3"/>
      <sheetData sheetId="4">
        <row r="23">
          <cell r="B23" t="str">
            <v xml:space="preserve">Coäng  ( vieát baèng chöõ ) :   </v>
          </cell>
        </row>
        <row r="24">
          <cell r="B24" t="str">
            <v xml:space="preserve">                                   </v>
          </cell>
        </row>
      </sheetData>
      <sheetData sheetId="5">
        <row r="23">
          <cell r="B23" t="str">
            <v xml:space="preserve">Coäng  ( vieát baèng chöõ ) :   </v>
          </cell>
        </row>
        <row r="24">
          <cell r="B24" t="str">
            <v xml:space="preserve">                                   </v>
          </cell>
        </row>
      </sheetData>
      <sheetData sheetId="6">
        <row r="3">
          <cell r="A3" t="str">
            <v>PC</v>
          </cell>
          <cell r="B3">
            <v>8011</v>
          </cell>
          <cell r="C3">
            <v>36766</v>
          </cell>
          <cell r="D3" t="str">
            <v>Coâng taùc phí</v>
          </cell>
          <cell r="E3" t="str">
            <v>Trí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642</v>
          </cell>
          <cell r="L3">
            <v>1111</v>
          </cell>
          <cell r="M3">
            <v>642</v>
          </cell>
          <cell r="N3">
            <v>111</v>
          </cell>
          <cell r="O3">
            <v>1200000</v>
          </cell>
          <cell r="P3">
            <v>85.714285714285708</v>
          </cell>
          <cell r="Q3">
            <v>1</v>
          </cell>
          <cell r="R3" t="str">
            <v>KY/642</v>
          </cell>
          <cell r="S3" t="str">
            <v>KY/1111</v>
          </cell>
          <cell r="T3" t="str">
            <v>KY/642</v>
          </cell>
          <cell r="U3" t="str">
            <v>KY/111</v>
          </cell>
          <cell r="V3" t="str">
            <v>KY/0</v>
          </cell>
          <cell r="W3">
            <v>0</v>
          </cell>
          <cell r="X3">
            <v>0</v>
          </cell>
        </row>
      </sheetData>
      <sheetData sheetId="7"/>
      <sheetData sheetId="8">
        <row r="2">
          <cell r="A2">
            <v>1</v>
          </cell>
          <cell r="B2" t="str">
            <v>PT</v>
          </cell>
          <cell r="C2" t="str">
            <v>Phieáu thu</v>
          </cell>
          <cell r="D2" t="str">
            <v>Phieu thu</v>
          </cell>
          <cell r="E2" t="str">
            <v>NK thu</v>
          </cell>
          <cell r="F2">
            <v>111</v>
          </cell>
          <cell r="G2">
            <v>9901002</v>
          </cell>
          <cell r="H2">
            <v>3</v>
          </cell>
        </row>
        <row r="3">
          <cell r="A3">
            <v>2</v>
          </cell>
          <cell r="B3" t="str">
            <v>PC</v>
          </cell>
          <cell r="C3" t="str">
            <v>Phieáu chi</v>
          </cell>
          <cell r="D3" t="str">
            <v>Phieu chi</v>
          </cell>
          <cell r="E3" t="str">
            <v>NK chi</v>
          </cell>
          <cell r="F3">
            <v>111</v>
          </cell>
          <cell r="G3">
            <v>8011</v>
          </cell>
          <cell r="H3">
            <v>12</v>
          </cell>
        </row>
        <row r="4">
          <cell r="A4">
            <v>3</v>
          </cell>
          <cell r="B4" t="str">
            <v>PN</v>
          </cell>
          <cell r="C4" t="str">
            <v>Phieáu nhaäp</v>
          </cell>
          <cell r="D4" t="str">
            <v>Phieu nhap</v>
          </cell>
          <cell r="E4" t="str">
            <v>NK nhap vat tu</v>
          </cell>
          <cell r="G4">
            <v>9901003</v>
          </cell>
          <cell r="H4">
            <v>4</v>
          </cell>
        </row>
        <row r="5">
          <cell r="A5">
            <v>4</v>
          </cell>
          <cell r="B5" t="str">
            <v>PX</v>
          </cell>
          <cell r="C5" t="str">
            <v>Phieáu xuaát</v>
          </cell>
          <cell r="D5" t="str">
            <v>Phieu xuat</v>
          </cell>
          <cell r="E5" t="str">
            <v>NK xuat vat tu</v>
          </cell>
          <cell r="G5">
            <v>9901002</v>
          </cell>
          <cell r="H5">
            <v>3</v>
          </cell>
        </row>
        <row r="6">
          <cell r="A6">
            <v>5</v>
          </cell>
          <cell r="B6" t="str">
            <v>HDXK</v>
          </cell>
          <cell r="C6" t="str">
            <v>Hoùa ñôn</v>
          </cell>
          <cell r="D6" t="str">
            <v>Hoa don</v>
          </cell>
          <cell r="E6" t="str">
            <v>NK tieu thu</v>
          </cell>
          <cell r="F6">
            <v>131</v>
          </cell>
          <cell r="G6">
            <v>9901006</v>
          </cell>
          <cell r="H6">
            <v>7</v>
          </cell>
        </row>
        <row r="7">
          <cell r="A7">
            <v>6</v>
          </cell>
          <cell r="B7" t="str">
            <v>TTTU</v>
          </cell>
          <cell r="C7" t="str">
            <v>Phieáu TTTU</v>
          </cell>
          <cell r="D7" t="str">
            <v>Phieu TTTU</v>
          </cell>
          <cell r="E7" t="str">
            <v>NK hoan ung</v>
          </cell>
          <cell r="F7">
            <v>141</v>
          </cell>
          <cell r="G7">
            <v>9901001</v>
          </cell>
          <cell r="H7">
            <v>2</v>
          </cell>
        </row>
        <row r="8">
          <cell r="A8">
            <v>7</v>
          </cell>
          <cell r="B8" t="str">
            <v>NH</v>
          </cell>
          <cell r="C8" t="str">
            <v>Ngaân haøng</v>
          </cell>
          <cell r="D8" t="str">
            <v>Ngan hang</v>
          </cell>
          <cell r="E8" t="str">
            <v>NK ngan hang</v>
          </cell>
          <cell r="F8">
            <v>112</v>
          </cell>
          <cell r="G8">
            <v>9901004</v>
          </cell>
          <cell r="H8">
            <v>5</v>
          </cell>
        </row>
        <row r="9">
          <cell r="A9">
            <v>8</v>
          </cell>
          <cell r="B9" t="str">
            <v>PB</v>
          </cell>
          <cell r="C9" t="str">
            <v>Phaân boå</v>
          </cell>
          <cell r="D9" t="str">
            <v>Phan bo</v>
          </cell>
          <cell r="E9" t="str">
            <v>NK chung</v>
          </cell>
          <cell r="G9">
            <v>9901005</v>
          </cell>
          <cell r="H9">
            <v>6</v>
          </cell>
        </row>
        <row r="10">
          <cell r="A10">
            <v>9</v>
          </cell>
          <cell r="B10" t="str">
            <v>KC</v>
          </cell>
          <cell r="C10" t="str">
            <v>Keát chuyeån</v>
          </cell>
          <cell r="D10" t="str">
            <v>Ket chuyen</v>
          </cell>
          <cell r="E10" t="str">
            <v>NK chung</v>
          </cell>
          <cell r="G10">
            <v>9901012</v>
          </cell>
          <cell r="H10">
            <v>13</v>
          </cell>
        </row>
        <row r="11">
          <cell r="A11">
            <v>10</v>
          </cell>
          <cell r="B11" t="str">
            <v>CTGK</v>
          </cell>
          <cell r="C11" t="str">
            <v>Nghieäp vuï khaùc</v>
          </cell>
          <cell r="D11" t="str">
            <v>Nghiep vu khac</v>
          </cell>
          <cell r="E11" t="str">
            <v>NK chung</v>
          </cell>
          <cell r="G11">
            <v>9901003</v>
          </cell>
          <cell r="H11">
            <v>4</v>
          </cell>
        </row>
      </sheetData>
      <sheetData sheetId="9">
        <row r="1">
          <cell r="A1" t="str">
            <v>PC</v>
          </cell>
          <cell r="B1">
            <v>8012</v>
          </cell>
          <cell r="C1">
            <v>36766</v>
          </cell>
          <cell r="D1" t="str">
            <v>Tieáp khaùch</v>
          </cell>
          <cell r="E1" t="str">
            <v>THÒNH</v>
          </cell>
          <cell r="F1">
            <v>0</v>
          </cell>
          <cell r="G1">
            <v>10623</v>
          </cell>
          <cell r="H1">
            <v>0</v>
          </cell>
          <cell r="I1">
            <v>0</v>
          </cell>
          <cell r="J1">
            <v>0</v>
          </cell>
          <cell r="K1">
            <v>6428</v>
          </cell>
          <cell r="L1">
            <v>1111</v>
          </cell>
          <cell r="M1">
            <v>642</v>
          </cell>
          <cell r="N1">
            <v>111</v>
          </cell>
          <cell r="O1">
            <v>2000000</v>
          </cell>
          <cell r="P1">
            <v>142.85714285714286</v>
          </cell>
          <cell r="Q1">
            <v>1</v>
          </cell>
          <cell r="R1" t="str">
            <v>KY/6428</v>
          </cell>
          <cell r="S1" t="str">
            <v>KY/1111</v>
          </cell>
          <cell r="T1" t="str">
            <v>KY/642</v>
          </cell>
          <cell r="U1" t="str">
            <v>KY/111</v>
          </cell>
          <cell r="V1" t="str">
            <v>KY/0</v>
          </cell>
          <cell r="W1">
            <v>200000</v>
          </cell>
          <cell r="X1" t="str">
            <v>fsdfdfsdfsdfsdfsdf</v>
          </cell>
        </row>
        <row r="3">
          <cell r="I3">
            <v>8012</v>
          </cell>
        </row>
        <row r="4">
          <cell r="J4">
            <v>1</v>
          </cell>
        </row>
        <row r="5">
          <cell r="L5">
            <v>2</v>
          </cell>
        </row>
        <row r="9">
          <cell r="C9" t="str">
            <v>S/dö NÔÏ:</v>
          </cell>
        </row>
        <row r="11">
          <cell r="C11" t="str">
            <v>Soá löôïng :</v>
          </cell>
        </row>
        <row r="14">
          <cell r="C14" t="str">
            <v>Tæ gía</v>
          </cell>
        </row>
        <row r="15">
          <cell r="C15" t="str">
            <v>( USD )</v>
          </cell>
        </row>
        <row r="16">
          <cell r="C16" t="str">
            <v>( USD )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Do K"/>
      <sheetName val="G hop"/>
      <sheetName val="DCTC"/>
      <sheetName val="T hop"/>
      <sheetName val="Sheet1"/>
      <sheetName val="TPHcat"/>
      <sheetName val="TPH da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00000000"/>
      <sheetName val="km345+400-km345+500 (2)"/>
      <sheetName val="km337+00-km337+34 (3)"/>
      <sheetName val="cong ty so 9 VINACONEX"/>
      <sheetName val="cong ty so 9 VINACONEX (2)"/>
      <sheetName val="CBR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HNN"/>
      <sheetName val="DPRRtm"/>
      <sheetName val="CT"/>
      <sheetName val="CLVL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du tru di BT,TV,BPhuoc1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MTO REV_0"/>
      <sheetName val="Quang T2i"/>
      <sheetName val="Quang Ngaa"/>
      <sheetName val="[99Q3299(REV.0).xlsÝK253 AC"/>
      <sheetName val="K243 K98"/>
      <sheetName val="_x000b_255"/>
      <sheetName val="DSKH HN"/>
      <sheetName val="NKY "/>
      <sheetName val="DS-TT"/>
      <sheetName val=" HN NHAP"/>
      <sheetName val="KHO HN"/>
      <sheetName val="CNO "/>
      <sheetName val="Ha Thanh"/>
      <sheetName val="DTCT"/>
      <sheetName val="PTVT"/>
      <sheetName val="THDT"/>
      <sheetName val="THVT"/>
      <sheetName val="THGT"/>
      <sheetName val="BD52"/>
      <sheetName val="Coc 52"/>
      <sheetName val="BD225"/>
      <sheetName val="Coc 225"/>
      <sheetName val="Duong cong_x0000_vu hcm (7;) (2)"/>
      <sheetName val="TL kenh Hon Cut"/>
      <sheetName val="Hon Soi"/>
      <sheetName val="Cham cong (5)"/>
      <sheetName val="km341+1077 -km341+!177.6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G"/>
      <sheetName val="BTH"/>
      <sheetName val="VLQI-2005"/>
      <sheetName val="00000003"/>
      <sheetName val="ၨt 24-11"/>
      <sheetName val="H-QN_x0000__x0000__x0000__x0000__x0000__x0000__x0000__x0000__x0000__x0000__x0000_줔Ư_x0000__x0004__x0000__x0000__x0000__x0000__x0000__x0000_圌Ư_x0000__x0000__x0000__x0000_"/>
      <sheetName val="Nhieu"/>
      <sheetName val="Dung"/>
      <sheetName val="Dung T"/>
      <sheetName val="Bao tuoi tre"/>
      <sheetName val="Tu liem"/>
      <sheetName val="UBDTMN"/>
      <sheetName val="Ban Cde"/>
      <sheetName val="Thach"/>
      <sheetName val="Duong"/>
      <sheetName val="PHBCTU"/>
      <sheetName val="Khac"/>
      <sheetName val="Chi tiet"/>
      <sheetName val="31.3.03"/>
      <sheetName val="PT"/>
      <sheetName val="DT"/>
      <sheetName val=""/>
      <sheetName val="VAY"/>
      <sheetName val="Bom"/>
      <sheetName val="Chart1"/>
      <sheetName val="thang1"/>
      <sheetName val="SD12_x0000_(2)"/>
      <sheetName val="CP"/>
      <sheetName val="BCT6"/>
      <sheetName val="99Q3299(REV.0)"/>
      <sheetName val="CATHODIC PROTEATION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  <sheetName val="Suoi oi - Ao vua"/>
      <sheetName val="TT HLTH - DHBP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I1">
            <v>0</v>
          </cell>
          <cell r="J1">
            <v>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4">
          <cell r="A4">
            <v>0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H6">
            <v>0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  <cell r="C36">
            <v>508</v>
          </cell>
          <cell r="D36" t="str">
            <v>SET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7"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/>
      <sheetData sheetId="510"/>
      <sheetData sheetId="511" refreshError="1"/>
      <sheetData sheetId="512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_KH"/>
      <sheetName val="GIA_VATTU"/>
      <sheetName val="DM_TCXL"/>
      <sheetName val="DINH_MUC"/>
      <sheetName val="GIA_CAMAY"/>
      <sheetName val="tiet_kiem"/>
      <sheetName val="luong_nhancong"/>
      <sheetName val="nctnguyen"/>
      <sheetName val="XL4Popp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gia"/>
      <sheetName val="PTDG"/>
      <sheetName val="DTCT"/>
      <sheetName val="THXL"/>
      <sheetName val="Sheet1"/>
      <sheetName val="Sheet2"/>
      <sheetName val="THKP"/>
      <sheetName val="DENBU"/>
      <sheetName val="CQCM"/>
      <sheetName val="Sheet8"/>
      <sheetName val="CQ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Tm-lk"/>
      <sheetName val="Bia Tm-lk CS"/>
      <sheetName val="Bia TK"/>
      <sheetName val="Bia TK cs"/>
      <sheetName val="Bia DT"/>
      <sheetName val="Bia DT CS"/>
      <sheetName val="Tong-hop"/>
      <sheetName val="Tong-hop CS"/>
      <sheetName val="XL hang muc"/>
      <sheetName val="bt-DZ22"/>
      <sheetName val="bt-TBA"/>
      <sheetName val="bt-DZ04"/>
      <sheetName val="Chieu sang"/>
      <sheetName val="chi tiet"/>
      <sheetName val="VC-DDAI"/>
      <sheetName val="KS - TK"/>
      <sheetName val="chiphi"/>
      <sheetName val="thietbi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Bitum"/>
      <sheetName val="DA12"/>
      <sheetName val="xm"/>
      <sheetName val="DA051"/>
      <sheetName val="DAMAT"/>
      <sheetName val="CAT"/>
      <sheetName val="BOTKHOANG"/>
      <sheetName val="PCTPBTN"/>
      <sheetName val="BDCPVL"/>
      <sheetName val="KQCC"/>
      <sheetName val="TNCTBTN"/>
      <sheetName val="TINHTOAN"/>
      <sheetName val="KQTINHTOAN"/>
      <sheetName val="TUH"/>
      <sheetName val="DA4x6"/>
      <sheetName val="TRDA1X2"/>
      <sheetName val="TRDA05X1"/>
      <sheetName val="TRDAMAT"/>
      <sheetName val="TRCAT"/>
      <sheetName val="SLTHOP"/>
      <sheetName val="HCDHO"/>
      <sheetName val="XL4Poppy"/>
    </sheetNames>
    <sheetDataSet>
      <sheetData sheetId="0"/>
      <sheetData sheetId="1"/>
      <sheetData sheetId="2"/>
      <sheetData sheetId="3"/>
      <sheetData sheetId="4"/>
      <sheetData sheetId="5">
        <row r="24">
          <cell r="T24">
            <v>100</v>
          </cell>
          <cell r="U24">
            <v>93.491124260355022</v>
          </cell>
          <cell r="Y24">
            <v>19.526627218934912</v>
          </cell>
          <cell r="Z24">
            <v>0</v>
          </cell>
        </row>
        <row r="25">
          <cell r="T25">
            <v>100</v>
          </cell>
          <cell r="U25">
            <v>90</v>
          </cell>
          <cell r="Y25">
            <v>0</v>
          </cell>
          <cell r="Z25">
            <v>0</v>
          </cell>
        </row>
        <row r="26">
          <cell r="T26">
            <v>100</v>
          </cell>
          <cell r="U26">
            <v>100</v>
          </cell>
          <cell r="Y26">
            <v>20</v>
          </cell>
          <cell r="Z2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">
          <cell r="T20">
            <v>0</v>
          </cell>
          <cell r="U20">
            <v>70</v>
          </cell>
          <cell r="W20">
            <v>25</v>
          </cell>
          <cell r="X20">
            <v>0</v>
          </cell>
        </row>
        <row r="21">
          <cell r="T21">
            <v>48.554709531866898</v>
          </cell>
          <cell r="U21">
            <v>50</v>
          </cell>
          <cell r="W21">
            <v>5</v>
          </cell>
          <cell r="X21">
            <v>48.554709531866898</v>
          </cell>
        </row>
        <row r="22">
          <cell r="T22">
            <v>83.571277495769891</v>
          </cell>
          <cell r="U22">
            <v>40</v>
          </cell>
          <cell r="W22">
            <v>5</v>
          </cell>
          <cell r="X22">
            <v>83.571277495769891</v>
          </cell>
        </row>
        <row r="23">
          <cell r="T23">
            <v>93.915679639029904</v>
          </cell>
          <cell r="U23">
            <v>25</v>
          </cell>
          <cell r="W23">
            <v>20</v>
          </cell>
          <cell r="X23">
            <v>93.915679639029904</v>
          </cell>
        </row>
        <row r="24">
          <cell r="T24">
            <v>100.00000000000001</v>
          </cell>
          <cell r="U24">
            <v>20</v>
          </cell>
          <cell r="W24">
            <v>25</v>
          </cell>
          <cell r="X24">
            <v>100.00000000000001</v>
          </cell>
        </row>
        <row r="25">
          <cell r="T25">
            <v>0</v>
          </cell>
          <cell r="U25">
            <v>15</v>
          </cell>
          <cell r="W25">
            <v>30</v>
          </cell>
          <cell r="X25">
            <v>0</v>
          </cell>
        </row>
        <row r="26">
          <cell r="T26">
            <v>0</v>
          </cell>
          <cell r="U26">
            <v>10</v>
          </cell>
          <cell r="W26">
            <v>35</v>
          </cell>
          <cell r="X26">
            <v>0</v>
          </cell>
        </row>
        <row r="27">
          <cell r="T27">
            <v>0</v>
          </cell>
          <cell r="U27">
            <v>5</v>
          </cell>
          <cell r="W27">
            <v>40</v>
          </cell>
          <cell r="X27">
            <v>0</v>
          </cell>
        </row>
      </sheetData>
      <sheetData sheetId="16"/>
      <sheetData sheetId="17"/>
      <sheetData sheetId="18"/>
      <sheetData sheetId="19"/>
      <sheetData sheetId="20"/>
      <sheetData sheetId="21">
        <row r="3">
          <cell r="C3">
            <v>0</v>
          </cell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</row>
        <row r="4">
          <cell r="A4">
            <v>0</v>
          </cell>
          <cell r="B4">
            <v>2</v>
          </cell>
          <cell r="C4">
            <v>0</v>
          </cell>
          <cell r="D4">
            <v>11.76</v>
          </cell>
          <cell r="E4">
            <v>23.53</v>
          </cell>
          <cell r="F4">
            <v>35.29</v>
          </cell>
          <cell r="G4">
            <v>47.05</v>
          </cell>
          <cell r="H4">
            <v>58.82</v>
          </cell>
          <cell r="I4">
            <v>70.849999999999994</v>
          </cell>
          <cell r="J4">
            <v>82.34</v>
          </cell>
          <cell r="K4">
            <v>94.1</v>
          </cell>
          <cell r="L4">
            <v>105.87</v>
          </cell>
        </row>
        <row r="5">
          <cell r="A5">
            <v>10</v>
          </cell>
          <cell r="B5">
            <v>3</v>
          </cell>
          <cell r="C5">
            <v>117.63</v>
          </cell>
          <cell r="D5">
            <v>129.38999999999999</v>
          </cell>
          <cell r="E5">
            <v>141.19999999999999</v>
          </cell>
          <cell r="F5">
            <v>152.91999999999999</v>
          </cell>
          <cell r="G5">
            <v>164.68</v>
          </cell>
          <cell r="H5">
            <v>176.45</v>
          </cell>
          <cell r="I5">
            <v>188.21</v>
          </cell>
          <cell r="J5">
            <v>200</v>
          </cell>
          <cell r="K5">
            <v>211.7</v>
          </cell>
          <cell r="L5">
            <v>223.5</v>
          </cell>
        </row>
        <row r="6">
          <cell r="A6">
            <v>20</v>
          </cell>
          <cell r="B6">
            <v>4</v>
          </cell>
          <cell r="C6">
            <v>235.29</v>
          </cell>
          <cell r="D6">
            <v>247.02</v>
          </cell>
          <cell r="E6">
            <v>258.8</v>
          </cell>
          <cell r="F6">
            <v>270.55</v>
          </cell>
          <cell r="G6">
            <v>282.31</v>
          </cell>
          <cell r="H6">
            <v>294.08</v>
          </cell>
          <cell r="I6">
            <v>305.83999999999997</v>
          </cell>
          <cell r="J6">
            <v>317.60000000000002</v>
          </cell>
          <cell r="K6">
            <v>329.4</v>
          </cell>
          <cell r="L6">
            <v>341.13</v>
          </cell>
        </row>
        <row r="7">
          <cell r="A7">
            <v>30</v>
          </cell>
          <cell r="B7">
            <v>5</v>
          </cell>
          <cell r="C7">
            <v>352.89</v>
          </cell>
          <cell r="D7">
            <v>364.65</v>
          </cell>
          <cell r="E7">
            <v>376.4</v>
          </cell>
          <cell r="F7">
            <v>388.18</v>
          </cell>
          <cell r="G7">
            <v>399.94</v>
          </cell>
          <cell r="H7">
            <v>411.71</v>
          </cell>
          <cell r="I7">
            <v>423.47</v>
          </cell>
          <cell r="J7">
            <v>435.2</v>
          </cell>
          <cell r="K7">
            <v>477</v>
          </cell>
          <cell r="L7">
            <v>458.76</v>
          </cell>
        </row>
        <row r="8">
          <cell r="A8">
            <v>40</v>
          </cell>
          <cell r="B8">
            <v>6</v>
          </cell>
          <cell r="C8">
            <v>470.52</v>
          </cell>
          <cell r="D8">
            <v>482.28</v>
          </cell>
          <cell r="E8">
            <v>494.1</v>
          </cell>
          <cell r="F8">
            <v>505.81</v>
          </cell>
          <cell r="G8">
            <v>517.57000000000005</v>
          </cell>
          <cell r="H8">
            <v>529.34</v>
          </cell>
          <cell r="I8">
            <v>541.1</v>
          </cell>
          <cell r="J8">
            <v>552.9</v>
          </cell>
          <cell r="K8">
            <v>564.6</v>
          </cell>
          <cell r="L8">
            <v>576.39</v>
          </cell>
        </row>
        <row r="9">
          <cell r="A9">
            <v>50</v>
          </cell>
          <cell r="B9">
            <v>7</v>
          </cell>
          <cell r="C9">
            <v>588.15</v>
          </cell>
          <cell r="D9">
            <v>599.91</v>
          </cell>
          <cell r="E9">
            <v>611.70000000000005</v>
          </cell>
          <cell r="F9">
            <v>623.44000000000005</v>
          </cell>
          <cell r="G9">
            <v>635.20000000000005</v>
          </cell>
          <cell r="H9">
            <v>646.97</v>
          </cell>
          <cell r="I9">
            <v>658.73</v>
          </cell>
          <cell r="J9">
            <v>670.5</v>
          </cell>
          <cell r="K9">
            <v>682.3</v>
          </cell>
          <cell r="L9">
            <v>694.02</v>
          </cell>
        </row>
        <row r="10">
          <cell r="A10">
            <v>60</v>
          </cell>
          <cell r="B10">
            <v>8</v>
          </cell>
          <cell r="C10">
            <v>705.78</v>
          </cell>
          <cell r="D10">
            <v>717.54</v>
          </cell>
          <cell r="E10">
            <v>729.3</v>
          </cell>
          <cell r="F10">
            <v>741.07</v>
          </cell>
          <cell r="G10">
            <v>752.83</v>
          </cell>
          <cell r="H10">
            <v>764.6</v>
          </cell>
          <cell r="I10">
            <v>776.36</v>
          </cell>
          <cell r="J10">
            <v>788.1</v>
          </cell>
          <cell r="K10">
            <v>799.9</v>
          </cell>
          <cell r="L10">
            <v>811.65</v>
          </cell>
        </row>
        <row r="11">
          <cell r="A11">
            <v>70</v>
          </cell>
          <cell r="B11">
            <v>9</v>
          </cell>
          <cell r="C11">
            <v>823.41</v>
          </cell>
          <cell r="D11">
            <v>835.17</v>
          </cell>
          <cell r="E11">
            <v>846.9</v>
          </cell>
          <cell r="F11">
            <v>858.7</v>
          </cell>
          <cell r="G11">
            <v>870.46</v>
          </cell>
          <cell r="H11">
            <v>882.23</v>
          </cell>
          <cell r="I11">
            <v>893.99</v>
          </cell>
          <cell r="J11">
            <v>905.8</v>
          </cell>
          <cell r="K11">
            <v>917.5</v>
          </cell>
          <cell r="L11">
            <v>929.28</v>
          </cell>
        </row>
        <row r="12">
          <cell r="A12">
            <v>80</v>
          </cell>
          <cell r="B12">
            <v>10</v>
          </cell>
          <cell r="C12">
            <v>941.04</v>
          </cell>
          <cell r="D12">
            <v>952.8</v>
          </cell>
          <cell r="E12">
            <v>964.6</v>
          </cell>
          <cell r="F12">
            <v>976.33</v>
          </cell>
          <cell r="G12">
            <v>988.09</v>
          </cell>
          <cell r="H12">
            <v>999.86</v>
          </cell>
          <cell r="I12">
            <v>1011.6</v>
          </cell>
          <cell r="J12">
            <v>1023</v>
          </cell>
          <cell r="K12">
            <v>1035</v>
          </cell>
          <cell r="L12">
            <v>1046.9000000000001</v>
          </cell>
        </row>
        <row r="13">
          <cell r="A13">
            <v>90</v>
          </cell>
          <cell r="B13">
            <v>11</v>
          </cell>
          <cell r="C13">
            <v>1058.7</v>
          </cell>
          <cell r="D13">
            <v>1070.4000000000001</v>
          </cell>
          <cell r="E13">
            <v>1082</v>
          </cell>
          <cell r="F13">
            <v>1094</v>
          </cell>
          <cell r="G13">
            <v>1105.7</v>
          </cell>
          <cell r="H13">
            <v>1117.5</v>
          </cell>
          <cell r="I13">
            <v>1129.3</v>
          </cell>
          <cell r="J13">
            <v>1141</v>
          </cell>
          <cell r="K13">
            <v>1153</v>
          </cell>
          <cell r="L13">
            <v>1164.5</v>
          </cell>
        </row>
        <row r="14">
          <cell r="A14">
            <v>100</v>
          </cell>
          <cell r="B14">
            <v>12</v>
          </cell>
          <cell r="C14">
            <v>1176.3</v>
          </cell>
          <cell r="D14">
            <v>1188.0999999999999</v>
          </cell>
          <cell r="E14">
            <v>1200</v>
          </cell>
          <cell r="F14">
            <v>1211.5999999999999</v>
          </cell>
          <cell r="G14">
            <v>1223.4000000000001</v>
          </cell>
          <cell r="H14">
            <v>1235.0999999999999</v>
          </cell>
          <cell r="I14">
            <v>1246.9000000000001</v>
          </cell>
          <cell r="J14">
            <v>1259</v>
          </cell>
          <cell r="K14">
            <v>1270</v>
          </cell>
          <cell r="L14">
            <v>1282.2</v>
          </cell>
        </row>
        <row r="15">
          <cell r="A15">
            <v>110</v>
          </cell>
          <cell r="B15">
            <v>13</v>
          </cell>
          <cell r="C15">
            <v>1293.9000000000001</v>
          </cell>
          <cell r="D15">
            <v>1305.7</v>
          </cell>
          <cell r="E15">
            <v>1317</v>
          </cell>
          <cell r="F15">
            <v>1329.2</v>
          </cell>
          <cell r="G15">
            <v>1341</v>
          </cell>
          <cell r="H15">
            <v>1352.8</v>
          </cell>
          <cell r="I15">
            <v>1364.5</v>
          </cell>
          <cell r="J15">
            <v>1376</v>
          </cell>
          <cell r="K15">
            <v>1388</v>
          </cell>
          <cell r="L15">
            <v>1399.6</v>
          </cell>
        </row>
        <row r="16">
          <cell r="A16">
            <v>120</v>
          </cell>
          <cell r="B16">
            <v>14</v>
          </cell>
          <cell r="C16">
            <v>1411.6</v>
          </cell>
          <cell r="D16">
            <v>1423.3</v>
          </cell>
          <cell r="E16">
            <v>1435</v>
          </cell>
          <cell r="F16">
            <v>1446.9</v>
          </cell>
          <cell r="G16">
            <v>1458.6</v>
          </cell>
          <cell r="H16">
            <v>1470.4</v>
          </cell>
          <cell r="I16">
            <v>1482.1</v>
          </cell>
          <cell r="J16">
            <v>1494</v>
          </cell>
          <cell r="K16">
            <v>1506</v>
          </cell>
          <cell r="L16">
            <v>1517.4</v>
          </cell>
        </row>
        <row r="17">
          <cell r="A17">
            <v>130</v>
          </cell>
          <cell r="B17">
            <v>15</v>
          </cell>
          <cell r="C17">
            <v>1529.2</v>
          </cell>
          <cell r="D17">
            <v>1541</v>
          </cell>
          <cell r="E17">
            <v>1553</v>
          </cell>
          <cell r="F17">
            <v>1564.5</v>
          </cell>
          <cell r="G17">
            <v>1576.2</v>
          </cell>
          <cell r="H17">
            <v>1588</v>
          </cell>
          <cell r="I17">
            <v>1599.8</v>
          </cell>
          <cell r="J17">
            <v>1612</v>
          </cell>
          <cell r="K17">
            <v>1623</v>
          </cell>
          <cell r="L17">
            <v>1635.1</v>
          </cell>
        </row>
        <row r="18">
          <cell r="A18">
            <v>140</v>
          </cell>
          <cell r="B18">
            <v>16</v>
          </cell>
          <cell r="C18">
            <v>1646.8</v>
          </cell>
          <cell r="D18">
            <v>1658.6</v>
          </cell>
          <cell r="E18">
            <v>1670</v>
          </cell>
          <cell r="F18">
            <v>1682.1</v>
          </cell>
          <cell r="G18">
            <v>1693.9</v>
          </cell>
          <cell r="H18">
            <v>1705.6</v>
          </cell>
          <cell r="I18">
            <v>1717.4</v>
          </cell>
          <cell r="J18">
            <v>1729</v>
          </cell>
          <cell r="K18">
            <v>1741</v>
          </cell>
          <cell r="L18">
            <v>1752.7</v>
          </cell>
        </row>
        <row r="19">
          <cell r="A19">
            <v>150</v>
          </cell>
          <cell r="B19">
            <v>17</v>
          </cell>
          <cell r="C19">
            <v>1764.5</v>
          </cell>
          <cell r="D19">
            <v>1776.2</v>
          </cell>
          <cell r="E19">
            <v>1788</v>
          </cell>
          <cell r="F19">
            <v>1799.7</v>
          </cell>
          <cell r="G19">
            <v>1811.5</v>
          </cell>
          <cell r="H19">
            <v>1823.3</v>
          </cell>
          <cell r="I19">
            <v>1835</v>
          </cell>
          <cell r="J19">
            <v>1847</v>
          </cell>
          <cell r="K19">
            <v>1859</v>
          </cell>
          <cell r="L19">
            <v>1870.3</v>
          </cell>
        </row>
        <row r="20">
          <cell r="A20">
            <v>160</v>
          </cell>
          <cell r="B20">
            <v>18</v>
          </cell>
          <cell r="C20">
            <v>1882.1</v>
          </cell>
          <cell r="D20">
            <v>1893.8</v>
          </cell>
          <cell r="E20">
            <v>1906</v>
          </cell>
          <cell r="F20">
            <v>1917.4</v>
          </cell>
          <cell r="G20">
            <v>1929.1</v>
          </cell>
          <cell r="H20">
            <v>1940.9</v>
          </cell>
          <cell r="I20">
            <v>1952.7</v>
          </cell>
          <cell r="J20">
            <v>1964</v>
          </cell>
          <cell r="K20">
            <v>1976</v>
          </cell>
          <cell r="L20">
            <v>1988</v>
          </cell>
        </row>
        <row r="21">
          <cell r="A21">
            <v>170</v>
          </cell>
          <cell r="B21">
            <v>19</v>
          </cell>
          <cell r="C21">
            <v>1999.7</v>
          </cell>
          <cell r="D21">
            <v>2011.5</v>
          </cell>
          <cell r="E21">
            <v>2023</v>
          </cell>
          <cell r="F21">
            <v>2035</v>
          </cell>
          <cell r="G21">
            <v>2046.8</v>
          </cell>
          <cell r="H21">
            <v>2058.5</v>
          </cell>
          <cell r="I21">
            <v>2070.3000000000002</v>
          </cell>
          <cell r="J21">
            <v>2082</v>
          </cell>
          <cell r="K21">
            <v>2094</v>
          </cell>
          <cell r="L21">
            <v>2105.6</v>
          </cell>
        </row>
        <row r="22">
          <cell r="A22">
            <v>180</v>
          </cell>
          <cell r="B22">
            <v>20</v>
          </cell>
          <cell r="C22">
            <v>2117.3000000000002</v>
          </cell>
          <cell r="D22">
            <v>2129.1</v>
          </cell>
          <cell r="E22">
            <v>2141</v>
          </cell>
          <cell r="F22">
            <v>2152.6</v>
          </cell>
          <cell r="G22">
            <v>2164.4</v>
          </cell>
          <cell r="H22">
            <v>2176.1999999999998</v>
          </cell>
          <cell r="I22">
            <v>2187.9</v>
          </cell>
          <cell r="J22">
            <v>2200</v>
          </cell>
          <cell r="K22">
            <v>2211</v>
          </cell>
          <cell r="L22">
            <v>2223.1999999999998</v>
          </cell>
        </row>
        <row r="23">
          <cell r="A23">
            <v>190</v>
          </cell>
          <cell r="B23">
            <v>21</v>
          </cell>
          <cell r="C23">
            <v>2235</v>
          </cell>
          <cell r="D23">
            <v>2246.6999999999998</v>
          </cell>
          <cell r="E23">
            <v>2259</v>
          </cell>
          <cell r="F23">
            <v>2270.3000000000002</v>
          </cell>
          <cell r="G23">
            <v>2282</v>
          </cell>
          <cell r="H23">
            <v>2293.8000000000002</v>
          </cell>
          <cell r="I23">
            <v>2305.6</v>
          </cell>
          <cell r="J23">
            <v>2317</v>
          </cell>
          <cell r="K23">
            <v>2329</v>
          </cell>
          <cell r="L23">
            <v>2340.8000000000002</v>
          </cell>
        </row>
        <row r="24">
          <cell r="A24">
            <v>200</v>
          </cell>
          <cell r="B24">
            <v>22</v>
          </cell>
          <cell r="C24">
            <v>2352.6</v>
          </cell>
          <cell r="D24">
            <v>2364.4</v>
          </cell>
          <cell r="E24">
            <v>2376</v>
          </cell>
          <cell r="F24">
            <v>2387.9</v>
          </cell>
          <cell r="G24">
            <v>2399.6999999999998</v>
          </cell>
          <cell r="H24">
            <v>2411.4</v>
          </cell>
          <cell r="I24">
            <v>2423.1999999999998</v>
          </cell>
          <cell r="J24">
            <v>2345</v>
          </cell>
          <cell r="K24">
            <v>2447</v>
          </cell>
          <cell r="L24">
            <v>2458.5</v>
          </cell>
        </row>
        <row r="25">
          <cell r="A25">
            <v>210</v>
          </cell>
          <cell r="B25">
            <v>23</v>
          </cell>
          <cell r="C25">
            <v>2470.1999999999998</v>
          </cell>
          <cell r="D25">
            <v>2482</v>
          </cell>
          <cell r="E25">
            <v>2494</v>
          </cell>
          <cell r="F25">
            <v>2505.5</v>
          </cell>
          <cell r="G25">
            <v>2517.3000000000002</v>
          </cell>
          <cell r="H25">
            <v>2529.1</v>
          </cell>
          <cell r="I25">
            <v>2540.8000000000002</v>
          </cell>
          <cell r="J25">
            <v>2553</v>
          </cell>
          <cell r="K25">
            <v>2564</v>
          </cell>
          <cell r="L25">
            <v>2576.1</v>
          </cell>
        </row>
        <row r="26">
          <cell r="A26">
            <v>220</v>
          </cell>
          <cell r="B26">
            <v>24</v>
          </cell>
          <cell r="C26">
            <v>2587.9</v>
          </cell>
          <cell r="D26">
            <v>2599.6</v>
          </cell>
          <cell r="E26">
            <v>2611</v>
          </cell>
          <cell r="F26">
            <v>2623.2</v>
          </cell>
          <cell r="G26">
            <v>2634.9</v>
          </cell>
          <cell r="H26">
            <v>2646.7</v>
          </cell>
          <cell r="I26">
            <v>2658.4</v>
          </cell>
          <cell r="J26">
            <v>2670</v>
          </cell>
          <cell r="K26">
            <v>2682</v>
          </cell>
          <cell r="L26">
            <v>2693.7</v>
          </cell>
        </row>
        <row r="27">
          <cell r="A27">
            <v>230</v>
          </cell>
          <cell r="B27">
            <v>25</v>
          </cell>
          <cell r="C27">
            <v>2705.5</v>
          </cell>
          <cell r="D27">
            <v>2717.3</v>
          </cell>
          <cell r="E27">
            <v>2729</v>
          </cell>
          <cell r="F27">
            <v>2740.8</v>
          </cell>
          <cell r="G27">
            <v>2752.5</v>
          </cell>
          <cell r="H27">
            <v>2764.3</v>
          </cell>
          <cell r="I27">
            <v>2776.1</v>
          </cell>
          <cell r="J27">
            <v>2788</v>
          </cell>
          <cell r="K27">
            <v>2800</v>
          </cell>
          <cell r="L27">
            <v>2811.4</v>
          </cell>
        </row>
        <row r="28">
          <cell r="A28">
            <v>240</v>
          </cell>
          <cell r="B28">
            <v>26</v>
          </cell>
          <cell r="C28">
            <v>2823.1</v>
          </cell>
          <cell r="D28">
            <v>2834.9</v>
          </cell>
          <cell r="E28">
            <v>2847</v>
          </cell>
          <cell r="F28">
            <v>2858.4</v>
          </cell>
          <cell r="G28">
            <v>2870.2</v>
          </cell>
          <cell r="H28">
            <v>2881.9</v>
          </cell>
          <cell r="I28">
            <v>2893.7</v>
          </cell>
          <cell r="J28">
            <v>2905</v>
          </cell>
          <cell r="K28">
            <v>2917</v>
          </cell>
          <cell r="L28">
            <v>2929</v>
          </cell>
        </row>
        <row r="29">
          <cell r="A29">
            <v>250</v>
          </cell>
          <cell r="B29">
            <v>27</v>
          </cell>
          <cell r="C29">
            <v>2940.8</v>
          </cell>
          <cell r="D29">
            <v>2952.5</v>
          </cell>
          <cell r="E29">
            <v>2964</v>
          </cell>
          <cell r="F29">
            <v>2976</v>
          </cell>
          <cell r="G29">
            <v>2987.8</v>
          </cell>
          <cell r="H29">
            <v>2999.6</v>
          </cell>
          <cell r="I29">
            <v>3011.3</v>
          </cell>
          <cell r="J29">
            <v>3023</v>
          </cell>
          <cell r="K29">
            <v>3035</v>
          </cell>
          <cell r="L29">
            <v>3046.6</v>
          </cell>
        </row>
      </sheetData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</sheetNames>
    <sheetDataSet>
      <sheetData sheetId="0"/>
      <sheetData sheetId="1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Vatu"/>
      <sheetName val="khluongconlai"/>
      <sheetName val="Bao cao"/>
      <sheetName val="00000000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Sheet1"/>
      <sheetName val="Sheet2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T_10KV"/>
      <sheetName val="dap_x0000__x0000_ƌ_x0000__x0004__x0000__x0000__x0000__x0000__x0000__x0000_㝌ƌ_x0000__x0000__x0000__x0000__x0000__x0000__x0000__x0000_ƌ_x0000__x0000__x0007__x0000_"/>
      <sheetName val="Tuong-#han"/>
      <sheetName val="dtct cong"/>
      <sheetName val="tra-vat-lieu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Q1-02"/>
      <sheetName val="Q2-02"/>
      <sheetName val="Q3-02"/>
      <sheetName val="C45"/>
      <sheetName val="C47A"/>
      <sheetName val="C47B"/>
      <sheetName val="C46"/>
      <sheetName val="DsachYT"/>
      <sheetName val="00"/>
      <sheetName val="Bhxhoi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LUONG CHO HUU"/>
      <sheetName val="thu BHXH,YT"/>
      <sheetName val="Phan bo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SILICAT_x0003_"/>
      <sheetName val="SP-KH"/>
      <sheetName val="Xuatkho"/>
      <sheetName val="P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Pivot(Silica|e)"/>
      <sheetName val="1-12"/>
      <sheetName val="TH QT"/>
      <sheetName val="KE QT"/>
      <sheetName val="báo cáo thang11 m?i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Summary"/>
      <sheetName val="Design &amp; Applications"/>
      <sheetName val="Building Summary"/>
      <sheetName val="Building"/>
      <sheetName val="External Works"/>
      <sheetName val="_x0000__x0000__x0000__x0000__x0000__x0000_"/>
      <sheetName val="Piwot(Silicate)"/>
      <sheetName val="??-BLDG"/>
      <sheetName val="ROCK WO_x0003__x0000_"/>
      <sheetName val="TH T19"/>
      <sheetName val="TH_x0001_NG2"/>
      <sheetName val="Chiet tinh dz22"/>
      <sheetName val="S¶_x001d_et2"/>
      <sheetName val="Pivot(_x0007_lass Wool)"/>
      <sheetName val="Macro1"/>
      <sheetName val="Macro2"/>
      <sheetName val="Macro3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bcôhang"/>
      <sheetName val="???????-BLDG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DP013"/>
      <sheetName val="Pi6ot(Urethan)"/>
      <sheetName val="TH VL, NC, DDHT Thanhphuoc"/>
      <sheetName val="gvl"/>
      <sheetName val="MTO REV.2(ARMOR)"/>
      <sheetName val="DG"/>
      <sheetName val="Dieu chinh"/>
      <sheetName val="So -03"/>
      <sheetName val="SoLD"/>
      <sheetName val="So-02"/>
      <sheetName val="Giai trinh"/>
      <sheetName val="Pivot(RckWool)"/>
      <sheetName val="hoat_x0000_࣭_x0000__x0000__x0000__x0000__x0000__x0000__x0000__x0000__x0009__x0000_᭬࣫_x0000__x0004__x0000__x0000__x0000__x0000__x0000__x0000_ᑜ࣭_x0000__x0000__x0000_"/>
      <sheetName val="Sheed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t"/>
      <sheetName val="giagoc"/>
      <sheetName val="BangTinh"/>
      <sheetName val="BT_chep"/>
      <sheetName val="TN"/>
      <sheetName val="ChiTiet"/>
      <sheetName val="BeTong"/>
      <sheetName val="D_DAO"/>
      <sheetName val="CT_DN&amp;CT"/>
      <sheetName val="NhuC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ra_vat_lieu"/>
      <sheetName val=""/>
      <sheetName val="THDT"/>
      <sheetName val="DM-Goc"/>
      <sheetName val="Gia-CT"/>
      <sheetName val="PTCP"/>
      <sheetName val="cphoi"/>
      <sheetName val="XL4Poppy"/>
      <sheetName val="tonghoptt"/>
      <sheetName val="ximang"/>
      <sheetName val="da 1x2"/>
      <sheetName val="cat vang"/>
      <sheetName val="phugia555"/>
      <sheetName val="phugia561"/>
      <sheetName val="Tai khoan"/>
      <sheetName val="DTCT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PNT-QUOT-#3"/>
      <sheetName val="COAT&amp;WRAP-QIOT-#3"/>
      <sheetName val="THCT"/>
      <sheetName val="THDZ0,4"/>
      <sheetName val="TH DZ3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Mau NT cho doi"/>
      <sheetName val="THDG- Nha VS"/>
      <sheetName val="THDG- Mong thiet bi"/>
      <sheetName val="ESTI."/>
      <sheetName val="DI-ESTI"/>
      <sheetName val="gvl"/>
      <sheetName val="Tong hop phan bo nhien lieu"/>
      <sheetName val="XD Ninh Quang"/>
      <sheetName val="K10"/>
      <sheetName val="PB chi tiet"/>
      <sheetName val="tong hop phan bo nhien lieu 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tong hgp"/>
      <sheetName val="YL4Test5"/>
      <sheetName val="Gia KS"/>
      <sheetName val="DTCT-TB"/>
      <sheetName val="[TKKT_15Alan1-dg.xlsYPTDG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tinh"/>
      <sheetName val="giagoc"/>
      <sheetName val="khoan"/>
      <sheetName val="tongket"/>
      <sheetName val="A cap"/>
      <sheetName val="cua_hang"/>
      <sheetName val="dia_1"/>
      <sheetName val="thietbi"/>
      <sheetName val="raday"/>
      <sheetName val="Dutoan_tabh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HMUC"/>
      <sheetName val="XL4Poppy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_kh"/>
      <sheetName val="GIA_VT"/>
      <sheetName val="DM_TCXL"/>
      <sheetName val="DM"/>
      <sheetName val="GIA_CM"/>
      <sheetName val="tiet_kiem"/>
      <sheetName val="th_v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D6">
            <v>0.7</v>
          </cell>
        </row>
        <row r="7">
          <cell r="D7">
            <v>0.3</v>
          </cell>
        </row>
        <row r="10">
          <cell r="D10">
            <v>0.5</v>
          </cell>
        </row>
        <row r="11">
          <cell r="D11">
            <v>0.5</v>
          </cell>
        </row>
        <row r="13">
          <cell r="D13">
            <v>0.6</v>
          </cell>
        </row>
        <row r="14">
          <cell r="D14">
            <v>0.4</v>
          </cell>
        </row>
        <row r="16">
          <cell r="B16">
            <v>0.125</v>
          </cell>
        </row>
      </sheetData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_KHOAN1"/>
      <sheetName val="TH_KHOAN"/>
      <sheetName val="GIA_VATTU"/>
      <sheetName val="DINH_MUC"/>
      <sheetName val="GIA_CAMAY"/>
      <sheetName val="tiet_kiem"/>
    </sheetNames>
    <sheetDataSet>
      <sheetData sheetId="0"/>
      <sheetData sheetId="1">
        <row r="25">
          <cell r="G25">
            <v>0.13</v>
          </cell>
        </row>
      </sheetData>
      <sheetData sheetId="2"/>
      <sheetData sheetId="3">
        <row r="9">
          <cell r="T9">
            <v>397.95600000000002</v>
          </cell>
        </row>
        <row r="10">
          <cell r="T10">
            <v>11689.9575</v>
          </cell>
        </row>
        <row r="11">
          <cell r="T11">
            <v>174.10575000000003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BC_KKTSCD"/>
      <sheetName val="Chitiet"/>
      <sheetName val="Sheet2 (2)"/>
      <sheetName val="Mau_BC_KKTSCD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MD"/>
      <sheetName val="ND"/>
      <sheetName val="CONG"/>
      <sheetName val="DGCT"/>
      <sheetName val="cd viaK0-T6"/>
      <sheetName val="cdvia T6-Tc24"/>
      <sheetName val="cdvia Tc24-T46"/>
      <sheetName val="cdbtnL2ko-k0+361"/>
      <sheetName val="cd btnL2k0+361-T19"/>
      <sheetName val="XL4Test5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Chart2"/>
      <sheetName val="cong bien t10"/>
      <sheetName val="luong t9 "/>
      <sheetName val="bb t9"/>
      <sheetName val="XETT10-03"/>
      <sheetName val="bxet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Thuyet minh"/>
      <sheetName val="CQ-HQ"/>
      <sheetName val="be tong"/>
      <sheetName val="Thep"/>
      <sheetName val="Tong hop thep"/>
      <sheetName val="KH12"/>
      <sheetName val="CN12"/>
      <sheetName val="HD12"/>
      <sheetName val="KH1"/>
      <sheetName val="phan tich DG"/>
      <sheetName val="gia vat lieu"/>
      <sheetName val="gia xe may"/>
      <sheetName val="gia nhan cong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1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Phu luc"/>
      <sheetName val="Gia trÞ"/>
      <sheetName val="9"/>
      <sheetName val="10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C45A-BH"/>
      <sheetName val="C46A-BH"/>
      <sheetName val="C47A-BH"/>
      <sheetName val="C48A-BH"/>
      <sheetName val="S-53-1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QT Duoc (Hai)"/>
      <sheetName val="Cua"/>
      <sheetName val="NS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dutoan1"/>
      <sheetName val="Anhtoan"/>
      <sheetName val="dutoan2"/>
      <sheetName val="vat tu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T"/>
      <sheetName val="THND"/>
      <sheetName val="THMD"/>
      <sheetName val="Phtro1"/>
      <sheetName val="DTKS1"/>
      <sheetName val="CT1m"/>
      <sheetName val="XN79"/>
      <sheetName val="CTMT"/>
      <sheetName val="cong Q2"/>
      <sheetName val="T.U luong Q1"/>
      <sheetName val="T.U luong Q2"/>
      <sheetName val="T.U luong Q3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HTSD6LD"/>
      <sheetName val="HTSDDNN"/>
      <sheetName val="HTSDKT"/>
      <sheetName val="BD"/>
      <sheetName val="HTNT"/>
      <sheetName val="CHART"/>
      <sheetName val="HTDT"/>
      <sheetName val="HTSDD"/>
      <sheetName val="Tien ung"/>
      <sheetName val="phi luong3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T1(T1)04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Quyet toan"/>
      <sheetName val="Thu hoi"/>
      <sheetName val="Lai vay"/>
      <sheetName val="Tien vay"/>
      <sheetName val="Cong no"/>
      <sheetName val="Cop pha"/>
      <sheetName val="20000000"/>
      <sheetName val="binh do"/>
      <sheetName val="cot lieu"/>
      <sheetName val="van khuon"/>
      <sheetName val="CT BT"/>
      <sheetName val="lay mau"/>
      <sheetName val="mat ngoai goi"/>
      <sheetName val="coc tram-bt"/>
      <sheetName val="TH mau moi tu T10"/>
      <sheetName val="Tong hop Quy IV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</sheetNames>
    <definedNames>
      <definedName name="DataFilter"/>
      <definedName name="DataSort"/>
      <definedName name="GoBack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YSLIP-Se.H"/>
      <sheetName val="DATA"/>
      <sheetName val="Sheet2"/>
      <sheetName val="P.G-T.II"/>
      <sheetName val="Saleman-T.II"/>
      <sheetName val="Commission"/>
      <sheetName val="P.G.-T.I"/>
      <sheetName val="Saleman-T.I"/>
      <sheetName val="Mau-chu-A"/>
      <sheetName val="DATARA"/>
      <sheetName val="PV"/>
      <sheetName val="PA"/>
      <sheetName val="Mau-Chu-A-TermI"/>
      <sheetName val="PV-Term I"/>
      <sheetName val="PA -Term I"/>
      <sheetName val="F-Data"/>
      <sheetName val="Sheet3"/>
      <sheetName val="Advance"/>
      <sheetName val="F-Paysle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I</v>
          </cell>
          <cell r="D4" t="str">
            <v>CURRENT ASSETS</v>
          </cell>
          <cell r="E4" t="str">
            <v>TAØI SAÛN LÖU ÑOÄNG</v>
          </cell>
          <cell r="F4" t="str">
            <v>CURRENT ASSETS.TAØI SAÛN LÖU ÑOÄNG</v>
          </cell>
        </row>
        <row r="5">
          <cell r="A5" t="str">
            <v>1111-10</v>
          </cell>
          <cell r="C5" t="str">
            <v>1111-10. Cash on Hand-VND</v>
          </cell>
          <cell r="D5" t="str">
            <v>Cash on Hand-VND</v>
          </cell>
          <cell r="E5" t="str">
            <v>Tieàn Maët- VND</v>
          </cell>
          <cell r="F5" t="str">
            <v>Cash on Hand-VND.Tieàn Maët- VND</v>
          </cell>
        </row>
        <row r="6">
          <cell r="A6" t="str">
            <v>1111-20</v>
          </cell>
          <cell r="C6" t="str">
            <v>1111-20. Petty Cash Fund-VND</v>
          </cell>
          <cell r="D6" t="str">
            <v>Petty Cash Fund-VND</v>
          </cell>
          <cell r="E6" t="str">
            <v>Tieàn Quó nhoû linh tinh-VND</v>
          </cell>
          <cell r="F6" t="str">
            <v>Petty Cash Fund-VND.Tieàn Quó nhoû linh tinh-VND</v>
          </cell>
        </row>
        <row r="7">
          <cell r="A7" t="str">
            <v>1111-30</v>
          </cell>
          <cell r="C7" t="str">
            <v>1111-30. Cash on Hand-USD</v>
          </cell>
          <cell r="D7" t="str">
            <v>Cash on Hand-USD</v>
          </cell>
          <cell r="E7" t="str">
            <v>Tieàn Maët- USD</v>
          </cell>
          <cell r="F7" t="str">
            <v>Cash on Hand-USD.Tieàn Maët- USD</v>
          </cell>
        </row>
        <row r="8">
          <cell r="A8" t="str">
            <v>1121-10</v>
          </cell>
          <cell r="C8" t="str">
            <v>1121-10. Cash in Bank-HKB-VND</v>
          </cell>
          <cell r="D8" t="str">
            <v>Cash in Bank-HKB-VND</v>
          </cell>
          <cell r="E8" t="str">
            <v>Tieàn Göûi NH-HKB-VND</v>
          </cell>
          <cell r="F8" t="str">
            <v>Cash in Bank-HKB-VND.Tieàn Göûi NH-HKB-VND</v>
          </cell>
        </row>
        <row r="9">
          <cell r="A9" t="str">
            <v>1121-20</v>
          </cell>
          <cell r="C9" t="str">
            <v>1121-20. Cash in Bank-IVB-VND</v>
          </cell>
          <cell r="D9" t="str">
            <v>Cash in Bank-IVB-VND</v>
          </cell>
          <cell r="E9" t="str">
            <v>Tieàn Göûi NH-IVB-VND</v>
          </cell>
          <cell r="F9" t="str">
            <v>Cash in Bank-IVB-VND.Tieàn Göûi NH-IVB-VND</v>
          </cell>
        </row>
        <row r="10">
          <cell r="A10" t="str">
            <v>1121-30</v>
          </cell>
          <cell r="C10" t="str">
            <v>1121-30. Cash in Bank-VCB-VND</v>
          </cell>
          <cell r="D10" t="str">
            <v>Cash in Bank-VCB-VND</v>
          </cell>
          <cell r="E10" t="str">
            <v>Tieàn Göûi NH-VCB-VND</v>
          </cell>
          <cell r="F10" t="str">
            <v>Cash in Bank-VCB-VND.Tieàn Göûi NH-VCB-VND</v>
          </cell>
        </row>
        <row r="11">
          <cell r="A11" t="str">
            <v>1122-10</v>
          </cell>
          <cell r="C11" t="str">
            <v>1122-10. Cash in Bank-VCB-USD</v>
          </cell>
          <cell r="D11" t="str">
            <v>Cash in Bank-VCB-USD</v>
          </cell>
          <cell r="E11" t="str">
            <v>Tieàn Göûi NH-VCB-USD</v>
          </cell>
          <cell r="F11" t="str">
            <v>Cash in Bank-VCB-USD.Tieàn Göûi NH-VCB-USD</v>
          </cell>
        </row>
        <row r="12">
          <cell r="A12" t="str">
            <v>1131-10</v>
          </cell>
          <cell r="C12" t="str">
            <v>1131-10. Cash in Transit</v>
          </cell>
          <cell r="D12" t="str">
            <v>Cash in Transit</v>
          </cell>
          <cell r="E12" t="str">
            <v>Tieàn ñang chuyeån</v>
          </cell>
          <cell r="F12" t="str">
            <v>Cash in Transit.Tieàn ñang chuyeån</v>
          </cell>
        </row>
        <row r="13">
          <cell r="A13" t="str">
            <v>1131-20</v>
          </cell>
          <cell r="C13" t="str">
            <v>1131-20. Cash Sales Clearing</v>
          </cell>
          <cell r="D13" t="str">
            <v>Cash Sales Clearing</v>
          </cell>
          <cell r="E13" t="str">
            <v>Thu baùn haøng-Thanh toaùn ngay</v>
          </cell>
          <cell r="F13" t="str">
            <v>Cash Sales Clearing.Thu baùn haøng-Thanh toaùn ngay</v>
          </cell>
        </row>
        <row r="14">
          <cell r="A14" t="str">
            <v>1132-00</v>
          </cell>
          <cell r="C14" t="str">
            <v>1132-00. Cash in Transit-FCY</v>
          </cell>
          <cell r="D14" t="str">
            <v>Cash in Transit-FCY</v>
          </cell>
          <cell r="E14" t="str">
            <v>Tieàn ñang chuyeån</v>
          </cell>
          <cell r="F14" t="str">
            <v>Cash in Transit-FCY.Tieàn ñang chuyeån</v>
          </cell>
        </row>
        <row r="15">
          <cell r="A15" t="str">
            <v>1211-00</v>
          </cell>
          <cell r="C15" t="str">
            <v>1211-00. Short Term Investment- Equity Securities</v>
          </cell>
          <cell r="D15" t="str">
            <v>Short Term Investment- Equity Securities</v>
          </cell>
          <cell r="E15" t="str">
            <v>Ñaàu tö chöùng khoaùn ngaén haïn-Coå phieáu</v>
          </cell>
          <cell r="F15" t="str">
            <v>Short Term Investment- Equity Securities.Ñaàu tö chöùng khoaùn ngaén haïn-Coå phieáu</v>
          </cell>
        </row>
        <row r="16">
          <cell r="A16" t="str">
            <v>1212-00</v>
          </cell>
          <cell r="C16" t="str">
            <v>1212-00. Short Term Investment- Dect Securities</v>
          </cell>
          <cell r="D16" t="str">
            <v>Short Term Investment- Dect Securities</v>
          </cell>
          <cell r="E16" t="str">
            <v>Ñaàu tö chöùng khoaùn ngaén haïn-Traùi  phieáu</v>
          </cell>
          <cell r="F16" t="str">
            <v>Short Term Investment- Dect Securities.Ñaàu tö chöùng khoaùn ngaén haïn-Traùi  phieáu</v>
          </cell>
        </row>
        <row r="17">
          <cell r="A17" t="str">
            <v>1280-00</v>
          </cell>
          <cell r="C17" t="str">
            <v>1280-00. Other Short Term Investment</v>
          </cell>
          <cell r="D17" t="str">
            <v>Other Short Term Investment</v>
          </cell>
          <cell r="E17" t="str">
            <v>Ñaàu tö ngaén haïn khaùc</v>
          </cell>
          <cell r="F17" t="str">
            <v>Other Short Term Investment.Ñaàu tö ngaén haïn khaùc</v>
          </cell>
        </row>
        <row r="18">
          <cell r="A18" t="str">
            <v>1290-00</v>
          </cell>
          <cell r="C18" t="str">
            <v>1290-00. Provision for the Diminution of STI</v>
          </cell>
          <cell r="D18" t="str">
            <v>Provision for the Diminution of STI</v>
          </cell>
          <cell r="E18" t="str">
            <v>Döï phoøng giaûm giaù ñaàu tö nhaén haïn</v>
          </cell>
          <cell r="F18" t="str">
            <v>Provision for the Diminution of STI.Döï phoøng giaûm giaù ñaàu tö nhaén haïn</v>
          </cell>
        </row>
        <row r="19">
          <cell r="A19" t="str">
            <v>1310-00</v>
          </cell>
          <cell r="C19" t="str">
            <v>1310-00. Accounts Receivable -Trade</v>
          </cell>
          <cell r="D19" t="str">
            <v>Accounts Receivable -Trade</v>
          </cell>
          <cell r="E19" t="str">
            <v>Phaûi thu cuûa khaùch haøng</v>
          </cell>
          <cell r="F19" t="str">
            <v>Accounts Receivable -Trade.Phaûi thu cuûa khaùch haøng</v>
          </cell>
        </row>
        <row r="20">
          <cell r="A20" t="str">
            <v>1330-00</v>
          </cell>
          <cell r="C20" t="str">
            <v>1330-00. VAT deducted allowance</v>
          </cell>
          <cell r="D20" t="str">
            <v>VAT deducted allowance</v>
          </cell>
          <cell r="E20" t="str">
            <v>Thueá GTGT ñöôïc khaáu tröø</v>
          </cell>
          <cell r="F20" t="str">
            <v>VAT deducted allowance.Thueá GTGT ñöôïc khaáu tröø</v>
          </cell>
        </row>
        <row r="21">
          <cell r="A21" t="str">
            <v>1368-00</v>
          </cell>
          <cell r="C21" t="str">
            <v>1368-00. Other Receivable from Subsidiaries</v>
          </cell>
          <cell r="D21" t="str">
            <v>Other Receivable from Subsidiaries</v>
          </cell>
          <cell r="E21" t="str">
            <v>Phaûi thu noäi boä khaùc</v>
          </cell>
          <cell r="F21" t="str">
            <v>Other Receivable from Subsidiaries.Phaûi thu noäi boä khaùc</v>
          </cell>
        </row>
        <row r="22">
          <cell r="A22" t="str">
            <v>1381-00</v>
          </cell>
          <cell r="C22" t="str">
            <v>1381-00. Shortage of assets awaiting resolution</v>
          </cell>
          <cell r="D22" t="str">
            <v>Shortage of assets awaiting resolution</v>
          </cell>
          <cell r="E22" t="str">
            <v>Taøi saûn thieáu chôø xöû lyù</v>
          </cell>
          <cell r="F22" t="str">
            <v>Shortage of assets awaiting resolution.Taøi saûn thieáu chôø xöû lyù</v>
          </cell>
        </row>
        <row r="23">
          <cell r="A23" t="str">
            <v>1388-10</v>
          </cell>
          <cell r="C23" t="str">
            <v>1388-10. Accounts Receivable -Personel</v>
          </cell>
          <cell r="D23" t="str">
            <v>Accounts Receivable -Personel</v>
          </cell>
          <cell r="E23" t="str">
            <v xml:space="preserve">Khoaûn phaûi thu caù nhaân </v>
          </cell>
          <cell r="F23" t="str">
            <v xml:space="preserve">Accounts Receivable -Personel.Khoaûn phaûi thu caù nhaân </v>
          </cell>
        </row>
        <row r="24">
          <cell r="A24" t="str">
            <v>1388-20</v>
          </cell>
          <cell r="C24" t="str">
            <v>1388-20. Freight and Insurance Claims</v>
          </cell>
          <cell r="D24" t="str">
            <v>Freight and Insurance Claims</v>
          </cell>
          <cell r="E24" t="str">
            <v>Boài thöôøng vaän chuyeån vaø baûo hieåm</v>
          </cell>
          <cell r="F24" t="str">
            <v>Freight and Insurance Claims.Boài thöôøng vaän chuyeån vaø baûo hieåm</v>
          </cell>
        </row>
        <row r="25">
          <cell r="A25" t="str">
            <v>1388-30</v>
          </cell>
          <cell r="C25" t="str">
            <v>1388-30. Other Insurance Claims</v>
          </cell>
          <cell r="D25" t="str">
            <v>Other Insurance Claims</v>
          </cell>
          <cell r="E25" t="str">
            <v>Boài thöôøng  baûo hieåm khaùc</v>
          </cell>
          <cell r="F25" t="str">
            <v>Other Insurance Claims.Boài thöôøng  baûo hieåm khaùc</v>
          </cell>
        </row>
        <row r="26">
          <cell r="A26" t="str">
            <v>1388-40</v>
          </cell>
          <cell r="C26" t="str">
            <v>1388-40. Interest Receivable</v>
          </cell>
          <cell r="D26" t="str">
            <v>Interest Receivable</v>
          </cell>
          <cell r="E26" t="str">
            <v>Tieàn laõi phaûi thu</v>
          </cell>
          <cell r="F26" t="str">
            <v>Interest Receivable.Tieàn laõi phaûi thu</v>
          </cell>
        </row>
        <row r="27">
          <cell r="A27" t="str">
            <v>1388-50</v>
          </cell>
          <cell r="C27" t="str">
            <v>1388-50. Miscellaneous Receivable</v>
          </cell>
          <cell r="D27" t="str">
            <v>Miscellaneous Receivable</v>
          </cell>
          <cell r="E27" t="str">
            <v>Caùc khoaûn phaûi thu linh tinh khaùc</v>
          </cell>
          <cell r="F27" t="str">
            <v>Miscellaneous Receivable.Caùc khoaûn phaûi thu linh tinh khaùc</v>
          </cell>
        </row>
        <row r="28">
          <cell r="A28" t="str">
            <v>1390-00</v>
          </cell>
          <cell r="C28" t="str">
            <v>1390-00. Provision for Bad Debts</v>
          </cell>
          <cell r="D28" t="str">
            <v>Provision for Bad Debts</v>
          </cell>
          <cell r="E28" t="str">
            <v>Döï phoøng phaûi thu khoù ñoøi</v>
          </cell>
          <cell r="F28" t="str">
            <v>Provision for Bad Debts.Döï phoøng phaûi thu khoù ñoøi</v>
          </cell>
        </row>
        <row r="29">
          <cell r="A29" t="str">
            <v>1410-00</v>
          </cell>
          <cell r="C29" t="str">
            <v>1410-00. Advances</v>
          </cell>
          <cell r="D29" t="str">
            <v>Advances</v>
          </cell>
          <cell r="E29" t="str">
            <v xml:space="preserve">Taïm öùng </v>
          </cell>
          <cell r="F29" t="str">
            <v xml:space="preserve">Advances.Taïm öùng </v>
          </cell>
        </row>
        <row r="30">
          <cell r="A30" t="str">
            <v>1421-10</v>
          </cell>
          <cell r="C30" t="str">
            <v>1421-10. Prepaid Insurance</v>
          </cell>
          <cell r="D30" t="str">
            <v>Prepaid Insurance</v>
          </cell>
          <cell r="E30" t="str">
            <v xml:space="preserve">Chi phí Baûo Hieåm traû tröôùc </v>
          </cell>
          <cell r="F30" t="str">
            <v xml:space="preserve">Prepaid Insurance.Chi phí Baûo Hieåm traû tröôùc </v>
          </cell>
        </row>
        <row r="31">
          <cell r="A31" t="str">
            <v>1421-20</v>
          </cell>
          <cell r="C31" t="str">
            <v>1421-20. Prepaid Taxes and Licenses</v>
          </cell>
          <cell r="D31" t="str">
            <v>Prepaid Taxes and Licenses</v>
          </cell>
          <cell r="E31" t="str">
            <v xml:space="preserve">Chi phí Thueá vaø giaáy pheùp  traû tröôùc </v>
          </cell>
          <cell r="F31" t="str">
            <v xml:space="preserve">Prepaid Taxes and Licenses.Chi phí Thueá vaø giaáy pheùp  traû tröôùc </v>
          </cell>
        </row>
        <row r="32">
          <cell r="A32" t="str">
            <v>1421-30</v>
          </cell>
          <cell r="C32" t="str">
            <v>1421-30. Prepaid Rentals</v>
          </cell>
          <cell r="D32" t="str">
            <v>Prepaid Rentals</v>
          </cell>
          <cell r="E32" t="str">
            <v>Chi phí thueâ traû tröôùc</v>
          </cell>
          <cell r="F32" t="str">
            <v>Prepaid Rentals.Chi phí thueâ traû tröôùc</v>
          </cell>
        </row>
        <row r="33">
          <cell r="A33" t="str">
            <v>1421-40</v>
          </cell>
          <cell r="C33" t="str">
            <v>1421-40. Misc Prepaid Expenses</v>
          </cell>
          <cell r="D33" t="str">
            <v>Misc Prepaid Expenses</v>
          </cell>
          <cell r="E33" t="str">
            <v>Chi phí traû tröôùc linh tinh khaùc</v>
          </cell>
          <cell r="F33" t="str">
            <v>Misc Prepaid Expenses.Chi phí traû tröôùc linh tinh khaùc</v>
          </cell>
        </row>
        <row r="34">
          <cell r="A34" t="str">
            <v>1422-10</v>
          </cell>
          <cell r="C34" t="str">
            <v>1422-10. Leasehold Improvement</v>
          </cell>
          <cell r="D34" t="str">
            <v>Leasehold Improvement</v>
          </cell>
          <cell r="E34" t="str">
            <v>Chi phí naâng caáp TS thueâ ngoaøi chôø keát chuyeån</v>
          </cell>
          <cell r="F34" t="str">
            <v>Leasehold Improvement.Chi phí naâng caáp TS thueâ ngoaøi chôø keát chuyeån</v>
          </cell>
        </row>
        <row r="35">
          <cell r="A35" t="str">
            <v>1422-20</v>
          </cell>
          <cell r="C35" t="str">
            <v>1422-20. Acc Amort -LI</v>
          </cell>
          <cell r="D35" t="str">
            <v>Acc Amort -LI</v>
          </cell>
          <cell r="E35" t="str">
            <v>Chi phí khaáu hao TS thueâ ngoaøi chôø keát chuyeån</v>
          </cell>
          <cell r="F35" t="str">
            <v>Acc Amort -LI.Chi phí khaáu hao TS thueâ ngoaøi chôø keát chuyeån</v>
          </cell>
        </row>
        <row r="36">
          <cell r="A36" t="str">
            <v>1422-30</v>
          </cell>
          <cell r="C36" t="str">
            <v>1422-30. Other Deferred Expenses</v>
          </cell>
          <cell r="D36" t="str">
            <v>Other Deferred Expenses</v>
          </cell>
          <cell r="E36" t="str">
            <v>Chi phí  chôø keát chuyeån khaùc</v>
          </cell>
          <cell r="F36" t="str">
            <v>Other Deferred Expenses.Chi phí  chôø keát chuyeån khaùc</v>
          </cell>
        </row>
        <row r="37">
          <cell r="A37" t="str">
            <v>1440-10</v>
          </cell>
          <cell r="C37" t="str">
            <v>1440-10. Deposit on Letter of Credit</v>
          </cell>
          <cell r="D37" t="str">
            <v>Deposit on Letter of Credit</v>
          </cell>
          <cell r="E37" t="str">
            <v>Khoaûn ñaët coïc môû thö tín duïng-Theá chaáp, kyù cöôïc, kyù quyõ</v>
          </cell>
          <cell r="F37" t="str">
            <v>Deposit on Letter of Credit.Khoaûn ñaët coïc môû thö tín duïng-Theá chaáp, kyù cöôïc, kyù quyõ</v>
          </cell>
        </row>
        <row r="38">
          <cell r="A38" t="str">
            <v>1440-30</v>
          </cell>
          <cell r="C38" t="str">
            <v>1440-30. Other Deposits</v>
          </cell>
          <cell r="D38" t="str">
            <v>Other Deposits</v>
          </cell>
          <cell r="E38" t="str">
            <v>Caùc khoaûn ñaët coïc khaùc</v>
          </cell>
          <cell r="F38" t="str">
            <v>Other Deposits.Caùc khoaûn ñaët coïc khaùc</v>
          </cell>
        </row>
        <row r="39">
          <cell r="A39" t="str">
            <v>1510-00</v>
          </cell>
          <cell r="C39" t="str">
            <v>1510-00. Good in Transit- foreign</v>
          </cell>
          <cell r="D39" t="str">
            <v>Good in Transit- foreign</v>
          </cell>
          <cell r="E39" t="str">
            <v>Haøng mua ñang ñi treân ñöôøng</v>
          </cell>
          <cell r="F39" t="str">
            <v>Good in Transit- foreign.Haøng mua ñang ñi treân ñöôøng</v>
          </cell>
        </row>
        <row r="40">
          <cell r="A40" t="str">
            <v>1520-10</v>
          </cell>
          <cell r="C40" t="str">
            <v>1520-10. Materials and Supplies</v>
          </cell>
          <cell r="D40" t="str">
            <v>Materials and Supplies</v>
          </cell>
          <cell r="E40" t="str">
            <v>Nguyeân lieäu, vaät lieäu</v>
          </cell>
          <cell r="F40" t="str">
            <v>Materials and Supplies.Nguyeân lieäu, vaät lieäu</v>
          </cell>
        </row>
        <row r="41">
          <cell r="A41" t="str">
            <v>1520-20</v>
          </cell>
          <cell r="C41" t="str">
            <v>1520-20. POS Iterm</v>
          </cell>
          <cell r="D41" t="str">
            <v>POS Iterm</v>
          </cell>
          <cell r="E41" t="str">
            <v>Toàn kho haøng quaûng caùo</v>
          </cell>
          <cell r="F41" t="str">
            <v>POS Iterm.Toàn kho haøng quaûng caùo</v>
          </cell>
        </row>
        <row r="42">
          <cell r="A42" t="str">
            <v>1520-30</v>
          </cell>
          <cell r="C42" t="str">
            <v>1520-30. M &amp; S -Scrap Iterm</v>
          </cell>
          <cell r="D42" t="str">
            <v>M &amp; S -Scrap Iterm</v>
          </cell>
          <cell r="E42" t="str">
            <v>Nguyeân lieäu, vaät lieäu hö hoûng, beå vôõ</v>
          </cell>
          <cell r="F42" t="str">
            <v>M &amp; S -Scrap Iterm.Nguyeân lieäu, vaät lieäu hö hoûng, beå vôõ</v>
          </cell>
        </row>
        <row r="43">
          <cell r="A43" t="str">
            <v>1532-10</v>
          </cell>
          <cell r="C43" t="str">
            <v>1532-10. Containers on Loan</v>
          </cell>
          <cell r="D43" t="str">
            <v>Containers on Loan</v>
          </cell>
          <cell r="E43" t="str">
            <v>Bao bì cho möôïn</v>
          </cell>
          <cell r="F43" t="str">
            <v>Containers on Loan.Bao bì cho möôïn</v>
          </cell>
        </row>
        <row r="44">
          <cell r="A44" t="str">
            <v>1532-20</v>
          </cell>
          <cell r="C44" t="str">
            <v>1532-20. Containers in hand</v>
          </cell>
          <cell r="D44" t="str">
            <v>Containers in hand</v>
          </cell>
          <cell r="E44" t="str">
            <v>Bao bì taïi Cty</v>
          </cell>
          <cell r="F44" t="str">
            <v>Containers in hand.Bao bì taïi Cty</v>
          </cell>
        </row>
        <row r="45">
          <cell r="A45" t="str">
            <v>1532-30</v>
          </cell>
          <cell r="C45" t="str">
            <v>1532-30. Balance Value Containers</v>
          </cell>
          <cell r="D45" t="str">
            <v>Balance Value Containers</v>
          </cell>
          <cell r="E45" t="str">
            <v>Cheân leäch giaù mua &amp; Giaù trò löu thoâng (giaù ñaët coïc) cuûa chai, keùt</v>
          </cell>
          <cell r="F45" t="str">
            <v>Balance Value Containers.Cheân leäch giaù mua &amp; Giaù trò löu thoâng (giaù ñaët coïc) cuûa chai, keùt</v>
          </cell>
        </row>
        <row r="46">
          <cell r="A46" t="str">
            <v>1532-40</v>
          </cell>
          <cell r="C46" t="str">
            <v>1532-40. Containers Deposit</v>
          </cell>
          <cell r="D46" t="str">
            <v>Containers Deposit</v>
          </cell>
          <cell r="E46" t="str">
            <v>Tieàn ñaët coïc chai cuûa khaùch haøng</v>
          </cell>
          <cell r="F46" t="str">
            <v>Containers Deposit.Tieàn ñaët coïc chai cuûa khaùch haøng</v>
          </cell>
        </row>
        <row r="47">
          <cell r="A47" t="str">
            <v>1532-50</v>
          </cell>
          <cell r="C47" t="str">
            <v>1532-50. Containers in Transit</v>
          </cell>
          <cell r="D47" t="str">
            <v>Containers in Transit</v>
          </cell>
          <cell r="E47" t="str">
            <v>Bao bì (Chai keùt) trong khaâu löu thoâng</v>
          </cell>
          <cell r="F47" t="str">
            <v>Containers in Transit.Bao bì (Chai keùt) trong khaâu löu thoâng</v>
          </cell>
        </row>
        <row r="48">
          <cell r="A48" t="str">
            <v>1540-10</v>
          </cell>
          <cell r="C48" t="str">
            <v>1540-10. Work in Progress</v>
          </cell>
          <cell r="D48" t="str">
            <v>Work in Progress</v>
          </cell>
          <cell r="E48" t="str">
            <v>Saûn phaåm dôû dang</v>
          </cell>
          <cell r="F48" t="str">
            <v>Work in Progress.Saûn phaåm dôû dang</v>
          </cell>
        </row>
        <row r="49">
          <cell r="A49" t="str">
            <v>1540-20</v>
          </cell>
          <cell r="C49" t="str">
            <v>1540-20. Cost Received</v>
          </cell>
          <cell r="D49" t="str">
            <v>Cost Received</v>
          </cell>
          <cell r="E49" t="str">
            <v>Chi phí SX Kinh Doanh dôû dang</v>
          </cell>
          <cell r="F49" t="str">
            <v>Cost Received.Chi phí SX Kinh Doanh dôû dang</v>
          </cell>
        </row>
        <row r="50">
          <cell r="A50" t="str">
            <v>1540-30</v>
          </cell>
          <cell r="C50" t="str">
            <v>1540-30. Brwehouse Control -Cost Transferred</v>
          </cell>
          <cell r="D50" t="str">
            <v>Brwehouse Control -Cost Transferred</v>
          </cell>
          <cell r="E50" t="str">
            <v>Chi phí SX KD taïi PX naáu</v>
          </cell>
          <cell r="F50" t="str">
            <v>Brwehouse Control -Cost Transferred.Chi phí SX KD taïi PX naáu</v>
          </cell>
        </row>
        <row r="51">
          <cell r="A51" t="str">
            <v>1540-40</v>
          </cell>
          <cell r="C51" t="str">
            <v>1540-40. Cellars Control -Cost Transferred</v>
          </cell>
          <cell r="D51" t="str">
            <v>Cellars Control -Cost Transferred</v>
          </cell>
          <cell r="E51" t="str">
            <v>Chi phí SX KD taïi PX leân men</v>
          </cell>
          <cell r="F51" t="str">
            <v>Cellars Control -Cost Transferred.Chi phí SX KD taïi PX leân men</v>
          </cell>
        </row>
        <row r="52">
          <cell r="A52" t="str">
            <v>1540-50</v>
          </cell>
          <cell r="C52" t="str">
            <v>1540-50. Bottling /Canning Control -Cost Transferred</v>
          </cell>
          <cell r="D52" t="str">
            <v>Bottling /Canning Control -Cost Transferred</v>
          </cell>
          <cell r="E52" t="str">
            <v>Chi phí SX KD taïi PX thaønh phaåm</v>
          </cell>
          <cell r="F52" t="str">
            <v>Bottling /Canning Control -Cost Transferred.Chi phí SX KD taïi PX thaønh phaåm</v>
          </cell>
        </row>
        <row r="53">
          <cell r="A53" t="str">
            <v>1550-10</v>
          </cell>
          <cell r="C53" t="str">
            <v>1550-10. Finished Goods on Hand</v>
          </cell>
          <cell r="D53" t="str">
            <v>Finished Goods on Hand</v>
          </cell>
          <cell r="E53" t="str">
            <v>Thaønh phaåm trong kho</v>
          </cell>
          <cell r="F53" t="str">
            <v>Finished Goods on Hand.Thaønh phaåm trong kho</v>
          </cell>
        </row>
        <row r="54">
          <cell r="A54" t="str">
            <v>1550-20</v>
          </cell>
          <cell r="C54" t="str">
            <v>1550-20. Finished Goods in Transit</v>
          </cell>
          <cell r="D54" t="str">
            <v>Finished Goods in Transit</v>
          </cell>
          <cell r="E54" t="str">
            <v>Thaønh phaåm trong khaâu LT</v>
          </cell>
          <cell r="F54" t="str">
            <v>Finished Goods in Transit.Thaønh phaåm trong khaâu LT</v>
          </cell>
        </row>
        <row r="55">
          <cell r="A55" t="str">
            <v>1590-00</v>
          </cell>
          <cell r="C55" t="str">
            <v>1590-00. Prov for Inventory Decline</v>
          </cell>
          <cell r="D55" t="str">
            <v>Prov for Inventory Decline</v>
          </cell>
          <cell r="E55" t="str">
            <v>Döï phoøng giaûm giaù haøng toàn kho</v>
          </cell>
          <cell r="F55" t="str">
            <v>Prov for Inventory Decline.Döï phoøng giaûm giaù haøng toàn kho</v>
          </cell>
        </row>
        <row r="56">
          <cell r="A56" t="str">
            <v>II</v>
          </cell>
          <cell r="D56" t="str">
            <v>FIXED ASSETS</v>
          </cell>
          <cell r="E56" t="str">
            <v>TAØI SAÛN COÁ ÑÒNH</v>
          </cell>
          <cell r="F56" t="str">
            <v>FIXED ASSETS.TAØI SAÛN COÁ ÑÒNH</v>
          </cell>
        </row>
        <row r="57">
          <cell r="A57" t="str">
            <v>2112-10</v>
          </cell>
          <cell r="C57" t="str">
            <v>2112-10. Building</v>
          </cell>
          <cell r="D57" t="str">
            <v>Building</v>
          </cell>
          <cell r="E57" t="str">
            <v>Nhaø cöûa, vaät kieán truùc</v>
          </cell>
          <cell r="F57" t="str">
            <v>Building.Nhaø cöûa, vaät kieán truùc</v>
          </cell>
        </row>
        <row r="58">
          <cell r="A58" t="str">
            <v>2112-20</v>
          </cell>
          <cell r="C58" t="str">
            <v>2112-20. Land Improvements</v>
          </cell>
          <cell r="D58" t="str">
            <v>Land Improvements</v>
          </cell>
          <cell r="E58" t="str">
            <v>Naâng caáp ñaát ñai</v>
          </cell>
          <cell r="F58" t="str">
            <v>Land Improvements.Naâng caáp ñaát ñai</v>
          </cell>
        </row>
        <row r="59">
          <cell r="A59" t="str">
            <v>2113-30</v>
          </cell>
          <cell r="C59" t="str">
            <v>2113-30. Machinery and Equipment</v>
          </cell>
          <cell r="D59" t="str">
            <v>Machinery and Equipment</v>
          </cell>
          <cell r="E59" t="str">
            <v>Maùy moùc , thieát bò</v>
          </cell>
          <cell r="F59" t="str">
            <v>Machinery and Equipment.Maùy moùc , thieát bò</v>
          </cell>
        </row>
        <row r="60">
          <cell r="A60" t="str">
            <v>2114-40</v>
          </cell>
          <cell r="C60" t="str">
            <v>2114-40. Transportation Equipment</v>
          </cell>
          <cell r="D60" t="str">
            <v>Transportation Equipment</v>
          </cell>
          <cell r="E60" t="str">
            <v>Phöông tieän vaän taûi, truyeàn daãn</v>
          </cell>
          <cell r="F60" t="str">
            <v>Transportation Equipment.Phöông tieän vaän taûi, truyeàn daãn</v>
          </cell>
        </row>
        <row r="61">
          <cell r="A61" t="str">
            <v>2114-50</v>
          </cell>
          <cell r="C61" t="str">
            <v>2114-50. Tools and Small Equipment</v>
          </cell>
          <cell r="D61" t="str">
            <v>Tools and Small Equipment</v>
          </cell>
          <cell r="E61" t="str">
            <v>Trang thieát bò, duïng cuï LÑ nhoû</v>
          </cell>
          <cell r="F61" t="str">
            <v>Tools and Small Equipment.Trang thieát bò, duïng cuï LÑ nhoû</v>
          </cell>
        </row>
        <row r="62">
          <cell r="A62" t="str">
            <v>2114-60</v>
          </cell>
          <cell r="C62" t="str">
            <v>2114-60. Office Equipment</v>
          </cell>
          <cell r="D62" t="str">
            <v>Office Equipment</v>
          </cell>
          <cell r="E62" t="str">
            <v>Trang thieát bò vaên phoøng</v>
          </cell>
          <cell r="F62" t="str">
            <v>Office Equipment.Trang thieát bò vaên phoøng</v>
          </cell>
        </row>
        <row r="63">
          <cell r="A63" t="str">
            <v>2141-10</v>
          </cell>
          <cell r="C63" t="str">
            <v>2141-10. Acc Depn-Building</v>
          </cell>
          <cell r="D63" t="str">
            <v>Acc Depn-Building</v>
          </cell>
          <cell r="E63" t="str">
            <v>Khaáu hao tích luyõ  Nhaø cöûa, vaät kieán truùc</v>
          </cell>
          <cell r="F63" t="str">
            <v>Acc Depn-Building.Khaáu hao tích luyõ  Nhaø cöûa, vaät kieán truùc</v>
          </cell>
        </row>
        <row r="64">
          <cell r="A64" t="str">
            <v>2141-20</v>
          </cell>
          <cell r="C64" t="str">
            <v>2141-20. Acc Depn-Land Improvements</v>
          </cell>
          <cell r="D64" t="str">
            <v>Acc Depn-Land Improvements</v>
          </cell>
          <cell r="E64" t="str">
            <v>Khaáu hao tích luyõ -Hao moøn naâng caáp ñaát ñai</v>
          </cell>
          <cell r="F64" t="str">
            <v>Acc Depn-Land Improvements.Khaáu hao tích luyõ -Hao moøn naâng caáp ñaát ñai</v>
          </cell>
        </row>
        <row r="65">
          <cell r="A65" t="str">
            <v>2141-30</v>
          </cell>
          <cell r="C65" t="str">
            <v>2141-30. Acc Depn-Machinery and Equipment</v>
          </cell>
          <cell r="D65" t="str">
            <v>Acc Depn-Machinery and Equipment</v>
          </cell>
          <cell r="E65" t="str">
            <v>Khaáu hao tích luõy -Hao moøn maùy moùc thieát bò</v>
          </cell>
          <cell r="F65" t="str">
            <v>Acc Depn-Machinery and Equipment.Khaáu hao tích luõy -Hao moøn maùy moùc thieát bò</v>
          </cell>
        </row>
        <row r="66">
          <cell r="A66" t="str">
            <v>2141-40</v>
          </cell>
          <cell r="C66" t="str">
            <v>2141-40. Acc Depn-Transportation Equipment</v>
          </cell>
          <cell r="D66" t="str">
            <v>Acc Depn-Transportation Equipment</v>
          </cell>
          <cell r="E66" t="str">
            <v>Khaáu hao tích luõy -Hao moøn Phöông tieän vaän taûi, truyeàn daãn</v>
          </cell>
          <cell r="F66" t="str">
            <v>Acc Depn-Transportation Equipment.Khaáu hao tích luõy -Hao moøn Phöông tieän vaän taûi, truyeàn daãn</v>
          </cell>
        </row>
        <row r="67">
          <cell r="A67" t="str">
            <v>2141-50</v>
          </cell>
          <cell r="C67" t="str">
            <v>2141-50. Acc Depn-Tools and Small Equipment</v>
          </cell>
          <cell r="D67" t="str">
            <v>Acc Depn-Tools and Small Equipment</v>
          </cell>
          <cell r="E67" t="str">
            <v>Khaáu hao tích luõy -Hao moøn thieát bò duïng cuï LÑ nhoû</v>
          </cell>
          <cell r="F67" t="str">
            <v>Acc Depn-Tools and Small Equipment.Khaáu hao tích luõy -Hao moøn thieát bò duïng cuï LÑ nhoû</v>
          </cell>
        </row>
        <row r="68">
          <cell r="A68" t="str">
            <v>2141-60</v>
          </cell>
          <cell r="C68" t="str">
            <v>2141-60. Acc Depn-Office Equipment</v>
          </cell>
          <cell r="D68" t="str">
            <v>Acc Depn-Office Equipment</v>
          </cell>
          <cell r="E68" t="str">
            <v>Khaáu hao tích luõy -Hao moøn thieát bò vaên phoøng</v>
          </cell>
          <cell r="F68" t="str">
            <v>Acc Depn-Office Equipment.Khaáu hao tích luõy -Hao moøn thieát bò vaên phoøng</v>
          </cell>
        </row>
        <row r="69">
          <cell r="A69" t="str">
            <v>2143-00</v>
          </cell>
          <cell r="C69" t="str">
            <v>2143-00. Armortization of Intangible Assets</v>
          </cell>
          <cell r="D69" t="str">
            <v>Armortization of Intangible Assets</v>
          </cell>
          <cell r="E69" t="str">
            <v>Hao moøn TSCÑ voâ hình</v>
          </cell>
          <cell r="F69" t="str">
            <v>Armortization of Intangible Assets.Hao moøn TSCÑ voâ hình</v>
          </cell>
        </row>
        <row r="70">
          <cell r="A70" t="str">
            <v>2131-00</v>
          </cell>
          <cell r="C70" t="str">
            <v>2131-00. Land Use Rights</v>
          </cell>
          <cell r="D70" t="str">
            <v>Land Use Rights</v>
          </cell>
          <cell r="E70" t="str">
            <v>Quyeàn söû duïng ñaát</v>
          </cell>
          <cell r="F70" t="str">
            <v>Land Use Rights.Quyeàn söû duïng ñaát</v>
          </cell>
        </row>
        <row r="71">
          <cell r="A71" t="str">
            <v>2133-00</v>
          </cell>
          <cell r="C71" t="str">
            <v>2133-00. Patents</v>
          </cell>
          <cell r="D71" t="str">
            <v>Patents</v>
          </cell>
          <cell r="E71" t="str">
            <v>Baèng phaùt minh saùng cheá</v>
          </cell>
          <cell r="F71" t="str">
            <v>Patents.Baèng phaùt minh saùng cheá</v>
          </cell>
        </row>
        <row r="72">
          <cell r="A72" t="str">
            <v>2135-00</v>
          </cell>
          <cell r="C72" t="str">
            <v>2135-00. Goodwill</v>
          </cell>
          <cell r="D72" t="str">
            <v>Goodwill</v>
          </cell>
          <cell r="E72" t="str">
            <v>Chi phí veà lôïi theá thöông maïi</v>
          </cell>
          <cell r="F72" t="str">
            <v>Goodwill.Chi phí veà lôïi theá thöông maïi</v>
          </cell>
        </row>
        <row r="73">
          <cell r="A73" t="str">
            <v>2138-00</v>
          </cell>
          <cell r="C73" t="str">
            <v>2138-00. Other Intangible Assets</v>
          </cell>
          <cell r="D73" t="str">
            <v>Other Intangible Assets</v>
          </cell>
          <cell r="E73" t="str">
            <v>TSCÑ voâ hình khaùc</v>
          </cell>
          <cell r="F73" t="str">
            <v>Other Intangible Assets.TSCÑ voâ hình khaùc</v>
          </cell>
        </row>
        <row r="74">
          <cell r="A74" t="str">
            <v>2412-10</v>
          </cell>
          <cell r="C74" t="str">
            <v>2412-10. Acquisition of Fixed Assets</v>
          </cell>
          <cell r="D74" t="str">
            <v>Acquisition of Fixed Assets</v>
          </cell>
          <cell r="E74" t="str">
            <v>TSCÑ   hoaøn thaønh</v>
          </cell>
          <cell r="F74" t="str">
            <v>Acquisition of Fixed Assets.TSCÑ   hoaøn thaønh</v>
          </cell>
        </row>
        <row r="75">
          <cell r="A75" t="str">
            <v>2412-20</v>
          </cell>
          <cell r="C75" t="str">
            <v>2412-20. Construction In Progress</v>
          </cell>
          <cell r="D75" t="str">
            <v>Construction In Progress</v>
          </cell>
          <cell r="E75" t="str">
            <v>Xaây döïng cô baûn dôû dang</v>
          </cell>
          <cell r="F75" t="str">
            <v>Construction In Progress.Xaây döïng cô baûn dôû dang</v>
          </cell>
        </row>
        <row r="76">
          <cell r="A76" t="str">
            <v>2412-30</v>
          </cell>
          <cell r="C76" t="str">
            <v>2412-30. Extraordinary Repairs</v>
          </cell>
          <cell r="D76" t="str">
            <v>Extraordinary Repairs</v>
          </cell>
          <cell r="E76" t="str">
            <v>Söûa chöûa baûo trì ñaëc bieät</v>
          </cell>
          <cell r="F76" t="str">
            <v>Extraordinary Repairs.Söûa chöûa baûo trì ñaëc bieät</v>
          </cell>
        </row>
        <row r="77">
          <cell r="A77" t="str">
            <v>III</v>
          </cell>
          <cell r="D77" t="str">
            <v>LIABILITIES</v>
          </cell>
          <cell r="E77" t="str">
            <v>NÔÏ PHAÛI TRAÛ</v>
          </cell>
          <cell r="F77" t="str">
            <v>LIABILITIES.NÔÏ PHAÛI TRAÛ</v>
          </cell>
        </row>
        <row r="78">
          <cell r="A78" t="str">
            <v>3110-00</v>
          </cell>
          <cell r="C78" t="str">
            <v>3110-00. Short Term Borrowings</v>
          </cell>
          <cell r="D78" t="str">
            <v>Short Term Borrowings</v>
          </cell>
          <cell r="E78" t="str">
            <v>Vay ngaén haïn</v>
          </cell>
          <cell r="F78" t="str">
            <v>Short Term Borrowings.Vay ngaén haïn</v>
          </cell>
        </row>
        <row r="79">
          <cell r="A79" t="str">
            <v>3140-00</v>
          </cell>
          <cell r="C79" t="str">
            <v>3140-00. Advances from Customers</v>
          </cell>
          <cell r="D79" t="str">
            <v>Advances from Customers</v>
          </cell>
          <cell r="E79" t="str">
            <v>Taïm öùng  cuûa khaùch haøng</v>
          </cell>
          <cell r="F79" t="str">
            <v>Advances from Customers.Taïm öùng  cuûa khaùch haøng</v>
          </cell>
        </row>
        <row r="80">
          <cell r="A80" t="str">
            <v>3150-00</v>
          </cell>
          <cell r="C80" t="str">
            <v>3150-00. Current Portion of LT Debt</v>
          </cell>
          <cell r="D80" t="str">
            <v>Current Portion of LT Debt</v>
          </cell>
          <cell r="E80" t="str">
            <v>Nôï daøi haïn ñeán haïn traû</v>
          </cell>
          <cell r="F80" t="str">
            <v>Current Portion of LT Debt.Nôï daøi haïn ñeán haïn traû</v>
          </cell>
        </row>
        <row r="81">
          <cell r="A81" t="str">
            <v>3310-00</v>
          </cell>
          <cell r="C81" t="str">
            <v>3310-00. Accounts Payable -Trade</v>
          </cell>
          <cell r="D81" t="str">
            <v>Accounts Payable -Trade</v>
          </cell>
          <cell r="E81" t="str">
            <v>Phaûi traû cho ngöôøi baùn</v>
          </cell>
          <cell r="F81" t="str">
            <v>Accounts Payable -Trade.Phaûi traû cho ngöôøi baùn</v>
          </cell>
        </row>
        <row r="82">
          <cell r="A82" t="str">
            <v>3331-00</v>
          </cell>
          <cell r="C82" t="str">
            <v>3331-00. Sales Tax( or VAT Tax) Payable</v>
          </cell>
          <cell r="D82" t="str">
            <v>Sales Tax( or VAT Tax) Payable</v>
          </cell>
          <cell r="E82" t="str">
            <v>Thueá DT hoaëc VAT</v>
          </cell>
          <cell r="F82" t="str">
            <v>Sales Tax( or VAT Tax) Payable.Thueá DT hoaëc VAT</v>
          </cell>
        </row>
        <row r="83">
          <cell r="A83" t="str">
            <v>3332-00</v>
          </cell>
          <cell r="C83" t="str">
            <v>3332-00. Excise Tax Payable</v>
          </cell>
          <cell r="D83" t="str">
            <v>Excise Tax Payable</v>
          </cell>
          <cell r="E83" t="str">
            <v>Thueá tieâu thuï ñaëc bieät.</v>
          </cell>
          <cell r="F83" t="str">
            <v>Excise Tax Payable.Thueá tieâu thuï ñaëc bieät.</v>
          </cell>
        </row>
        <row r="84">
          <cell r="A84" t="str">
            <v>3333-00</v>
          </cell>
          <cell r="C84" t="str">
            <v>3333-00. Import- Export Duties Payable</v>
          </cell>
          <cell r="D84" t="str">
            <v>Import- Export Duties Payable</v>
          </cell>
          <cell r="E84" t="str">
            <v>Thueá xuaát, nhaäp khaåu</v>
          </cell>
          <cell r="F84" t="str">
            <v>Import- Export Duties Payable.Thueá xuaát, nhaäp khaåu</v>
          </cell>
        </row>
        <row r="85">
          <cell r="A85" t="str">
            <v>3334-00</v>
          </cell>
          <cell r="C85" t="str">
            <v>3334-00. Profit Tax Payable</v>
          </cell>
          <cell r="D85" t="str">
            <v>Profit Tax Payable</v>
          </cell>
          <cell r="E85" t="str">
            <v>Thueá lôïi töùc-Thueá thu nhaäp DN</v>
          </cell>
          <cell r="F85" t="str">
            <v>Profit Tax Payable.Thueá lôïi töùc-Thueá thu nhaäp DN</v>
          </cell>
        </row>
        <row r="86">
          <cell r="A86" t="str">
            <v>3335-00</v>
          </cell>
          <cell r="C86" t="str">
            <v>3335-00. Tax on Capital Payable</v>
          </cell>
          <cell r="D86" t="str">
            <v>Tax on Capital Payable</v>
          </cell>
          <cell r="E86" t="str">
            <v>Thu treân voán</v>
          </cell>
          <cell r="F86" t="str">
            <v>Tax on Capital Payable.Thu treân voán</v>
          </cell>
        </row>
        <row r="87">
          <cell r="A87" t="str">
            <v>3337-00</v>
          </cell>
          <cell r="C87" t="str">
            <v>3337-00. Land and Housing Tax Payable</v>
          </cell>
          <cell r="D87" t="str">
            <v>Land and Housing Tax Payable</v>
          </cell>
          <cell r="E87" t="str">
            <v>Thueá nhaø ñaát, tieàn thueâ ñaát</v>
          </cell>
          <cell r="F87" t="str">
            <v>Land and Housing Tax Payable.Thueá nhaø ñaát, tieàn thueâ ñaát</v>
          </cell>
        </row>
        <row r="88">
          <cell r="A88" t="str">
            <v>3338-00</v>
          </cell>
          <cell r="C88" t="str">
            <v>3338-00. Other Taxes Payable</v>
          </cell>
          <cell r="D88" t="str">
            <v>Other Taxes Payable</v>
          </cell>
          <cell r="E88" t="str">
            <v>Caùc loaïi thueá khaùc</v>
          </cell>
          <cell r="F88" t="str">
            <v>Other Taxes Payable.Caùc loaïi thueá khaùc</v>
          </cell>
        </row>
        <row r="89">
          <cell r="A89" t="str">
            <v>3339-00</v>
          </cell>
          <cell r="C89" t="str">
            <v>3339-00. Fees, Outles and Other Obligations</v>
          </cell>
          <cell r="D89" t="str">
            <v>Fees, Outles and Other Obligations</v>
          </cell>
          <cell r="E89" t="str">
            <v>Phí, leä phí vaø caùc khoaûn phaûi noäp khaùc</v>
          </cell>
          <cell r="F89" t="str">
            <v>Fees, Outles and Other Obligations.Phí, leä phí vaø caùc khoaûn phaûi noäp khaùc</v>
          </cell>
        </row>
        <row r="90">
          <cell r="A90" t="str">
            <v>3340-00</v>
          </cell>
          <cell r="C90" t="str">
            <v>3340-00. Payable to Employees</v>
          </cell>
          <cell r="D90" t="str">
            <v>Payable to Employees</v>
          </cell>
          <cell r="E90" t="str">
            <v>Phaûi traû cho CB-CNV</v>
          </cell>
          <cell r="F90" t="str">
            <v>Payable to Employees.Phaûi traû cho CB-CNV</v>
          </cell>
        </row>
        <row r="91">
          <cell r="A91" t="str">
            <v>3350-10</v>
          </cell>
          <cell r="C91" t="str">
            <v>3350-10. Accrued Payable -Interest</v>
          </cell>
          <cell r="D91" t="str">
            <v>Accrued Payable -Interest</v>
          </cell>
          <cell r="E91" t="str">
            <v>Trích tröôùc tieàn laõi</v>
          </cell>
          <cell r="F91" t="str">
            <v>Accrued Payable -Interest.Trích tröôùc tieàn laõi</v>
          </cell>
        </row>
        <row r="92">
          <cell r="A92" t="str">
            <v>3350-20</v>
          </cell>
          <cell r="C92" t="str">
            <v>3350-20. Accrued Payable -Bonus</v>
          </cell>
          <cell r="D92" t="str">
            <v>Accrued Payable -Bonus</v>
          </cell>
          <cell r="E92" t="str">
            <v>Tieàn thöôûng traû tröôùc</v>
          </cell>
          <cell r="F92" t="str">
            <v>Accrued Payable -Bonus.Tieàn thöôûng traû tröôùc</v>
          </cell>
        </row>
        <row r="93">
          <cell r="A93" t="str">
            <v>3350-30</v>
          </cell>
          <cell r="C93" t="str">
            <v>3350-30. Accrued Payable -Advertisiment and Promotion</v>
          </cell>
          <cell r="D93" t="str">
            <v>Accrued Payable -Advertisiment and Promotion</v>
          </cell>
          <cell r="E93" t="str">
            <v>Chi phí quaûng caùo trích tröôùc</v>
          </cell>
          <cell r="F93" t="str">
            <v>Accrued Payable -Advertisiment and Promotion.Chi phí quaûng caùo trích tröôùc</v>
          </cell>
        </row>
        <row r="94">
          <cell r="A94" t="str">
            <v>3350-40</v>
          </cell>
          <cell r="C94" t="str">
            <v>3350-40. Accrued Payable -Rentals</v>
          </cell>
          <cell r="D94" t="str">
            <v>Accrued Payable -Rentals</v>
          </cell>
          <cell r="E94" t="str">
            <v>Chi phí thueâ möôùn traû tröôùc</v>
          </cell>
          <cell r="F94" t="str">
            <v>Accrued Payable -Rentals.Chi phí thueâ möôùn traû tröôùc</v>
          </cell>
        </row>
        <row r="95">
          <cell r="A95" t="str">
            <v>3350-50</v>
          </cell>
          <cell r="C95" t="str">
            <v>3350-50. Accrued Payable -Insurance</v>
          </cell>
          <cell r="D95" t="str">
            <v>Accrued Payable -Insurance</v>
          </cell>
          <cell r="E95" t="str">
            <v>Baûo hieåm traû tröôùc</v>
          </cell>
          <cell r="F95" t="str">
            <v>Accrued Payable -Insurance.Baûo hieåm traû tröôùc</v>
          </cell>
        </row>
        <row r="96">
          <cell r="A96" t="str">
            <v>3350-60</v>
          </cell>
          <cell r="C96" t="str">
            <v>3350-60. Accrued Payable -Utilities</v>
          </cell>
          <cell r="D96" t="str">
            <v>Accrued Payable -Utilities</v>
          </cell>
          <cell r="E96" t="str">
            <v>Ñieän nöôùc,,… traû tröôùc</v>
          </cell>
          <cell r="F96" t="str">
            <v>Accrued Payable -Utilities.Ñieän nöôùc,,… traû tröôùc</v>
          </cell>
        </row>
        <row r="97">
          <cell r="A97" t="str">
            <v>3350-70</v>
          </cell>
          <cell r="C97" t="str">
            <v>3350-70. Accrued Payable -Repairs &amp; Maintenance</v>
          </cell>
          <cell r="D97" t="str">
            <v>Accrued Payable -Repairs &amp; Maintenance</v>
          </cell>
          <cell r="E97" t="str">
            <v>Chi phí söûa chöûa, baûo döôõng maùy moùc traû tröôùc</v>
          </cell>
          <cell r="F97" t="str">
            <v>Accrued Payable -Repairs &amp; Maintenance.Chi phí söûa chöûa, baûo döôõng maùy moùc traû tröôùc</v>
          </cell>
        </row>
        <row r="98">
          <cell r="A98" t="str">
            <v>3350-80</v>
          </cell>
          <cell r="C98" t="str">
            <v>3350-80. Accrued Payable -Others</v>
          </cell>
          <cell r="D98" t="str">
            <v>Accrued Payable -Others</v>
          </cell>
          <cell r="E98" t="str">
            <v>Chi phí traû tröôùc khaùc</v>
          </cell>
          <cell r="F98" t="str">
            <v>Accrued Payable -Others.Chi phí traû tröôùc khaùc</v>
          </cell>
        </row>
        <row r="99">
          <cell r="A99" t="str">
            <v>3360-00</v>
          </cell>
          <cell r="C99" t="str">
            <v>3360-00. Intercompany Payable</v>
          </cell>
          <cell r="D99" t="str">
            <v>Intercompany Payable</v>
          </cell>
          <cell r="E99" t="str">
            <v>Phaûi traû noäi boä</v>
          </cell>
          <cell r="F99" t="str">
            <v>Intercompany Payable.Phaûi traû noäi boä</v>
          </cell>
        </row>
        <row r="100">
          <cell r="A100" t="str">
            <v>3381-00</v>
          </cell>
          <cell r="C100" t="str">
            <v>3381-00. Surplus of Assets Awaiting for Resolution</v>
          </cell>
          <cell r="D100" t="str">
            <v>Surplus of Assets Awaiting for Resolution</v>
          </cell>
          <cell r="E100" t="str">
            <v>Taøi saûn thöøa chôø giaûi quyeát</v>
          </cell>
          <cell r="F100" t="str">
            <v>Surplus of Assets Awaiting for Resolution.Taøi saûn thöøa chôø giaûi quyeát</v>
          </cell>
        </row>
        <row r="101">
          <cell r="A101" t="str">
            <v>3382-00</v>
          </cell>
          <cell r="C101" t="str">
            <v>3382-00. Trade Union Fees</v>
          </cell>
          <cell r="D101" t="str">
            <v>Trade Union Fees</v>
          </cell>
          <cell r="E101" t="str">
            <v>Kinh phí coâng ñoaøn</v>
          </cell>
          <cell r="F101" t="str">
            <v>Trade Union Fees.Kinh phí coâng ñoaøn</v>
          </cell>
        </row>
        <row r="102">
          <cell r="A102" t="str">
            <v>3383-00</v>
          </cell>
          <cell r="C102" t="str">
            <v>3383-00. Social Insurance Payable</v>
          </cell>
          <cell r="D102" t="str">
            <v>Social Insurance Payable</v>
          </cell>
          <cell r="E102" t="str">
            <v>Baûo hieåm xaõ hoäi</v>
          </cell>
          <cell r="F102" t="str">
            <v>Social Insurance Payable.Baûo hieåm xaõ hoäi</v>
          </cell>
        </row>
        <row r="103">
          <cell r="A103" t="str">
            <v>3384-00</v>
          </cell>
          <cell r="C103" t="str">
            <v>3384-00. Health Insurance Payable</v>
          </cell>
          <cell r="D103" t="str">
            <v>Health Insurance Payable</v>
          </cell>
          <cell r="E103" t="str">
            <v>Baûo hieåm Y teá</v>
          </cell>
          <cell r="F103" t="str">
            <v>Health Insurance Payable.Baûo hieåm Y teá</v>
          </cell>
        </row>
        <row r="104">
          <cell r="A104" t="str">
            <v>3387-00</v>
          </cell>
          <cell r="C104" t="str">
            <v>3387-00. Unearned Revenues</v>
          </cell>
          <cell r="D104" t="str">
            <v>Unearned Revenues</v>
          </cell>
          <cell r="F104" t="str">
            <v>Unearned Revenues.</v>
          </cell>
        </row>
        <row r="105">
          <cell r="A105" t="str">
            <v>3388-00</v>
          </cell>
          <cell r="C105" t="str">
            <v>3388-00. Other Obligations Payable</v>
          </cell>
          <cell r="D105" t="str">
            <v>Other Obligations Payable</v>
          </cell>
          <cell r="E105" t="str">
            <v>Phaûi traû phaûi noäp khaùc</v>
          </cell>
          <cell r="F105" t="str">
            <v>Other Obligations Payable.Phaûi traû phaûi noäp khaùc</v>
          </cell>
        </row>
        <row r="106">
          <cell r="A106" t="str">
            <v>3410-00</v>
          </cell>
          <cell r="C106" t="str">
            <v>3410-00. Long Term Borrowings</v>
          </cell>
          <cell r="D106" t="str">
            <v>Long Term Borrowings</v>
          </cell>
          <cell r="E106" t="str">
            <v>Vay daøi haïn</v>
          </cell>
          <cell r="F106" t="str">
            <v>Long Term Borrowings.Vay daøi haïn</v>
          </cell>
        </row>
        <row r="107">
          <cell r="A107" t="str">
            <v>3420-00</v>
          </cell>
          <cell r="C107" t="str">
            <v>3420-00. Long Term Liabilities</v>
          </cell>
          <cell r="D107" t="str">
            <v>Long Term Liabilities</v>
          </cell>
          <cell r="E107" t="str">
            <v xml:space="preserve">Nôï daøi haïn </v>
          </cell>
          <cell r="F107" t="str">
            <v xml:space="preserve">Long Term Liabilities.Nôï daøi haïn </v>
          </cell>
        </row>
        <row r="108">
          <cell r="A108" t="str">
            <v>IV</v>
          </cell>
          <cell r="D108" t="str">
            <v>OWNER'S EQUITY</v>
          </cell>
          <cell r="E108" t="str">
            <v>NGUOÀN VOÁN CHUÛ SÔÛ HÖÕU</v>
          </cell>
          <cell r="F108" t="str">
            <v>OWNER'S EQUITY.NGUOÀN VOÁN CHUÛ SÔÛ HÖÕU</v>
          </cell>
        </row>
        <row r="109">
          <cell r="A109" t="str">
            <v>4110-00</v>
          </cell>
          <cell r="C109" t="str">
            <v>4110-00. Paid In Capital</v>
          </cell>
          <cell r="D109" t="str">
            <v>Paid In Capital</v>
          </cell>
          <cell r="E109" t="str">
            <v>Nguoàn voán kinh doanh</v>
          </cell>
          <cell r="F109" t="str">
            <v>Paid In Capital.Nguoàn voán kinh doanh</v>
          </cell>
        </row>
        <row r="110">
          <cell r="A110" t="str">
            <v>4120-00</v>
          </cell>
          <cell r="C110" t="str">
            <v>4120-00. Differences upon asset revaluation</v>
          </cell>
          <cell r="D110" t="str">
            <v>Differences upon asset revaluation</v>
          </cell>
          <cell r="E110" t="str">
            <v>Cheân leäch ñaùnh giaù laïi taøi saûn</v>
          </cell>
          <cell r="F110" t="str">
            <v>Differences upon asset revaluation.Cheân leäch ñaùnh giaù laïi taøi saûn</v>
          </cell>
        </row>
        <row r="111">
          <cell r="A111" t="str">
            <v>4130-00</v>
          </cell>
          <cell r="C111" t="str">
            <v>4130-00. Foreign Exchange Differences</v>
          </cell>
          <cell r="D111" t="str">
            <v>Foreign Exchange Differences</v>
          </cell>
          <cell r="E111" t="str">
            <v>Cheân leäch tyû giaù</v>
          </cell>
          <cell r="F111" t="str">
            <v>Foreign Exchange Differences.Cheân leäch tyû giaù</v>
          </cell>
        </row>
        <row r="112">
          <cell r="A112" t="str">
            <v>4140-00</v>
          </cell>
          <cell r="C112" t="str">
            <v>4140-00. Business Development Funds</v>
          </cell>
          <cell r="D112" t="str">
            <v>Business Development Funds</v>
          </cell>
          <cell r="E112" t="str">
            <v>Quyõ phaùt trieån kinh doanh</v>
          </cell>
          <cell r="F112" t="str">
            <v>Business Development Funds.Quyõ phaùt trieån kinh doanh</v>
          </cell>
        </row>
        <row r="113">
          <cell r="A113" t="str">
            <v>4150-00</v>
          </cell>
          <cell r="C113" t="str">
            <v>4150-00. Financial Reserved Funds</v>
          </cell>
          <cell r="D113" t="str">
            <v>Financial Reserved Funds</v>
          </cell>
          <cell r="E113" t="str">
            <v>Quyõ döï tröõ</v>
          </cell>
          <cell r="F113" t="str">
            <v>Financial Reserved Funds.Quyõ döï tröõ</v>
          </cell>
        </row>
        <row r="114">
          <cell r="A114" t="str">
            <v>4160-00</v>
          </cell>
          <cell r="C114" t="str">
            <v>4160-00. Fund for Retrenchment Allow</v>
          </cell>
          <cell r="D114" t="str">
            <v>Fund for Retrenchment Allow</v>
          </cell>
          <cell r="E114" t="str">
            <v>Quyõ giaûm chi tieâu cho pheùp</v>
          </cell>
          <cell r="F114" t="str">
            <v>Fund for Retrenchment Allow.Quyõ giaûm chi tieâu cho pheùp</v>
          </cell>
        </row>
        <row r="115">
          <cell r="A115" t="str">
            <v>4211-00</v>
          </cell>
          <cell r="C115" t="str">
            <v>4211-00. Undistributed Earnings</v>
          </cell>
          <cell r="D115" t="str">
            <v>Undistributed Earnings</v>
          </cell>
          <cell r="E115" t="str">
            <v>Laõi chöa phaân phoái naêm tröôùc</v>
          </cell>
          <cell r="F115" t="str">
            <v>Undistributed Earnings.Laõi chöa phaân phoái naêm tröôùc</v>
          </cell>
        </row>
        <row r="116">
          <cell r="A116" t="str">
            <v>4212-00</v>
          </cell>
          <cell r="C116" t="str">
            <v>4212-00. Prior Year Earnings</v>
          </cell>
          <cell r="D116" t="str">
            <v>Prior Year Earnings</v>
          </cell>
          <cell r="E116" t="str">
            <v>Laõi chöa phaân phoái naêm nay</v>
          </cell>
          <cell r="F116" t="str">
            <v>Prior Year Earnings.Laõi chöa phaân phoái naêm nay</v>
          </cell>
        </row>
        <row r="117">
          <cell r="A117" t="str">
            <v>4311-00</v>
          </cell>
          <cell r="C117" t="str">
            <v>4311-00. Bonus Fund</v>
          </cell>
          <cell r="D117" t="str">
            <v>Bonus Fund</v>
          </cell>
          <cell r="E117" t="str">
            <v>Quyõ khen thöôûng</v>
          </cell>
          <cell r="F117" t="str">
            <v>Bonus Fund.Quyõ khen thöôûng</v>
          </cell>
        </row>
        <row r="118">
          <cell r="A118" t="str">
            <v>4312-00</v>
          </cell>
          <cell r="C118" t="str">
            <v>4312-00. Welfare Fund</v>
          </cell>
          <cell r="D118" t="str">
            <v>Welfare Fund</v>
          </cell>
          <cell r="E118" t="str">
            <v>Quyõ phuùc lôïi</v>
          </cell>
          <cell r="F118" t="str">
            <v>Welfare Fund.Quyõ phuùc lôïi</v>
          </cell>
        </row>
        <row r="119">
          <cell r="A119" t="str">
            <v>4410-00</v>
          </cell>
          <cell r="C119" t="str">
            <v>4410-00. Fund for Capital Expenduture</v>
          </cell>
          <cell r="D119" t="str">
            <v>Fund for Capital Expenduture</v>
          </cell>
          <cell r="E119" t="str">
            <v>Nguoàn voán ñaàu tö XDCB</v>
          </cell>
          <cell r="F119" t="str">
            <v>Fund for Capital Expenduture.Nguoàn voán ñaàu tö XDCB</v>
          </cell>
        </row>
        <row r="120">
          <cell r="A120" t="str">
            <v>V</v>
          </cell>
          <cell r="D120" t="str">
            <v>REVENUES</v>
          </cell>
          <cell r="E120" t="str">
            <v>DOANH THU</v>
          </cell>
          <cell r="F120" t="str">
            <v>REVENUES.DOANH THU</v>
          </cell>
        </row>
        <row r="121">
          <cell r="A121" t="str">
            <v>5112-11</v>
          </cell>
          <cell r="C121" t="str">
            <v>5112-11. Sales-SMPP Can</v>
          </cell>
          <cell r="D121" t="str">
            <v>Sales-SMPP Can</v>
          </cell>
          <cell r="E121" t="str">
            <v>Doanh thu baùn haøng -SMPP Can</v>
          </cell>
          <cell r="F121" t="str">
            <v>Sales-SMPP Can.Doanh thu baùn haøng -SMPP Can</v>
          </cell>
        </row>
        <row r="122">
          <cell r="A122" t="str">
            <v>5112-12</v>
          </cell>
          <cell r="C122" t="str">
            <v>5112-12. Sales-SMPP 330ml</v>
          </cell>
          <cell r="D122" t="str">
            <v>Sales-SMPP 330ml</v>
          </cell>
          <cell r="E122" t="str">
            <v>Doanh thu baùn haøng -SMPP 330ml</v>
          </cell>
          <cell r="F122" t="str">
            <v>Sales-SMPP 330ml.Doanh thu baùn haøng -SMPP 330ml</v>
          </cell>
        </row>
        <row r="123">
          <cell r="A123" t="str">
            <v>5112-13</v>
          </cell>
          <cell r="C123" t="str">
            <v>5112-13. Sales-SMPP 640ml</v>
          </cell>
          <cell r="D123" t="str">
            <v>Sales-SMPP 640ml</v>
          </cell>
          <cell r="E123" t="str">
            <v>Doanh thu baùn haøng -SMPP 640ml</v>
          </cell>
          <cell r="F123" t="str">
            <v>Sales-SMPP 640ml.Doanh thu baùn haøng -SMPP 640ml</v>
          </cell>
        </row>
        <row r="124">
          <cell r="A124" t="str">
            <v>5112-14</v>
          </cell>
          <cell r="C124" t="str">
            <v>5112-14. Sales-Draft Beer</v>
          </cell>
          <cell r="D124" t="str">
            <v>Sales-Draft Beer</v>
          </cell>
          <cell r="E124" t="str">
            <v>Doanh thu baùn haøng -Draft Beer</v>
          </cell>
          <cell r="F124" t="str">
            <v>Sales-Draft Beer.Doanh thu baùn haøng -Draft Beer</v>
          </cell>
        </row>
        <row r="125">
          <cell r="A125" t="str">
            <v>5112-15</v>
          </cell>
          <cell r="C125" t="str">
            <v>5112-15. Sales-RH 330ml</v>
          </cell>
          <cell r="D125" t="str">
            <v>Sales-RH 330ml</v>
          </cell>
          <cell r="E125" t="str">
            <v>Doanh thu baùn haøng -RH 330ml</v>
          </cell>
          <cell r="F125" t="str">
            <v>Sales-RH 330ml.Doanh thu baùn haøng -RH 330ml</v>
          </cell>
        </row>
        <row r="126">
          <cell r="A126" t="str">
            <v>5112-16</v>
          </cell>
          <cell r="C126" t="str">
            <v>5112-16. Sales-RH 640ml</v>
          </cell>
          <cell r="D126" t="str">
            <v>Sales-RH 640ml</v>
          </cell>
          <cell r="E126" t="str">
            <v>Doanh thu baùn haøng -RH 640ml</v>
          </cell>
          <cell r="F126" t="str">
            <v>Sales-RH 640ml.Doanh thu baùn haøng -RH 640ml</v>
          </cell>
        </row>
        <row r="127">
          <cell r="A127" t="str">
            <v>5112-17</v>
          </cell>
          <cell r="C127" t="str">
            <v>5112-17. Sales-Bock Beer</v>
          </cell>
          <cell r="D127" t="str">
            <v>Sales-Bock Beer</v>
          </cell>
          <cell r="E127" t="str">
            <v>Doanh thu baùn haøng -Bock Beer</v>
          </cell>
          <cell r="F127" t="str">
            <v>Sales-Bock Beer.Doanh thu baùn haøng -Bock Beer</v>
          </cell>
        </row>
        <row r="128">
          <cell r="A128" t="str">
            <v>5112-81</v>
          </cell>
          <cell r="C128" t="str">
            <v>5112-81. Tax-SMPP Can</v>
          </cell>
          <cell r="D128" t="str">
            <v>Tax-SMPP Can</v>
          </cell>
          <cell r="E128" t="str">
            <v>Thueá GTGT(DT)- SMPP Can</v>
          </cell>
          <cell r="F128" t="str">
            <v>Tax-SMPP Can.Thueá GTGT(DT)- SMPP Can</v>
          </cell>
        </row>
        <row r="129">
          <cell r="A129" t="str">
            <v>5112-82</v>
          </cell>
          <cell r="C129" t="str">
            <v>5112-82. Tax-SMPP 330ml</v>
          </cell>
          <cell r="D129" t="str">
            <v>Tax-SMPP 330ml</v>
          </cell>
          <cell r="E129" t="str">
            <v>Thueá GTGT(DT)- SMPP 330ml</v>
          </cell>
          <cell r="F129" t="str">
            <v>Tax-SMPP 330ml.Thueá GTGT(DT)- SMPP 330ml</v>
          </cell>
        </row>
        <row r="130">
          <cell r="A130" t="str">
            <v>5112-83</v>
          </cell>
          <cell r="C130" t="str">
            <v>5112-83. Tax-SMPP 640ml</v>
          </cell>
          <cell r="D130" t="str">
            <v>Tax-SMPP 640ml</v>
          </cell>
          <cell r="E130" t="str">
            <v>Thueá GTGT(DT)- SMPP 640ml</v>
          </cell>
          <cell r="F130" t="str">
            <v>Tax-SMPP 640ml.Thueá GTGT(DT)- SMPP 640ml</v>
          </cell>
        </row>
        <row r="131">
          <cell r="A131" t="str">
            <v>5112-84</v>
          </cell>
          <cell r="C131" t="str">
            <v>5112-84. Tax-Draft Beer</v>
          </cell>
          <cell r="D131" t="str">
            <v>Tax-Draft Beer</v>
          </cell>
          <cell r="E131" t="str">
            <v>Thueá GTGT(DT)- Draft Beer</v>
          </cell>
          <cell r="F131" t="str">
            <v>Tax-Draft Beer.Thueá GTGT(DT)- Draft Beer</v>
          </cell>
        </row>
        <row r="132">
          <cell r="A132" t="str">
            <v>5112-85</v>
          </cell>
          <cell r="C132" t="str">
            <v>5112-85. Tax-RH 330ml</v>
          </cell>
          <cell r="D132" t="str">
            <v>Tax-RH 330ml</v>
          </cell>
          <cell r="E132" t="str">
            <v>Thueá GTGT(DT)- RH 330ml</v>
          </cell>
          <cell r="F132" t="str">
            <v>Tax-RH 330ml.Thueá GTGT(DT)- RH 330ml</v>
          </cell>
        </row>
        <row r="133">
          <cell r="A133" t="str">
            <v>5112-86</v>
          </cell>
          <cell r="C133" t="str">
            <v>5112-86. Tax-RH 640ml</v>
          </cell>
          <cell r="D133" t="str">
            <v>Tax-RH 640ml</v>
          </cell>
          <cell r="E133" t="str">
            <v>Thueá GTGT(DT)- RH 640ml</v>
          </cell>
          <cell r="F133" t="str">
            <v>Tax-RH 640ml.Thueá GTGT(DT)- RH 640ml</v>
          </cell>
        </row>
        <row r="134">
          <cell r="A134" t="str">
            <v>5112-87</v>
          </cell>
          <cell r="C134" t="str">
            <v>5112-87. Tax-Bock Beer</v>
          </cell>
          <cell r="D134" t="str">
            <v>Tax-Bock Beer</v>
          </cell>
          <cell r="E134" t="str">
            <v>Thueá GTGT(DT)- Bock Beer</v>
          </cell>
          <cell r="F134" t="str">
            <v>Tax-Bock Beer.Thueá GTGT(DT)- Bock Beer</v>
          </cell>
        </row>
        <row r="135">
          <cell r="A135" t="str">
            <v>5122-00</v>
          </cell>
          <cell r="C135" t="str">
            <v>5122-00. Intercompany Sales of Products</v>
          </cell>
          <cell r="D135" t="str">
            <v>Intercompany Sales of Products</v>
          </cell>
          <cell r="E135" t="str">
            <v>Doanh thu baùn haøng noäi boä</v>
          </cell>
          <cell r="F135" t="str">
            <v>Intercompany Sales of Products.Doanh thu baùn haøng noäi boä</v>
          </cell>
        </row>
        <row r="136">
          <cell r="A136" t="str">
            <v>5212-11</v>
          </cell>
          <cell r="C136" t="str">
            <v>5212-11. Discounts -SMPP Can</v>
          </cell>
          <cell r="D136" t="str">
            <v>Discounts -SMPP Can</v>
          </cell>
          <cell r="E136" t="str">
            <v>Chieát khaáu BH- SMPP Can</v>
          </cell>
          <cell r="F136" t="str">
            <v>Discounts -SMPP Can.Chieát khaáu BH- SMPP Can</v>
          </cell>
        </row>
        <row r="137">
          <cell r="A137" t="str">
            <v>5212-12</v>
          </cell>
          <cell r="C137" t="str">
            <v>5212-12. Discounts -SMPP 330ml</v>
          </cell>
          <cell r="D137" t="str">
            <v>Discounts -SMPP 330ml</v>
          </cell>
          <cell r="E137" t="str">
            <v>Chieát khaáu BH- SMPP 330ml</v>
          </cell>
          <cell r="F137" t="str">
            <v>Discounts -SMPP 330ml.Chieát khaáu BH- SMPP 330ml</v>
          </cell>
        </row>
        <row r="138">
          <cell r="A138" t="str">
            <v>5212-13</v>
          </cell>
          <cell r="C138" t="str">
            <v>5212-13. Discounts -SMPP 640ml</v>
          </cell>
          <cell r="D138" t="str">
            <v>Discounts -SMPP 640ml</v>
          </cell>
          <cell r="E138" t="str">
            <v>Chieát khaáu BH- SMPP 640ml</v>
          </cell>
          <cell r="F138" t="str">
            <v>Discounts -SMPP 640ml.Chieát khaáu BH- SMPP 640ml</v>
          </cell>
        </row>
        <row r="139">
          <cell r="A139" t="str">
            <v>5212-14</v>
          </cell>
          <cell r="C139" t="str">
            <v>5212-14. Discounts -Draft Beer</v>
          </cell>
          <cell r="D139" t="str">
            <v>Discounts -Draft Beer</v>
          </cell>
          <cell r="E139" t="str">
            <v>Chieát khaáu BH- Draft Beer</v>
          </cell>
          <cell r="F139" t="str">
            <v>Discounts -Draft Beer.Chieát khaáu BH- Draft Beer</v>
          </cell>
        </row>
        <row r="140">
          <cell r="A140" t="str">
            <v>5212-15</v>
          </cell>
          <cell r="C140" t="str">
            <v>5212-15. Discounts -RH 330ml</v>
          </cell>
          <cell r="D140" t="str">
            <v>Discounts -RH 330ml</v>
          </cell>
          <cell r="E140" t="str">
            <v>Chieát khaáu BH- RH 330ml</v>
          </cell>
          <cell r="F140" t="str">
            <v>Discounts -RH 330ml.Chieát khaáu BH- RH 330ml</v>
          </cell>
        </row>
        <row r="141">
          <cell r="A141" t="str">
            <v>5212-16</v>
          </cell>
          <cell r="C141" t="str">
            <v>5212-16. Discounts -RH 640ml</v>
          </cell>
          <cell r="D141" t="str">
            <v>Discounts -RH 640ml</v>
          </cell>
          <cell r="E141" t="str">
            <v>Chieát khaáu BH- RH 640ml</v>
          </cell>
          <cell r="F141" t="str">
            <v>Discounts -RH 640ml.Chieát khaáu BH- RH 640ml</v>
          </cell>
        </row>
        <row r="142">
          <cell r="A142" t="str">
            <v>5212-17</v>
          </cell>
          <cell r="C142" t="str">
            <v>5212-17. Discounts -Bock Beer</v>
          </cell>
          <cell r="D142" t="str">
            <v>Discounts -Bock Beer</v>
          </cell>
          <cell r="E142" t="str">
            <v>Chieát khaáu BH- Bock Beer</v>
          </cell>
          <cell r="F142" t="str">
            <v>Discounts -Bock Beer.Chieát khaáu BH- Bock Beer</v>
          </cell>
        </row>
        <row r="143">
          <cell r="A143" t="str">
            <v>5310-11</v>
          </cell>
          <cell r="C143" t="str">
            <v>5310-11. Sales Return-  SMPP Can</v>
          </cell>
          <cell r="D143" t="str">
            <v>Sales Return-  SMPP Can</v>
          </cell>
          <cell r="E143" t="str">
            <v>Haøng baùn bò traû laïi- SMPP Can</v>
          </cell>
          <cell r="F143" t="str">
            <v>Sales Return-  SMPP Can.Haøng baùn bò traû laïi- SMPP Can</v>
          </cell>
        </row>
        <row r="144">
          <cell r="A144" t="str">
            <v>5310-12</v>
          </cell>
          <cell r="C144" t="str">
            <v>5310-12. Sales Return- SMPP 330ml</v>
          </cell>
          <cell r="D144" t="str">
            <v>Sales Return- SMPP 330ml</v>
          </cell>
          <cell r="E144" t="str">
            <v>Haøng baùn bò traû laïi- SMPP 330ml</v>
          </cell>
          <cell r="F144" t="str">
            <v>Sales Return- SMPP 330ml.Haøng baùn bò traû laïi- SMPP 330ml</v>
          </cell>
        </row>
        <row r="145">
          <cell r="A145" t="str">
            <v>5310-13</v>
          </cell>
          <cell r="C145" t="str">
            <v>5310-13. Sales Return- SMPP 640ml</v>
          </cell>
          <cell r="D145" t="str">
            <v>Sales Return- SMPP 640ml</v>
          </cell>
          <cell r="E145" t="str">
            <v>Haøng baùn bò traû laïi- SMPP 640ml</v>
          </cell>
          <cell r="F145" t="str">
            <v>Sales Return- SMPP 640ml.Haøng baùn bò traû laïi- SMPP 640ml</v>
          </cell>
        </row>
        <row r="146">
          <cell r="A146" t="str">
            <v>5310-14</v>
          </cell>
          <cell r="C146" t="str">
            <v>5310-14. Sales Return- Draft Beer</v>
          </cell>
          <cell r="D146" t="str">
            <v>Sales Return- Draft Beer</v>
          </cell>
          <cell r="E146" t="str">
            <v>Haøng baùn bò traû laïi- Draft Beer</v>
          </cell>
          <cell r="F146" t="str">
            <v>Sales Return- Draft Beer.Haøng baùn bò traû laïi- Draft Beer</v>
          </cell>
        </row>
        <row r="147">
          <cell r="A147" t="str">
            <v>5310-15</v>
          </cell>
          <cell r="C147" t="str">
            <v>5310-15. Sales Return- RH 330ml</v>
          </cell>
          <cell r="D147" t="str">
            <v>Sales Return- RH 330ml</v>
          </cell>
          <cell r="E147" t="str">
            <v>Haøng baùn bò traû laïi- RH 330ml</v>
          </cell>
          <cell r="F147" t="str">
            <v>Sales Return- RH 330ml.Haøng baùn bò traû laïi- RH 330ml</v>
          </cell>
        </row>
        <row r="148">
          <cell r="A148" t="str">
            <v>5310-16</v>
          </cell>
          <cell r="C148" t="str">
            <v>5310-16. Sales Return- RH 640ml</v>
          </cell>
          <cell r="D148" t="str">
            <v>Sales Return- RH 640ml</v>
          </cell>
          <cell r="E148" t="str">
            <v>Haøng baùn bò traû laïi- RH 640ml</v>
          </cell>
          <cell r="F148" t="str">
            <v>Sales Return- RH 640ml.Haøng baùn bò traû laïi- RH 640ml</v>
          </cell>
        </row>
        <row r="149">
          <cell r="A149" t="str">
            <v>5310-17</v>
          </cell>
          <cell r="C149" t="str">
            <v>5310-17. Sales Return-  Bock Beer</v>
          </cell>
          <cell r="D149" t="str">
            <v>Sales Return-  Bock Beer</v>
          </cell>
          <cell r="E149" t="str">
            <v>Haøng baùn bò traû laïi- Bock Beer</v>
          </cell>
          <cell r="F149" t="str">
            <v>Sales Return-  Bock Beer.Haøng baùn bò traû laïi- Bock Beer</v>
          </cell>
        </row>
        <row r="150">
          <cell r="A150" t="str">
            <v>5320-00</v>
          </cell>
          <cell r="C150" t="str">
            <v>5320-00. Sales Allowances</v>
          </cell>
          <cell r="D150" t="str">
            <v>Sales Allowances</v>
          </cell>
          <cell r="E150" t="str">
            <v>Giaûm giaù haøng baùn</v>
          </cell>
          <cell r="F150" t="str">
            <v>Sales Allowances.Giaûm giaù haøng baùn</v>
          </cell>
        </row>
        <row r="151">
          <cell r="A151" t="str">
            <v>VI</v>
          </cell>
          <cell r="D151" t="str">
            <v>PRODUCTION COST AND COST OF DOING BUSINESS</v>
          </cell>
          <cell r="E151" t="str">
            <v>CHI PHÍ SAÛN XUAÁT KINH DOANH</v>
          </cell>
          <cell r="F151" t="str">
            <v>PRODUCTION COST AND COST OF DOING BUSINESS.CHI PHÍ SAÛN XUAÁT KINH DOANH</v>
          </cell>
        </row>
        <row r="152">
          <cell r="A152" t="str">
            <v>6210-11</v>
          </cell>
          <cell r="C152" t="str">
            <v>6210-11. Direct Material</v>
          </cell>
          <cell r="D152" t="str">
            <v>Direct Material</v>
          </cell>
          <cell r="E152" t="str">
            <v>Chi phí nguyeân vaät lieäu tröïc tieáp</v>
          </cell>
          <cell r="F152" t="str">
            <v>Direct Material.Chi phí nguyeân vaät lieäu tröïc tieáp</v>
          </cell>
        </row>
        <row r="153">
          <cell r="A153" t="str">
            <v>6210-13</v>
          </cell>
          <cell r="C153" t="str">
            <v>6210-13. Direct Manufacturing Supplies</v>
          </cell>
          <cell r="D153" t="str">
            <v>Direct Manufacturing Supplies</v>
          </cell>
          <cell r="E153" t="str">
            <v>Chi phí duïng cuï SX tröïc tieáp</v>
          </cell>
          <cell r="F153" t="str">
            <v>Direct Manufacturing Supplies.Chi phí duïng cuï SX tröïc tieáp</v>
          </cell>
        </row>
        <row r="154">
          <cell r="A154" t="str">
            <v>6210-17</v>
          </cell>
          <cell r="C154" t="str">
            <v>6210-17. Direct Water</v>
          </cell>
          <cell r="D154" t="str">
            <v>Direct Water</v>
          </cell>
          <cell r="E154" t="str">
            <v>Nöôùc söû duïng SX tröïc tieáp</v>
          </cell>
          <cell r="F154" t="str">
            <v>Direct Water.Nöôùc söû duïng SX tröïc tieáp</v>
          </cell>
        </row>
        <row r="155">
          <cell r="A155" t="str">
            <v>6220-50</v>
          </cell>
          <cell r="C155" t="str">
            <v>6220-50. Direct Labour Cost</v>
          </cell>
          <cell r="D155" t="str">
            <v>Direct Labour Cost</v>
          </cell>
          <cell r="E155" t="str">
            <v>Chi phí nhaân coâng, lao ñoäng tröïc tieáp</v>
          </cell>
          <cell r="F155" t="str">
            <v>Direct Labour Cost.Chi phí nhaân coâng, lao ñoäng tröïc tieáp</v>
          </cell>
        </row>
        <row r="156">
          <cell r="A156" t="str">
            <v>6220-51</v>
          </cell>
          <cell r="C156" t="str">
            <v>6220-51. Social Insurance Contribution</v>
          </cell>
          <cell r="D156" t="str">
            <v>Social Insurance Contribution</v>
          </cell>
          <cell r="E156" t="str">
            <v>Chi phí BHXH cho CNV tröïc tieáp SX</v>
          </cell>
          <cell r="F156" t="str">
            <v>Social Insurance Contribution.Chi phí BHXH cho CNV tröïc tieáp SX</v>
          </cell>
        </row>
        <row r="157">
          <cell r="A157" t="str">
            <v>6220-52</v>
          </cell>
          <cell r="C157" t="str">
            <v>6220-52. Public Health Insurance Contribution</v>
          </cell>
          <cell r="D157" t="str">
            <v>Public Health Insurance Contribution</v>
          </cell>
          <cell r="E157" t="str">
            <v>Chi phí BHYT cho CNV tröïc tieáp SX</v>
          </cell>
          <cell r="F157" t="str">
            <v>Public Health Insurance Contribution.Chi phí BHYT cho CNV tröïc tieáp SX</v>
          </cell>
        </row>
        <row r="158">
          <cell r="A158" t="str">
            <v>6220-53</v>
          </cell>
          <cell r="C158" t="str">
            <v>6220-53. Meal Allowance</v>
          </cell>
          <cell r="D158" t="str">
            <v>Meal Allowance</v>
          </cell>
          <cell r="E158" t="str">
            <v>Phí trôï caáp aên uoáng cho CNV tröïc tieáp SX</v>
          </cell>
          <cell r="F158" t="str">
            <v>Meal Allowance.Phí trôï caáp aên uoáng cho CNV tröïc tieáp SX</v>
          </cell>
        </row>
        <row r="159">
          <cell r="A159" t="str">
            <v>6271-50</v>
          </cell>
          <cell r="C159" t="str">
            <v>6271-50. Indirect Labour</v>
          </cell>
          <cell r="D159" t="str">
            <v>Indirect Labour</v>
          </cell>
          <cell r="E159" t="str">
            <v>Chi phí lao ñoäng giaùn tieáp-nhaân vieân phaân xöôøng</v>
          </cell>
          <cell r="F159" t="str">
            <v>Indirect Labour.Chi phí lao ñoäng giaùn tieáp-nhaân vieân phaân xöôøng</v>
          </cell>
        </row>
        <row r="160">
          <cell r="A160" t="str">
            <v>6271-51</v>
          </cell>
          <cell r="C160" t="str">
            <v>6271-51. Social Insurance Contribution</v>
          </cell>
          <cell r="D160" t="str">
            <v>Social Insurance Contribution</v>
          </cell>
          <cell r="E160" t="str">
            <v>Chi phí BHXH cho CNV Phaân xöôûng</v>
          </cell>
          <cell r="F160" t="str">
            <v>Social Insurance Contribution.Chi phí BHXH cho CNV Phaân xöôûng</v>
          </cell>
        </row>
        <row r="161">
          <cell r="A161" t="str">
            <v>6271-52</v>
          </cell>
          <cell r="C161" t="str">
            <v>6271-52. Public Health Insurance Contribution</v>
          </cell>
          <cell r="D161" t="str">
            <v>Public Health Insurance Contribution</v>
          </cell>
          <cell r="E161" t="str">
            <v>Chi phí BHYT cho CNV Phaân xöôûng</v>
          </cell>
          <cell r="F161" t="str">
            <v>Public Health Insurance Contribution.Chi phí BHYT cho CNV Phaân xöôûng</v>
          </cell>
        </row>
        <row r="162">
          <cell r="A162" t="str">
            <v>6271-53</v>
          </cell>
          <cell r="C162" t="str">
            <v>6271-53. Meal Allowance</v>
          </cell>
          <cell r="D162" t="str">
            <v>Meal Allowance</v>
          </cell>
          <cell r="E162" t="str">
            <v xml:space="preserve">Trôï caáp aên uoáng CNV </v>
          </cell>
          <cell r="F162" t="str">
            <v xml:space="preserve">Meal Allowance.Trôï caáp aên uoáng CNV </v>
          </cell>
        </row>
        <row r="163">
          <cell r="A163" t="str">
            <v>6272-12</v>
          </cell>
          <cell r="C163" t="str">
            <v>6272-12. Direct Containers</v>
          </cell>
          <cell r="D163" t="str">
            <v>Direct Containers</v>
          </cell>
          <cell r="E163" t="str">
            <v>Chi phí bao bì tröïc tieáp</v>
          </cell>
          <cell r="F163" t="str">
            <v>Direct Containers.Chi phí bao bì tröïc tieáp</v>
          </cell>
        </row>
        <row r="164">
          <cell r="A164" t="str">
            <v>6272-13</v>
          </cell>
          <cell r="C164" t="str">
            <v>6272-13. Direct Manufacturing Breakages</v>
          </cell>
          <cell r="D164" t="str">
            <v>Direct Manufacturing Breakages</v>
          </cell>
          <cell r="E164" t="str">
            <v>Chi phí beå vôõ trong quaù trình SX</v>
          </cell>
          <cell r="F164" t="str">
            <v>Direct Manufacturing Breakages.Chi phí beå vôõ trong quaù trình SX</v>
          </cell>
        </row>
        <row r="165">
          <cell r="A165" t="str">
            <v>6272-65</v>
          </cell>
          <cell r="C165" t="str">
            <v>6272-65. Repair &amp; Mainternance- Building</v>
          </cell>
          <cell r="D165" t="str">
            <v>Repair &amp; Mainternance- Building</v>
          </cell>
          <cell r="E165" t="str">
            <v>Chi phí söûa chöûa, baûo trì nhaø cöûa</v>
          </cell>
          <cell r="F165" t="str">
            <v>Repair &amp; Mainternance- Building.Chi phí söûa chöûa, baûo trì nhaø cöûa</v>
          </cell>
        </row>
        <row r="166">
          <cell r="A166" t="str">
            <v>6272-66</v>
          </cell>
          <cell r="C166" t="str">
            <v>6272-66. Repair &amp; Mainternance- Machinery &amp; Equipment</v>
          </cell>
          <cell r="D166" t="str">
            <v>Repair &amp; Mainternance- Machinery &amp; Equipment</v>
          </cell>
          <cell r="E166" t="str">
            <v>Chi phí söûa chöûa, baûo trì maùy moùc thieát bò</v>
          </cell>
          <cell r="F166" t="str">
            <v>Repair &amp; Mainternance- Machinery &amp; Equipment.Chi phí söûa chöûa, baûo trì maùy moùc thieát bò</v>
          </cell>
        </row>
        <row r="167">
          <cell r="A167" t="str">
            <v>6272-68</v>
          </cell>
          <cell r="C167" t="str">
            <v>6272-68. Repair &amp; Mainternance- Office &amp; Equipment</v>
          </cell>
          <cell r="D167" t="str">
            <v>Repair &amp; Mainternance- Office &amp; Equipment</v>
          </cell>
          <cell r="E167" t="str">
            <v>Chi phí söûa chöûa, baûo trì ñoà ñaït, trang trí oäi thaát</v>
          </cell>
          <cell r="F167" t="str">
            <v>Repair &amp; Mainternance- Office &amp; Equipment.Chi phí söûa chöûa, baûo trì ñoà ñaït, trang trí oäi thaát</v>
          </cell>
        </row>
        <row r="168">
          <cell r="A168" t="str">
            <v>6272-69</v>
          </cell>
          <cell r="C168" t="str">
            <v>6272-69. Repair &amp; Mainternance- Tool  &amp; Small Equipment</v>
          </cell>
          <cell r="D168" t="str">
            <v>Repair &amp; Mainternance- Tool  &amp; Small Equipment</v>
          </cell>
          <cell r="E168" t="str">
            <v>Chi phí söûa chöûa, baûo trì trang thieát bò coâng cuï lao ñoäng nhoû</v>
          </cell>
          <cell r="F168" t="str">
            <v>Repair &amp; Mainternance- Tool  &amp; Small Equipment.Chi phí söûa chöûa, baûo trì trang thieát bò coâng cuï lao ñoäng nhoû</v>
          </cell>
        </row>
        <row r="169">
          <cell r="A169" t="str">
            <v>6273-26</v>
          </cell>
          <cell r="C169" t="str">
            <v>6273-26. Other Supplies</v>
          </cell>
          <cell r="D169" t="str">
            <v>Other Supplies</v>
          </cell>
          <cell r="E169" t="str">
            <v>Chi phí duïng cuï SX khaùc</v>
          </cell>
          <cell r="F169" t="str">
            <v>Other Supplies.Chi phí duïng cuï SX khaùc</v>
          </cell>
        </row>
        <row r="170">
          <cell r="A170" t="str">
            <v>6274-56</v>
          </cell>
          <cell r="C170" t="str">
            <v>6274-56. F O- Depreciation</v>
          </cell>
          <cell r="D170" t="str">
            <v>F O- Depreciation</v>
          </cell>
          <cell r="E170" t="str">
            <v>Chi phí khaáu hao TSCÑ</v>
          </cell>
          <cell r="F170" t="str">
            <v>F O- Depreciation.Chi phí khaáu hao TSCÑ</v>
          </cell>
        </row>
        <row r="171">
          <cell r="A171" t="str">
            <v>6277-16</v>
          </cell>
          <cell r="C171" t="str">
            <v>6277-16. Direct Power /Electricity</v>
          </cell>
          <cell r="D171" t="str">
            <v>Direct Power /Electricity</v>
          </cell>
          <cell r="E171" t="str">
            <v>Chi phí dòch vuï ñieän, naêng löôïng SX tröïc tieáp</v>
          </cell>
          <cell r="F171" t="str">
            <v>Direct Power /Electricity.Chi phí dòch vuï ñieän, naêng löôïng SX tröïc tieáp</v>
          </cell>
        </row>
        <row r="172">
          <cell r="A172" t="str">
            <v>6277-21</v>
          </cell>
          <cell r="C172" t="str">
            <v>6277-21. Water</v>
          </cell>
          <cell r="D172" t="str">
            <v>Water</v>
          </cell>
          <cell r="E172" t="str">
            <v>Chi phí dòch vuï nöôùc</v>
          </cell>
          <cell r="F172" t="str">
            <v>Water.Chi phí dòch vuï nöôùc</v>
          </cell>
        </row>
        <row r="173">
          <cell r="A173" t="str">
            <v>6277-22</v>
          </cell>
          <cell r="C173" t="str">
            <v>6277-22. Power/ Electricity</v>
          </cell>
          <cell r="D173" t="str">
            <v>Power/ Electricity</v>
          </cell>
          <cell r="E173" t="str">
            <v xml:space="preserve">Chi phí dòch vuï ñieän, naêng löôïng </v>
          </cell>
          <cell r="F173" t="str">
            <v xml:space="preserve">Power/ Electricity.Chi phí dòch vuï ñieän, naêng löôïng </v>
          </cell>
        </row>
        <row r="174">
          <cell r="A174" t="str">
            <v>6277-24</v>
          </cell>
          <cell r="C174" t="str">
            <v>6277-24. Gasoline &amp; Oil</v>
          </cell>
          <cell r="D174" t="str">
            <v>Gasoline &amp; Oil</v>
          </cell>
          <cell r="E174" t="str">
            <v>Chi phí xaêng daàu, khí ñoát</v>
          </cell>
          <cell r="F174" t="str">
            <v>Gasoline &amp; Oil.Chi phí xaêng daàu, khí ñoát</v>
          </cell>
        </row>
        <row r="175">
          <cell r="A175" t="str">
            <v>6278-25</v>
          </cell>
          <cell r="C175" t="str">
            <v>6278-25. Stationery &amp; Office Supplies</v>
          </cell>
          <cell r="D175" t="str">
            <v>Stationery &amp; Office Supplies</v>
          </cell>
          <cell r="E175" t="str">
            <v>Chi phí vaên phoøng phaåm, vaät duïng VP</v>
          </cell>
          <cell r="F175" t="str">
            <v>Stationery &amp; Office Supplies.Chi phí vaên phoøng phaåm, vaät duïng VP</v>
          </cell>
        </row>
        <row r="176">
          <cell r="A176" t="str">
            <v>6278-26</v>
          </cell>
          <cell r="C176" t="str">
            <v>6278-26. Other Supplies</v>
          </cell>
          <cell r="D176" t="str">
            <v>Other Supplies</v>
          </cell>
          <cell r="E176" t="str">
            <v>Vaät duïng khaùc</v>
          </cell>
          <cell r="F176" t="str">
            <v>Other Supplies.Vaät duïng khaùc</v>
          </cell>
        </row>
        <row r="177">
          <cell r="A177" t="str">
            <v>6278-27</v>
          </cell>
          <cell r="C177" t="str">
            <v>6278-27. Entertaiment</v>
          </cell>
          <cell r="D177" t="str">
            <v>Entertaiment</v>
          </cell>
          <cell r="E177" t="str">
            <v>Chi phí giaûi trí</v>
          </cell>
          <cell r="F177" t="str">
            <v>Entertaiment.Chi phí giaûi trí</v>
          </cell>
        </row>
        <row r="178">
          <cell r="A178" t="str">
            <v>6278-29</v>
          </cell>
          <cell r="C178" t="str">
            <v>6278-29. Engineering Expenses</v>
          </cell>
          <cell r="D178" t="str">
            <v>Engineering Expenses</v>
          </cell>
          <cell r="E178" t="str">
            <v>Chi phí phoøng kyû thuaät</v>
          </cell>
          <cell r="F178" t="str">
            <v>Engineering Expenses.Chi phí phoøng kyû thuaät</v>
          </cell>
        </row>
        <row r="179">
          <cell r="A179" t="str">
            <v>6278-30</v>
          </cell>
          <cell r="C179" t="str">
            <v>6278-30. Plant Laboratory Expenses</v>
          </cell>
          <cell r="D179" t="str">
            <v>Plant Laboratory Expenses</v>
          </cell>
          <cell r="E179" t="str">
            <v>Chí phí phoøng thí nghieäm</v>
          </cell>
          <cell r="F179" t="str">
            <v>Plant Laboratory Expenses.Chí phí phoøng thí nghieäm</v>
          </cell>
        </row>
        <row r="180">
          <cell r="A180" t="str">
            <v>6278-32</v>
          </cell>
          <cell r="C180" t="str">
            <v>6278-32. Seminar Fees</v>
          </cell>
          <cell r="D180" t="str">
            <v>Seminar Fees</v>
          </cell>
          <cell r="E180" t="str">
            <v>Phí hoäi thaûo</v>
          </cell>
          <cell r="F180" t="str">
            <v>Seminar Fees.Phí hoäi thaûo</v>
          </cell>
        </row>
        <row r="181">
          <cell r="A181" t="str">
            <v>6278-33</v>
          </cell>
          <cell r="C181" t="str">
            <v>6278-33. Bonus</v>
          </cell>
          <cell r="D181" t="str">
            <v>Bonus</v>
          </cell>
          <cell r="E181" t="str">
            <v>Chi thöôûng</v>
          </cell>
          <cell r="F181" t="str">
            <v>Bonus.Chi thöôûng</v>
          </cell>
        </row>
        <row r="182">
          <cell r="A182" t="str">
            <v>6278-34</v>
          </cell>
          <cell r="C182" t="str">
            <v>6278-34. Insurance</v>
          </cell>
          <cell r="D182" t="str">
            <v>Insurance</v>
          </cell>
          <cell r="E182" t="str">
            <v>Chi baûo hieåm</v>
          </cell>
          <cell r="F182" t="str">
            <v>Insurance.Chi baûo hieåm</v>
          </cell>
        </row>
        <row r="183">
          <cell r="A183" t="str">
            <v>6278-39</v>
          </cell>
          <cell r="C183" t="str">
            <v>6278-39. Miscellaeous Debits</v>
          </cell>
          <cell r="D183" t="str">
            <v>Miscellaeous Debits</v>
          </cell>
          <cell r="E183" t="str">
            <v>Chi phí linh linh khaùc</v>
          </cell>
          <cell r="F183" t="str">
            <v>Miscellaeous Debits.Chi phí linh linh khaùc</v>
          </cell>
        </row>
        <row r="184">
          <cell r="A184" t="str">
            <v>6278-43</v>
          </cell>
          <cell r="C184" t="str">
            <v>6278-43. Royalties</v>
          </cell>
          <cell r="D184" t="str">
            <v>Royalties</v>
          </cell>
          <cell r="E184" t="str">
            <v xml:space="preserve">Chi phí baûn quyeàn </v>
          </cell>
          <cell r="F184" t="str">
            <v xml:space="preserve">Royalties.Chi phí baûn quyeàn </v>
          </cell>
        </row>
        <row r="185">
          <cell r="A185" t="str">
            <v>6278-44</v>
          </cell>
          <cell r="C185" t="str">
            <v>6278-44. Technical Assistance Fees</v>
          </cell>
          <cell r="D185" t="str">
            <v>Technical Assistance Fees</v>
          </cell>
          <cell r="E185" t="str">
            <v>Phí trôï lyù kyû thuaät</v>
          </cell>
          <cell r="F185" t="str">
            <v>Technical Assistance Fees.Phí trôï lyù kyû thuaät</v>
          </cell>
        </row>
        <row r="186">
          <cell r="A186" t="str">
            <v>6278-54</v>
          </cell>
          <cell r="C186" t="str">
            <v>6278-54. Hospitalization Cost, Dr' Fees &amp; Medicines</v>
          </cell>
          <cell r="D186" t="str">
            <v>Hospitalization Cost, Dr' Fees &amp; Medicines</v>
          </cell>
          <cell r="E186" t="str">
            <v>Phí Y teá, thuoác men</v>
          </cell>
          <cell r="F186" t="str">
            <v>Hospitalization Cost, Dr' Fees &amp; Medicines.Phí Y teá, thuoác men</v>
          </cell>
        </row>
        <row r="187">
          <cell r="A187" t="str">
            <v>6278-60</v>
          </cell>
          <cell r="C187" t="str">
            <v>6278-60. Travel &amp; Transportation- Local</v>
          </cell>
          <cell r="D187" t="str">
            <v>Travel &amp; Transportation- Local</v>
          </cell>
          <cell r="E187" t="str">
            <v>Coâng taùc phí-Trong nöùôùc</v>
          </cell>
          <cell r="F187" t="str">
            <v>Travel &amp; Transportation- Local.Coâng taùc phí-Trong nöùôùc</v>
          </cell>
        </row>
        <row r="188">
          <cell r="A188" t="str">
            <v>6278-61</v>
          </cell>
          <cell r="C188" t="str">
            <v>6278-61. Travel &amp; Transportation- Overseas</v>
          </cell>
          <cell r="D188" t="str">
            <v>Travel &amp; Transportation- Overseas</v>
          </cell>
          <cell r="E188" t="str">
            <v>Coâng taùc phí- Nöôùc ngoaøi</v>
          </cell>
          <cell r="F188" t="str">
            <v>Travel &amp; Transportation- Overseas.Coâng taùc phí- Nöôùc ngoaøi</v>
          </cell>
        </row>
        <row r="189">
          <cell r="A189" t="str">
            <v>6278-62</v>
          </cell>
          <cell r="C189" t="str">
            <v>6278-62. Travel &amp; Transportation- Cong Tac Fees</v>
          </cell>
          <cell r="D189" t="str">
            <v>Travel &amp; Transportation- Cong Tac Fees</v>
          </cell>
          <cell r="E189" t="str">
            <v>Coâng taùc phí-?</v>
          </cell>
          <cell r="F189" t="str">
            <v>Travel &amp; Transportation- Cong Tac Fees.Coâng taùc phí-?</v>
          </cell>
        </row>
        <row r="190">
          <cell r="A190" t="str">
            <v>6278-63</v>
          </cell>
          <cell r="C190" t="str">
            <v>6278-63. Travel &amp; Transportation- Annual</v>
          </cell>
          <cell r="D190" t="str">
            <v>Travel &amp; Transportation- Annual</v>
          </cell>
          <cell r="E190" t="str">
            <v>Coâng taùc phí cho pheùp haøng naêm</v>
          </cell>
          <cell r="F190" t="str">
            <v>Travel &amp; Transportation- Annual.Coâng taùc phí cho pheùp haøng naêm</v>
          </cell>
        </row>
        <row r="191">
          <cell r="A191" t="str">
            <v>6278-64</v>
          </cell>
          <cell r="C191" t="str">
            <v>6278-64. Travel &amp; Transportation- Others</v>
          </cell>
          <cell r="D191" t="str">
            <v>Travel &amp; Transportation- Others</v>
          </cell>
          <cell r="E191" t="str">
            <v>Coâng taùc phí- Khaùc</v>
          </cell>
          <cell r="F191" t="str">
            <v>Travel &amp; Transportation- Others.Coâng taùc phí- Khaùc</v>
          </cell>
        </row>
        <row r="192">
          <cell r="A192" t="str">
            <v>6320-11</v>
          </cell>
          <cell r="C192" t="str">
            <v>6320-11. Cost of Good Sold- SMPP Can</v>
          </cell>
          <cell r="D192" t="str">
            <v>Cost of Good Sold- SMPP Can</v>
          </cell>
          <cell r="E192" t="str">
            <v>Giaù voán haøng baùn- SMPP Can</v>
          </cell>
          <cell r="F192" t="str">
            <v>Cost of Good Sold- SMPP Can.Giaù voán haøng baùn- SMPP Can</v>
          </cell>
        </row>
        <row r="193">
          <cell r="A193" t="str">
            <v>6320-12</v>
          </cell>
          <cell r="C193" t="str">
            <v>6320-12. Cost of Good Sold- SMPP 330ml</v>
          </cell>
          <cell r="D193" t="str">
            <v>Cost of Good Sold- SMPP 330ml</v>
          </cell>
          <cell r="E193" t="str">
            <v>Giaù voán haøng baùn- SMPP 330ml</v>
          </cell>
          <cell r="F193" t="str">
            <v>Cost of Good Sold- SMPP 330ml.Giaù voán haøng baùn- SMPP 330ml</v>
          </cell>
        </row>
        <row r="194">
          <cell r="A194" t="str">
            <v>6320-13</v>
          </cell>
          <cell r="C194" t="str">
            <v>6320-13. Cost of Good Sold- SMPP 640ml</v>
          </cell>
          <cell r="D194" t="str">
            <v>Cost of Good Sold- SMPP 640ml</v>
          </cell>
          <cell r="E194" t="str">
            <v>Giaù voán haøng baùn- SMPP 640ml</v>
          </cell>
          <cell r="F194" t="str">
            <v>Cost of Good Sold- SMPP 640ml.Giaù voán haøng baùn- SMPP 640ml</v>
          </cell>
        </row>
        <row r="195">
          <cell r="A195" t="str">
            <v>6320-14</v>
          </cell>
          <cell r="C195" t="str">
            <v>6320-14. Cost of Good Sold- Draft Beer</v>
          </cell>
          <cell r="D195" t="str">
            <v>Cost of Good Sold- Draft Beer</v>
          </cell>
          <cell r="E195" t="str">
            <v>Giaù voán haøng baùn- Draft Beer</v>
          </cell>
          <cell r="F195" t="str">
            <v>Cost of Good Sold- Draft Beer.Giaù voán haøng baùn- Draft Beer</v>
          </cell>
        </row>
        <row r="196">
          <cell r="A196" t="str">
            <v>6320-15</v>
          </cell>
          <cell r="C196" t="str">
            <v>6320-15. Cost of Good Sold- RH 330ml</v>
          </cell>
          <cell r="D196" t="str">
            <v>Cost of Good Sold- RH 330ml</v>
          </cell>
          <cell r="E196" t="str">
            <v>Giaù voán haøng baùn- RH 330ml</v>
          </cell>
          <cell r="F196" t="str">
            <v>Cost of Good Sold- RH 330ml.Giaù voán haøng baùn- RH 330ml</v>
          </cell>
        </row>
        <row r="197">
          <cell r="A197" t="str">
            <v>6320-16</v>
          </cell>
          <cell r="C197" t="str">
            <v>6320-16. Cost of Good Sold- RH 640ml</v>
          </cell>
          <cell r="D197" t="str">
            <v>Cost of Good Sold- RH 640ml</v>
          </cell>
          <cell r="E197" t="str">
            <v>Giaù voán haøng baùn- RH 640ml</v>
          </cell>
          <cell r="F197" t="str">
            <v>Cost of Good Sold- RH 640ml.Giaù voán haøng baùn- RH 640ml</v>
          </cell>
        </row>
        <row r="198">
          <cell r="A198" t="str">
            <v>6320-17</v>
          </cell>
          <cell r="C198" t="str">
            <v>6320-17. Cost of Good Sold- Bock Beer</v>
          </cell>
          <cell r="D198" t="str">
            <v>Cost of Good Sold- Bock Beer</v>
          </cell>
          <cell r="E198" t="str">
            <v>Giaù voán haøng baùn- Bock Beer</v>
          </cell>
          <cell r="F198" t="str">
            <v>Cost of Good Sold- Bock Beer.Giaù voán haøng baùn- Bock Beer</v>
          </cell>
        </row>
        <row r="199">
          <cell r="A199" t="str">
            <v>6411-50</v>
          </cell>
          <cell r="C199" t="str">
            <v>6411-50. Salaries &amp; Wages</v>
          </cell>
          <cell r="D199" t="str">
            <v>Salaries &amp; Wages</v>
          </cell>
          <cell r="E199" t="str">
            <v>Löông vaø tieàn coâng</v>
          </cell>
          <cell r="F199" t="str">
            <v>Salaries &amp; Wages.Löông vaø tieàn coâng</v>
          </cell>
        </row>
        <row r="200">
          <cell r="A200" t="str">
            <v>6411-51</v>
          </cell>
          <cell r="C200" t="str">
            <v>6411-51. Social Insurance Contribution</v>
          </cell>
          <cell r="D200" t="str">
            <v>Social Insurance Contribution</v>
          </cell>
          <cell r="E200" t="str">
            <v>Chi phí BHXH cho nhaân vieân baùn haøng</v>
          </cell>
          <cell r="F200" t="str">
            <v>Social Insurance Contribution.Chi phí BHXH cho nhaân vieân baùn haøng</v>
          </cell>
        </row>
        <row r="201">
          <cell r="A201" t="str">
            <v>6411-52</v>
          </cell>
          <cell r="C201" t="str">
            <v>6411-52. Public Health Insurance Contribution</v>
          </cell>
          <cell r="D201" t="str">
            <v>Public Health Insurance Contribution</v>
          </cell>
          <cell r="E201" t="str">
            <v>Chi phí BHYT cho nhaân vieân baùn haøng</v>
          </cell>
          <cell r="F201" t="str">
            <v>Public Health Insurance Contribution.Chi phí BHYT cho nhaân vieân baùn haøng</v>
          </cell>
        </row>
        <row r="202">
          <cell r="A202" t="str">
            <v>6411-53</v>
          </cell>
          <cell r="C202" t="str">
            <v>6411-53. Meal Allowance</v>
          </cell>
          <cell r="D202" t="str">
            <v>Meal Allowance</v>
          </cell>
          <cell r="E202" t="str">
            <v>Tieàn trôï caáp aên uoáng NVBH</v>
          </cell>
          <cell r="F202" t="str">
            <v>Meal Allowance.Tieàn trôï caáp aên uoáng NVBH</v>
          </cell>
        </row>
        <row r="203">
          <cell r="A203" t="str">
            <v>6412-65</v>
          </cell>
          <cell r="C203" t="str">
            <v>6412-65. Repair &amp; Mainternance- Building</v>
          </cell>
          <cell r="D203" t="str">
            <v>Repair &amp; Mainternance- Building</v>
          </cell>
          <cell r="E203" t="str">
            <v>Chi phí söûa chöûa, baûo trì nhaø cöûa-VPBH</v>
          </cell>
          <cell r="F203" t="str">
            <v>Repair &amp; Mainternance- Building.Chi phí söûa chöûa, baûo trì nhaø cöûa-VPBH</v>
          </cell>
        </row>
        <row r="204">
          <cell r="A204" t="str">
            <v>6412-66</v>
          </cell>
          <cell r="C204" t="str">
            <v>6412-66. Repair &amp; Mainternance- Machinery &amp; Equipment</v>
          </cell>
          <cell r="D204" t="str">
            <v>Repair &amp; Mainternance- Machinery &amp; Equipment</v>
          </cell>
          <cell r="E204" t="str">
            <v>Chi phí söûa chöûa, baûo trì maùy moùc thieát bò VPBH</v>
          </cell>
          <cell r="F204" t="str">
            <v>Repair &amp; Mainternance- Machinery &amp; Equipment.Chi phí söûa chöûa, baûo trì maùy moùc thieát bò VPBH</v>
          </cell>
        </row>
        <row r="205">
          <cell r="A205" t="str">
            <v>6412-67</v>
          </cell>
          <cell r="C205" t="str">
            <v>6412-67. Repair &amp; Mainternance- Transportation Equipment</v>
          </cell>
          <cell r="D205" t="str">
            <v>Repair &amp; Mainternance- Transportation Equipment</v>
          </cell>
          <cell r="E205" t="str">
            <v>Chi phí söûa chöûa, baûo trì  thieát bò vaän chuyeån VPBH</v>
          </cell>
          <cell r="F205" t="str">
            <v>Repair &amp; Mainternance- Transportation Equipment.Chi phí söûa chöûa, baûo trì  thieát bò vaän chuyeån VPBH</v>
          </cell>
        </row>
        <row r="206">
          <cell r="A206" t="str">
            <v>6412-68</v>
          </cell>
          <cell r="C206" t="str">
            <v>6412-68. Repair &amp; Mainternance- Office &amp; Equipment</v>
          </cell>
          <cell r="D206" t="str">
            <v>Repair &amp; Mainternance- Office &amp; Equipment</v>
          </cell>
          <cell r="E206" t="str">
            <v>Chi phí söûa chöûa, baûo trì ñoà ñaït, trang trí oäi thaát-VPBH</v>
          </cell>
          <cell r="F206" t="str">
            <v>Repair &amp; Mainternance- Office &amp; Equipment.Chi phí söûa chöûa, baûo trì ñoà ñaït, trang trí oäi thaát-VPBH</v>
          </cell>
        </row>
        <row r="207">
          <cell r="A207" t="str">
            <v>6412-69</v>
          </cell>
          <cell r="C207" t="str">
            <v>6412-69. Repair &amp; Mainternance- Tool  &amp; Small Equipment</v>
          </cell>
          <cell r="D207" t="str">
            <v>Repair &amp; Mainternance- Tool  &amp; Small Equipment</v>
          </cell>
          <cell r="E207" t="str">
            <v>Chi phí söûa chöûa, baûo trì trang thieát bò coâng cuï lao ñoäng nhoû-VPBH</v>
          </cell>
          <cell r="F207" t="str">
            <v>Repair &amp; Mainternance- Tool  &amp; Small Equipment.Chi phí söûa chöûa, baûo trì trang thieát bò coâng cuï lao ñoäng nhoû-VPBH</v>
          </cell>
        </row>
        <row r="208">
          <cell r="A208" t="str">
            <v>6413-25</v>
          </cell>
          <cell r="C208" t="str">
            <v>6413-25. Stationery &amp; Office Supplies</v>
          </cell>
          <cell r="D208" t="str">
            <v>Stationery &amp; Office Supplies</v>
          </cell>
          <cell r="E208" t="str">
            <v>Vaên phoøng phaåm, duïng cuï VPBH</v>
          </cell>
          <cell r="F208" t="str">
            <v>Stationery &amp; Office Supplies.Vaên phoøng phaåm, duïng cuï VPBH</v>
          </cell>
        </row>
        <row r="209">
          <cell r="A209" t="str">
            <v>6413-26</v>
          </cell>
          <cell r="C209" t="str">
            <v>6413-26. Other Supplies</v>
          </cell>
          <cell r="D209" t="str">
            <v>Other Supplies</v>
          </cell>
          <cell r="E209" t="str">
            <v>Chi phí duïng cuï  khaùc</v>
          </cell>
          <cell r="F209" t="str">
            <v>Other Supplies.Chi phí duïng cuï  khaùc</v>
          </cell>
        </row>
        <row r="210">
          <cell r="A210" t="str">
            <v>6414-56</v>
          </cell>
          <cell r="C210" t="str">
            <v>6414-56. Depreciation Expenses</v>
          </cell>
          <cell r="D210" t="str">
            <v>Depreciation Expenses</v>
          </cell>
          <cell r="E210" t="str">
            <v>Chi phí khaáu hao TSCÑ</v>
          </cell>
          <cell r="F210" t="str">
            <v>Depreciation Expenses.Chi phí khaáu hao TSCÑ</v>
          </cell>
        </row>
        <row r="211">
          <cell r="A211" t="str">
            <v>6414-57</v>
          </cell>
          <cell r="C211" t="str">
            <v>6414-57. Amortization Expenses</v>
          </cell>
          <cell r="D211" t="str">
            <v>Amortization Expenses</v>
          </cell>
          <cell r="E211" t="str">
            <v>Chi phí phaân boå CC</v>
          </cell>
          <cell r="F211" t="str">
            <v>Amortization Expenses.Chi phí phaân boå CC</v>
          </cell>
        </row>
        <row r="212">
          <cell r="A212" t="str">
            <v>6417-18</v>
          </cell>
          <cell r="C212" t="str">
            <v>6417-18. Freight, Trucking and Handling</v>
          </cell>
          <cell r="D212" t="str">
            <v>Freight, Trucking and Handling</v>
          </cell>
          <cell r="E212" t="str">
            <v>Chi phí vaän chuyeån boác dôû haøng baùn</v>
          </cell>
          <cell r="F212" t="str">
            <v>Freight, Trucking and Handling.Chi phí vaän chuyeån boác dôû haøng baùn</v>
          </cell>
        </row>
        <row r="213">
          <cell r="A213" t="str">
            <v>6417-19</v>
          </cell>
          <cell r="C213" t="str">
            <v>6417-19. Commissions</v>
          </cell>
          <cell r="D213" t="str">
            <v>Commissions</v>
          </cell>
          <cell r="E213" t="str">
            <v>Chi phí Hoa hoàng</v>
          </cell>
          <cell r="F213" t="str">
            <v>Commissions.Chi phí Hoa hoàng</v>
          </cell>
        </row>
        <row r="214">
          <cell r="A214" t="str">
            <v>6417-21</v>
          </cell>
          <cell r="C214" t="str">
            <v>6417-21. Water</v>
          </cell>
          <cell r="D214" t="str">
            <v>Water</v>
          </cell>
          <cell r="E214" t="str">
            <v>Chi nöôùc söû duïng</v>
          </cell>
          <cell r="F214" t="str">
            <v>Water.Chi nöôùc söû duïng</v>
          </cell>
        </row>
        <row r="215">
          <cell r="A215" t="str">
            <v>6417-22</v>
          </cell>
          <cell r="C215" t="str">
            <v>6417-22. Power/ Electricity-Fixed</v>
          </cell>
          <cell r="D215" t="str">
            <v>Power/ Electricity-Fixed</v>
          </cell>
          <cell r="E215" t="str">
            <v>Chi phí ñieän ,naêng löôïng</v>
          </cell>
          <cell r="F215" t="str">
            <v>Power/ Electricity-Fixed.Chi phí ñieän ,naêng löôïng</v>
          </cell>
        </row>
        <row r="216">
          <cell r="A216" t="str">
            <v>6417-24</v>
          </cell>
          <cell r="C216" t="str">
            <v>6417-24. Gasoline &amp; Oil</v>
          </cell>
          <cell r="D216" t="str">
            <v>Gasoline &amp; Oil</v>
          </cell>
          <cell r="E216" t="str">
            <v>Chi phí xaêng daàu, khí ñoát</v>
          </cell>
          <cell r="F216" t="str">
            <v>Gasoline &amp; Oil.Chi phí xaêng daàu, khí ñoát</v>
          </cell>
        </row>
        <row r="217">
          <cell r="A217" t="str">
            <v>6417-58</v>
          </cell>
          <cell r="C217" t="str">
            <v>6417-58. Rental</v>
          </cell>
          <cell r="D217" t="str">
            <v>Rental</v>
          </cell>
          <cell r="E217" t="str">
            <v>Chi phí thueâ möôùn</v>
          </cell>
          <cell r="F217" t="str">
            <v>Rental.Chi phí thueâ möôùn</v>
          </cell>
        </row>
        <row r="218">
          <cell r="A218" t="str">
            <v>6417-59</v>
          </cell>
          <cell r="C218" t="str">
            <v>6417-59. Post, Telephone &amp; Fax</v>
          </cell>
          <cell r="D218" t="str">
            <v>Post, Telephone &amp; Fax</v>
          </cell>
          <cell r="E218" t="str">
            <v>Chi ñieän thoaïi, fax , mail…</v>
          </cell>
          <cell r="F218" t="str">
            <v>Post, Telephone &amp; Fax.Chi ñieän thoaïi, fax , mail…</v>
          </cell>
        </row>
        <row r="219">
          <cell r="A219" t="str">
            <v>6418-20</v>
          </cell>
          <cell r="C219" t="str">
            <v>6418-20. Movement Breakage</v>
          </cell>
          <cell r="D219" t="str">
            <v>Movement Breakage</v>
          </cell>
          <cell r="E219" t="str">
            <v>Phí di chuyeån beå vôõ</v>
          </cell>
          <cell r="F219" t="str">
            <v>Movement Breakage.Phí di chuyeån beå vôõ</v>
          </cell>
        </row>
        <row r="220">
          <cell r="A220" t="str">
            <v>6418-23</v>
          </cell>
          <cell r="C220" t="str">
            <v>6418-23. Tyres , Batteries &amp; Accessories</v>
          </cell>
          <cell r="D220" t="str">
            <v>Tyres , Batteries &amp; Accessories</v>
          </cell>
          <cell r="E220" t="str">
            <v>Saêm loáp aéc quy vaø phuï tuøng thay theá</v>
          </cell>
          <cell r="F220" t="str">
            <v>Tyres , Batteries &amp; Accessories.Saêm loáp aéc quy vaø phuï tuøng thay theá</v>
          </cell>
        </row>
        <row r="221">
          <cell r="A221" t="str">
            <v>6418-27</v>
          </cell>
          <cell r="C221" t="str">
            <v>6418-27. Entertaiment</v>
          </cell>
          <cell r="D221" t="str">
            <v>Entertaiment</v>
          </cell>
          <cell r="E221" t="str">
            <v>Chi phí giaûi trí</v>
          </cell>
          <cell r="F221" t="str">
            <v>Entertaiment.Chi phí giaûi trí</v>
          </cell>
        </row>
        <row r="222">
          <cell r="A222" t="str">
            <v>6418-32</v>
          </cell>
          <cell r="C222" t="str">
            <v>6418-32. Seminar Fees</v>
          </cell>
          <cell r="D222" t="str">
            <v>Seminar Fees</v>
          </cell>
          <cell r="E222" t="str">
            <v>Chi phí hoäi thaûo</v>
          </cell>
          <cell r="F222" t="str">
            <v>Seminar Fees.Chi phí hoäi thaûo</v>
          </cell>
        </row>
        <row r="223">
          <cell r="A223" t="str">
            <v>6418-33</v>
          </cell>
          <cell r="C223" t="str">
            <v>6418-33. Bonus</v>
          </cell>
          <cell r="D223" t="str">
            <v>Bonus</v>
          </cell>
          <cell r="E223" t="str">
            <v>Chi thöôûng</v>
          </cell>
          <cell r="F223" t="str">
            <v>Bonus.Chi thöôûng</v>
          </cell>
        </row>
        <row r="224">
          <cell r="A224" t="str">
            <v>6418-34</v>
          </cell>
          <cell r="C224" t="str">
            <v xml:space="preserve">6418-34. Insurance </v>
          </cell>
          <cell r="D224" t="str">
            <v xml:space="preserve">Insurance </v>
          </cell>
          <cell r="E224" t="str">
            <v>Chi baûo hieåm</v>
          </cell>
          <cell r="F224" t="str">
            <v>Insurance .Chi baûo hieåm</v>
          </cell>
        </row>
        <row r="225">
          <cell r="A225" t="str">
            <v>6418-36</v>
          </cell>
          <cell r="C225" t="str">
            <v>6418-36. Dues &amp; Subscription</v>
          </cell>
          <cell r="D225" t="str">
            <v>Dues &amp; Subscription</v>
          </cell>
          <cell r="E225" t="str">
            <v>Nghóa vuï vaø caùc khoaûn ñoùng goùp ñònh kyø</v>
          </cell>
          <cell r="F225" t="str">
            <v>Dues &amp; Subscription.Nghóa vuï vaø caùc khoaûn ñoùng goùp ñònh kyø</v>
          </cell>
        </row>
        <row r="226">
          <cell r="A226" t="str">
            <v>6418-39</v>
          </cell>
          <cell r="C226" t="str">
            <v>6418-39. Miscellaneous Debits</v>
          </cell>
          <cell r="D226" t="str">
            <v>Miscellaneous Debits</v>
          </cell>
          <cell r="E226" t="str">
            <v>Caùc khoaûn linh tinh -ghi nôï</v>
          </cell>
          <cell r="F226" t="str">
            <v>Miscellaneous Debits.Caùc khoaûn linh tinh -ghi nôï</v>
          </cell>
        </row>
        <row r="227">
          <cell r="A227" t="str">
            <v>6418-40</v>
          </cell>
          <cell r="C227" t="str">
            <v>6418-40. Miscellaneous Credits</v>
          </cell>
          <cell r="D227" t="str">
            <v>Miscellaneous Credits</v>
          </cell>
          <cell r="E227" t="str">
            <v>Caùc khoaûn linh tinh -ghi coù</v>
          </cell>
          <cell r="F227" t="str">
            <v>Miscellaneous Credits.Caùc khoaûn linh tinh -ghi coù</v>
          </cell>
        </row>
        <row r="228">
          <cell r="A228" t="str">
            <v>6418-54</v>
          </cell>
          <cell r="C228" t="str">
            <v>6418-54. Hospitalization Cost, Dr' Fees &amp; Medicines</v>
          </cell>
          <cell r="D228" t="str">
            <v>Hospitalization Cost, Dr' Fees &amp; Medicines</v>
          </cell>
          <cell r="E228" t="str">
            <v>Phí Y teá, thuoác men</v>
          </cell>
          <cell r="F228" t="str">
            <v>Hospitalization Cost, Dr' Fees &amp; Medicines.Phí Y teá, thuoác men</v>
          </cell>
        </row>
        <row r="229">
          <cell r="A229" t="str">
            <v>6418-60</v>
          </cell>
          <cell r="C229" t="str">
            <v>6418-60. Travel &amp; Transportation- Local</v>
          </cell>
          <cell r="D229" t="str">
            <v>Travel &amp; Transportation- Local</v>
          </cell>
          <cell r="E229" t="str">
            <v>Coâng taùc phí-Trong nöùôùc</v>
          </cell>
          <cell r="F229" t="str">
            <v>Travel &amp; Transportation- Local.Coâng taùc phí-Trong nöùôùc</v>
          </cell>
        </row>
        <row r="230">
          <cell r="A230" t="str">
            <v>6418-61</v>
          </cell>
          <cell r="C230" t="str">
            <v>6418-61. Travel &amp; Transportation- Overseas</v>
          </cell>
          <cell r="D230" t="str">
            <v>Travel &amp; Transportation- Overseas</v>
          </cell>
          <cell r="E230" t="str">
            <v>Coâng taùc phí- Nöôùc ngoaøi</v>
          </cell>
          <cell r="F230" t="str">
            <v>Travel &amp; Transportation- Overseas.Coâng taùc phí- Nöôùc ngoaøi</v>
          </cell>
        </row>
        <row r="231">
          <cell r="A231" t="str">
            <v>6418-62</v>
          </cell>
          <cell r="C231" t="str">
            <v>6418-62. Travel &amp; Transportation- Cong Tac Fees</v>
          </cell>
          <cell r="D231" t="str">
            <v>Travel &amp; Transportation- Cong Tac Fees</v>
          </cell>
          <cell r="E231" t="str">
            <v>Coâng taùc phí-?</v>
          </cell>
          <cell r="F231" t="str">
            <v>Travel &amp; Transportation- Cong Tac Fees.Coâng taùc phí-?</v>
          </cell>
        </row>
        <row r="232">
          <cell r="A232" t="str">
            <v>6418-63</v>
          </cell>
          <cell r="C232" t="str">
            <v>6418-63. Travel &amp; Transportation- Annual</v>
          </cell>
          <cell r="D232" t="str">
            <v>Travel &amp; Transportation- Annual</v>
          </cell>
          <cell r="E232" t="str">
            <v>Coâng taùc phí cho pheùp haøng naêm</v>
          </cell>
          <cell r="F232" t="str">
            <v>Travel &amp; Transportation- Annual.Coâng taùc phí cho pheùp haøng naêm</v>
          </cell>
        </row>
        <row r="233">
          <cell r="A233" t="str">
            <v>6418-64</v>
          </cell>
          <cell r="C233" t="str">
            <v>6418-64. Travel &amp; Transportation- Others</v>
          </cell>
          <cell r="D233" t="str">
            <v>Travel &amp; Transportation- Others</v>
          </cell>
          <cell r="E233" t="str">
            <v>Coâng taùc phí- Khaùc</v>
          </cell>
          <cell r="F233" t="str">
            <v>Travel &amp; Transportation- Others.Coâng taùc phí- Khaùc</v>
          </cell>
        </row>
        <row r="234">
          <cell r="A234" t="str">
            <v>6418-72</v>
          </cell>
          <cell r="C234" t="str">
            <v>6418-72. Research &amp; Development Expenses</v>
          </cell>
          <cell r="D234" t="str">
            <v>Research &amp; Development Expenses</v>
          </cell>
          <cell r="E234" t="str">
            <v xml:space="preserve">Chi phí nghieân cöùu vaø phaùt trieån </v>
          </cell>
          <cell r="F234" t="str">
            <v xml:space="preserve">Research &amp; Development Expenses.Chi phí nghieân cöùu vaø phaùt trieån </v>
          </cell>
        </row>
        <row r="235">
          <cell r="A235" t="str">
            <v>6418-73</v>
          </cell>
          <cell r="C235" t="str">
            <v>6418-73. A &amp; P -TV Time</v>
          </cell>
          <cell r="D235" t="str">
            <v>A &amp; P -TV Time</v>
          </cell>
          <cell r="E235" t="str">
            <v>Chi phí quaûng caùo vaø khuyeán maõi -TV</v>
          </cell>
          <cell r="F235" t="str">
            <v>A &amp; P -TV Time.Chi phí quaûng caùo vaø khuyeán maõi -TV</v>
          </cell>
        </row>
        <row r="236">
          <cell r="A236" t="str">
            <v>6418-74</v>
          </cell>
          <cell r="C236" t="str">
            <v>6418-74. A &amp; P -Print Ads</v>
          </cell>
          <cell r="D236" t="str">
            <v>A &amp; P -Print Ads</v>
          </cell>
          <cell r="E236" t="str">
            <v>Chi phí quaûng caùo vaø khuyeán maõi -In aán</v>
          </cell>
          <cell r="F236" t="str">
            <v>A &amp; P -Print Ads.Chi phí quaûng caùo vaø khuyeán maõi -In aán</v>
          </cell>
        </row>
        <row r="237">
          <cell r="A237" t="str">
            <v>6418-75</v>
          </cell>
          <cell r="C237" t="str">
            <v>6418-75. A &amp; P -Production</v>
          </cell>
          <cell r="D237" t="str">
            <v>A &amp; P -Production</v>
          </cell>
          <cell r="E237" t="str">
            <v>Chi phí quaûng caùo vaø khuyeán maõi -Saûn phaåm</v>
          </cell>
          <cell r="F237" t="str">
            <v>A &amp; P -Production.Chi phí quaûng caùo vaø khuyeán maõi -Saûn phaåm</v>
          </cell>
        </row>
        <row r="238">
          <cell r="A238" t="str">
            <v>6418-76</v>
          </cell>
          <cell r="C238" t="str">
            <v>6418-76. A &amp; P -Agency Fees</v>
          </cell>
          <cell r="D238" t="str">
            <v>A &amp; P -Agency Fees</v>
          </cell>
          <cell r="E238" t="str">
            <v>Chi phí quaûng caùo vaø khuyeán maõi -Phí cho ñaïi lyù</v>
          </cell>
          <cell r="F238" t="str">
            <v>A &amp; P -Agency Fees.Chi phí quaûng caùo vaø khuyeán maõi -Phí cho ñaïi lyù</v>
          </cell>
        </row>
        <row r="239">
          <cell r="A239" t="str">
            <v>6418-77</v>
          </cell>
          <cell r="C239" t="str">
            <v>6418-77. A &amp; P -Billboard</v>
          </cell>
          <cell r="D239" t="str">
            <v>A &amp; P -Billboard</v>
          </cell>
          <cell r="E239" t="str">
            <v>Chi phí quaûng caùo vaø khuyeán maõi -Baûng QC lôùn</v>
          </cell>
          <cell r="F239" t="str">
            <v>A &amp; P -Billboard.Chi phí quaûng caùo vaø khuyeán maõi -Baûng QC lôùn</v>
          </cell>
        </row>
        <row r="240">
          <cell r="A240" t="str">
            <v>6418-78</v>
          </cell>
          <cell r="C240" t="str">
            <v>6418-78. A &amp; P -Neon</v>
          </cell>
          <cell r="D240" t="str">
            <v>A &amp; P -Neon</v>
          </cell>
          <cell r="E240" t="str">
            <v>Chi phí quaûng caùo vaø khuyeán maõi -Hoäp ñeøn QC</v>
          </cell>
          <cell r="F240" t="str">
            <v>A &amp; P -Neon.Chi phí quaûng caùo vaø khuyeán maõi -Hoäp ñeøn QC</v>
          </cell>
        </row>
        <row r="241">
          <cell r="A241" t="str">
            <v>6418-79</v>
          </cell>
          <cell r="C241" t="str">
            <v>6418-79. A &amp; P -Lighted Sign</v>
          </cell>
          <cell r="D241" t="str">
            <v>A &amp; P -Lighted Sign</v>
          </cell>
          <cell r="E241" t="str">
            <v>Chi phí quaûng caùo vaø khuyeán maõi -Baûng QC nhoû</v>
          </cell>
          <cell r="F241" t="str">
            <v>A &amp; P -Lighted Sign.Chi phí quaûng caùo vaø khuyeán maõi -Baûng QC nhoû</v>
          </cell>
        </row>
        <row r="242">
          <cell r="A242" t="str">
            <v>6418-80</v>
          </cell>
          <cell r="C242" t="str">
            <v>6418-80. A &amp; P -Painted Sign</v>
          </cell>
          <cell r="D242" t="str">
            <v>A &amp; P -Painted Sign</v>
          </cell>
          <cell r="E242" t="str">
            <v>Chi phí quaûng caùo vaø khuyeán maõi -Baûng QC sôn veõ treân töôøng</v>
          </cell>
          <cell r="F242" t="str">
            <v>A &amp; P -Painted Sign.Chi phí quaûng caùo vaø khuyeán maõi -Baûng QC sôn veõ treân töôøng</v>
          </cell>
        </row>
        <row r="243">
          <cell r="A243" t="str">
            <v>6418-81</v>
          </cell>
          <cell r="C243" t="str">
            <v>6418-81. A &amp; P -POP</v>
          </cell>
          <cell r="D243" t="str">
            <v>A &amp; P -POP</v>
          </cell>
          <cell r="E243" t="str">
            <v>Chi phí quaûng caùo vaø khuyeán maõi -POP</v>
          </cell>
          <cell r="F243" t="str">
            <v>A &amp; P -POP.Chi phí quaûng caùo vaø khuyeán maõi -POP</v>
          </cell>
        </row>
        <row r="244">
          <cell r="A244" t="str">
            <v>6418-82</v>
          </cell>
          <cell r="C244" t="str">
            <v>6418-82. A &amp; P -Free Goods-TDI</v>
          </cell>
          <cell r="D244" t="str">
            <v>A &amp; P -Free Goods-TDI</v>
          </cell>
          <cell r="E244" t="str">
            <v>Chi phí quaûng caùo vaø khuyeán maõi -baèng SP-TDI</v>
          </cell>
          <cell r="F244" t="str">
            <v>A &amp; P -Free Goods-TDI.Chi phí quaûng caùo vaø khuyeán maõi -baèng SP-TDI</v>
          </cell>
        </row>
        <row r="245">
          <cell r="A245" t="str">
            <v>6418-83</v>
          </cell>
          <cell r="C245" t="str">
            <v>6418-83. A &amp; P -Free Goods-Compli-Outlet Opening</v>
          </cell>
          <cell r="D245" t="str">
            <v>A &amp; P -Free Goods-Compli-Outlet Opening</v>
          </cell>
          <cell r="E245" t="str">
            <v>Chi phí quaûng caùo vaø khuyeán maõi -baèng SP-Outlet</v>
          </cell>
          <cell r="F245" t="str">
            <v>A &amp; P -Free Goods-Compli-Outlet Opening.Chi phí quaûng caùo vaø khuyeán maõi -baèng SP-Outlet</v>
          </cell>
        </row>
        <row r="246">
          <cell r="A246" t="str">
            <v>6418-84</v>
          </cell>
          <cell r="C246" t="str">
            <v>6418-84. A &amp; P -Free Goods-Compli-Dist/Whlsr</v>
          </cell>
          <cell r="D246" t="str">
            <v>A &amp; P -Free Goods-Compli-Dist/Whlsr</v>
          </cell>
          <cell r="E246" t="str">
            <v>Chi phí quaûng caùo vaø khuyeán maõi -baèng SP Comp-</v>
          </cell>
          <cell r="F246" t="str">
            <v>A &amp; P -Free Goods-Compli-Dist/Whlsr.Chi phí quaûng caùo vaø khuyeán maõi -baèng SP Comp-</v>
          </cell>
        </row>
        <row r="247">
          <cell r="A247" t="str">
            <v>6418-85</v>
          </cell>
          <cell r="C247" t="str">
            <v>6418-85. A &amp; P -Free Goods-Anniveraries</v>
          </cell>
          <cell r="D247" t="str">
            <v>A &amp; P -Free Goods-Anniveraries</v>
          </cell>
          <cell r="E247" t="str">
            <v>Chi phí quaûng caùo vaø khuyeán maõi -baèng SP-ngaøy leõ</v>
          </cell>
          <cell r="F247" t="str">
            <v>A &amp; P -Free Goods-Anniveraries.Chi phí quaûng caùo vaø khuyeán maõi -baèng SP-ngaøy leõ</v>
          </cell>
        </row>
        <row r="248">
          <cell r="A248" t="str">
            <v>6418-86</v>
          </cell>
          <cell r="C248" t="str">
            <v>6418-86. A &amp; P -Free Goods-Govt/Media</v>
          </cell>
          <cell r="D248" t="str">
            <v>A &amp; P -Free Goods-Govt/Media</v>
          </cell>
          <cell r="E248" t="str">
            <v>Chi phí quaûng caùo vaø khuyeán maõi -baèng SP-Chính quyeàn, moâi giôùi</v>
          </cell>
          <cell r="F248" t="str">
            <v>A &amp; P -Free Goods-Govt/Media.Chi phí quaûng caùo vaø khuyeán maõi -baèng SP-Chính quyeàn, moâi giôùi</v>
          </cell>
        </row>
        <row r="249">
          <cell r="A249" t="str">
            <v>6418-87</v>
          </cell>
          <cell r="C249" t="str">
            <v>6418-87. A &amp; P -Outlet Supp-Promo Girls</v>
          </cell>
          <cell r="D249" t="str">
            <v>A &amp; P -Outlet Supp-Promo Girls</v>
          </cell>
          <cell r="E249" t="str">
            <v>Chi phí quaûng caùo vaø khuyeán maõi -Outlet Supp-tieáp thò nöõ</v>
          </cell>
          <cell r="F249" t="str">
            <v>A &amp; P -Outlet Supp-Promo Girls.Chi phí quaûng caùo vaø khuyeán maõi -Outlet Supp-tieáp thò nöõ</v>
          </cell>
        </row>
        <row r="250">
          <cell r="A250" t="str">
            <v>6418-88</v>
          </cell>
          <cell r="C250" t="str">
            <v>6418-88. A &amp; P -Outlet Supp-Buyout</v>
          </cell>
          <cell r="D250" t="str">
            <v>A &amp; P -Outlet Supp-Buyout</v>
          </cell>
          <cell r="E250" t="str">
            <v>Chi phí quaûng caùo vaø khuyeán maõi -Outlet Supp-mua ngoaøi</v>
          </cell>
          <cell r="F250" t="str">
            <v>A &amp; P -Outlet Supp-Buyout.Chi phí quaûng caùo vaø khuyeán maõi -Outlet Supp-mua ngoaøi</v>
          </cell>
        </row>
        <row r="251">
          <cell r="A251" t="str">
            <v>6418-89</v>
          </cell>
          <cell r="C251" t="str">
            <v>6418-89. A &amp; P -Promotion- Waiter Incentive</v>
          </cell>
          <cell r="D251" t="str">
            <v>A &amp; P -Promotion- Waiter Incentive</v>
          </cell>
          <cell r="E251" t="str">
            <v>Chi phí quaûng caùo vaø khuyeán maõi -Uûng hoä-khuyeán khích baùn haøng</v>
          </cell>
          <cell r="F251" t="str">
            <v>A &amp; P -Promotion- Waiter Incentive.Chi phí quaûng caùo vaø khuyeán maõi -Uûng hoä-khuyeán khích baùn haøng</v>
          </cell>
        </row>
        <row r="252">
          <cell r="A252" t="str">
            <v>6418-90</v>
          </cell>
          <cell r="C252" t="str">
            <v>6418-90. A &amp; P -Promotion- Promo Impact Team</v>
          </cell>
          <cell r="D252" t="str">
            <v>A &amp; P -Promotion- Promo Impact Team</v>
          </cell>
          <cell r="E252" t="str">
            <v>Chi phí quaûng caùo vaø khuyeán maõi -Uûng hoä-taùc ñoäng BH</v>
          </cell>
          <cell r="F252" t="str">
            <v>A &amp; P -Promotion- Promo Impact Team.Chi phí quaûng caùo vaø khuyeán maõi -Uûng hoä-taùc ñoäng BH</v>
          </cell>
        </row>
        <row r="253">
          <cell r="A253" t="str">
            <v>6418-91</v>
          </cell>
          <cell r="C253" t="str">
            <v>6418-91. A &amp; P -Promotion- Raffle</v>
          </cell>
          <cell r="D253" t="str">
            <v>A &amp; P -Promotion- Raffle</v>
          </cell>
          <cell r="E253" t="str">
            <v>Chi phí quaûng caùo vaø khuyeán maõi -Uûng hoä-Cuoäc xoå soá</v>
          </cell>
          <cell r="F253" t="str">
            <v>A &amp; P -Promotion- Raffle.Chi phí quaûng caùo vaø khuyeán maõi -Uûng hoä-Cuoäc xoå soá</v>
          </cell>
        </row>
        <row r="254">
          <cell r="A254" t="str">
            <v>6418-92</v>
          </cell>
          <cell r="C254" t="str">
            <v>6418-92. A &amp; P -Promotion- Subsidies</v>
          </cell>
          <cell r="D254" t="str">
            <v>A &amp; P -Promotion- Subsidies</v>
          </cell>
          <cell r="E254" t="str">
            <v>Chi phí quaûng caùo vaø khuyeán maõi -Uûng hoä-Trôï caáp</v>
          </cell>
          <cell r="F254" t="str">
            <v>A &amp; P -Promotion- Subsidies.Chi phí quaûng caùo vaø khuyeán maõi -Uûng hoä-Trôï caáp</v>
          </cell>
        </row>
        <row r="255">
          <cell r="A255" t="str">
            <v>6418-93</v>
          </cell>
          <cell r="C255" t="str">
            <v>6418-93. A &amp; P -Promotion- Wedding Packages</v>
          </cell>
          <cell r="D255" t="str">
            <v>A &amp; P -Promotion- Wedding Packages</v>
          </cell>
          <cell r="E255" t="str">
            <v>Chi phí quaûng caùo vaø khuyeán maõi -Uûng hoä-Quaø cöôùi</v>
          </cell>
          <cell r="F255" t="str">
            <v>A &amp; P -Promotion- Wedding Packages.Chi phí quaûng caùo vaø khuyeán maõi -Uûng hoä-Quaø cöôùi</v>
          </cell>
        </row>
        <row r="256">
          <cell r="A256" t="str">
            <v>6418-94</v>
          </cell>
          <cell r="C256" t="str">
            <v>6418-94. A &amp; P -Promotion- Dealer Meating</v>
          </cell>
          <cell r="D256" t="str">
            <v>A &amp; P -Promotion- Dealer Meating</v>
          </cell>
          <cell r="E256" t="str">
            <v>Chi phí quaûng caùo vaø khuyeán maõi -Uûng hoä-Hoäi nghò khaùch haøng</v>
          </cell>
          <cell r="F256" t="str">
            <v>A &amp; P -Promotion- Dealer Meating.Chi phí quaûng caùo vaø khuyeán maõi -Uûng hoä-Hoäi nghò khaùch haøng</v>
          </cell>
        </row>
        <row r="257">
          <cell r="A257" t="str">
            <v>6418-95</v>
          </cell>
          <cell r="C257" t="str">
            <v>6418-95. A &amp; P -Com Aff - Sports Sponsor</v>
          </cell>
          <cell r="D257" t="str">
            <v>A &amp; P -Com Aff - Sports Sponsor</v>
          </cell>
          <cell r="E257" t="str">
            <v>Chi phí quaûng caùo vaø khuyeán maõi -Theå thao</v>
          </cell>
          <cell r="F257" t="str">
            <v>A &amp; P -Com Aff - Sports Sponsor.Chi phí quaûng caùo vaø khuyeán maõi -Theå thao</v>
          </cell>
        </row>
        <row r="258">
          <cell r="A258" t="str">
            <v>6418-96</v>
          </cell>
          <cell r="C258" t="str">
            <v>6418-96. A &amp; P -Com Aff - Music Sponsor</v>
          </cell>
          <cell r="D258" t="str">
            <v>A &amp; P -Com Aff - Music Sponsor</v>
          </cell>
          <cell r="E258" t="str">
            <v>Chi phí quaûng caùo vaø khuyeán maõi -Hoøa nhaïc</v>
          </cell>
          <cell r="F258" t="str">
            <v>A &amp; P -Com Aff - Music Sponsor.Chi phí quaûng caùo vaø khuyeán maõi -Hoøa nhaïc</v>
          </cell>
        </row>
        <row r="259">
          <cell r="A259" t="str">
            <v>6418-97</v>
          </cell>
          <cell r="C259" t="str">
            <v>6418-97. A &amp; P -Com Aff - Comm Special Affairs</v>
          </cell>
          <cell r="D259" t="str">
            <v>A &amp; P -Com Aff - Comm Special Affairs</v>
          </cell>
          <cell r="E259" t="str">
            <v>Chi phí quaûng caùo vaø khuyeán maõi -Giao thieäp</v>
          </cell>
          <cell r="F259" t="str">
            <v>A &amp; P -Com Aff - Comm Special Affairs.Chi phí quaûng caùo vaø khuyeán maõi -Giao thieäp</v>
          </cell>
        </row>
        <row r="260">
          <cell r="A260" t="str">
            <v>6418-98</v>
          </cell>
          <cell r="C260" t="str">
            <v>6418-98. A &amp; P -Volume Cash Discount</v>
          </cell>
          <cell r="D260" t="str">
            <v>A &amp; P -Volume Cash Discount</v>
          </cell>
          <cell r="E260" t="str">
            <v>Chi phí quaûng caùo vaø khuyeán maõi -VCD</v>
          </cell>
          <cell r="F260" t="str">
            <v>A &amp; P -Volume Cash Discount.Chi phí quaûng caùo vaø khuyeán maõi -VCD</v>
          </cell>
        </row>
        <row r="261">
          <cell r="A261" t="str">
            <v>6418-99</v>
          </cell>
          <cell r="C261" t="str">
            <v>6418-99. A &amp; P -Equipment</v>
          </cell>
          <cell r="D261" t="str">
            <v>A &amp; P -Equipment</v>
          </cell>
          <cell r="E261" t="str">
            <v>Chi phí quaûng caùo vaø khuyeán maõi -thieát bò duïng cuï</v>
          </cell>
          <cell r="F261" t="str">
            <v>A &amp; P -Equipment.Chi phí quaûng caùo vaø khuyeán maõi -thieát bò duïng cuï</v>
          </cell>
        </row>
        <row r="262">
          <cell r="A262" t="str">
            <v>6421-50</v>
          </cell>
          <cell r="C262" t="str">
            <v>6421-50. Salaries &amp; Wages</v>
          </cell>
          <cell r="D262" t="str">
            <v>Salaries &amp; Wages</v>
          </cell>
          <cell r="E262" t="str">
            <v>Löông vaø tieàn coâng</v>
          </cell>
          <cell r="F262" t="str">
            <v>Salaries &amp; Wages.Löông vaø tieàn coâng</v>
          </cell>
        </row>
        <row r="263">
          <cell r="A263" t="str">
            <v>6421-51</v>
          </cell>
          <cell r="C263" t="str">
            <v>6421-51. Social Insurance Contribution</v>
          </cell>
          <cell r="D263" t="str">
            <v>Social Insurance Contribution</v>
          </cell>
          <cell r="E263" t="str">
            <v>Chi phí BHXH cho Qlyù DN</v>
          </cell>
          <cell r="F263" t="str">
            <v>Social Insurance Contribution.Chi phí BHXH cho Qlyù DN</v>
          </cell>
        </row>
        <row r="264">
          <cell r="A264" t="str">
            <v>6421-52</v>
          </cell>
          <cell r="C264" t="str">
            <v>6421-52. Public Health Insurance Contribution</v>
          </cell>
          <cell r="D264" t="str">
            <v>Public Health Insurance Contribution</v>
          </cell>
          <cell r="E264" t="str">
            <v>Chi phí BHYT cho Qlyù DN</v>
          </cell>
          <cell r="F264" t="str">
            <v>Public Health Insurance Contribution.Chi phí BHYT cho Qlyù DN</v>
          </cell>
        </row>
        <row r="265">
          <cell r="A265" t="str">
            <v>6421-53</v>
          </cell>
          <cell r="C265" t="str">
            <v>6421-53. Meal Allowance</v>
          </cell>
          <cell r="D265" t="str">
            <v>Meal Allowance</v>
          </cell>
          <cell r="E265" t="str">
            <v>Trôï caáp aên uoáng</v>
          </cell>
          <cell r="F265" t="str">
            <v>Meal Allowance.Trôï caáp aên uoáng</v>
          </cell>
        </row>
        <row r="266">
          <cell r="A266" t="str">
            <v>6423-25</v>
          </cell>
          <cell r="C266" t="str">
            <v>6423-25. Stationery &amp; Office Supplies</v>
          </cell>
          <cell r="D266" t="str">
            <v>Stationery &amp; Office Supplies</v>
          </cell>
          <cell r="E266" t="str">
            <v>Vaên phoøng phaåm,vaät duïng vaên phoøng</v>
          </cell>
          <cell r="F266" t="str">
            <v>Stationery &amp; Office Supplies.Vaên phoøng phaåm,vaät duïng vaên phoøng</v>
          </cell>
        </row>
        <row r="267">
          <cell r="A267" t="str">
            <v>6423-26</v>
          </cell>
          <cell r="C267" t="str">
            <v>6423-26. Other Supplies</v>
          </cell>
          <cell r="D267" t="str">
            <v>Other Supplies</v>
          </cell>
          <cell r="E267" t="str">
            <v>Duïng cuï khaùc</v>
          </cell>
          <cell r="F267" t="str">
            <v>Other Supplies.Duïng cuï khaùc</v>
          </cell>
        </row>
        <row r="268">
          <cell r="A268" t="str">
            <v>6424-56</v>
          </cell>
          <cell r="C268" t="str">
            <v>6424-56. Depreciation Expenses</v>
          </cell>
          <cell r="D268" t="str">
            <v>Depreciation Expenses</v>
          </cell>
          <cell r="E268" t="str">
            <v>Chi phí KHTSCÑ</v>
          </cell>
          <cell r="F268" t="str">
            <v>Depreciation Expenses.Chi phí KHTSCÑ</v>
          </cell>
        </row>
        <row r="269">
          <cell r="A269" t="str">
            <v>6424-57</v>
          </cell>
          <cell r="C269" t="str">
            <v>6424-57. Amortization Expenses</v>
          </cell>
          <cell r="D269" t="str">
            <v>Amortization Expenses</v>
          </cell>
          <cell r="E269" t="str">
            <v>Chi phí phaân boå</v>
          </cell>
          <cell r="F269" t="str">
            <v>Amortization Expenses.Chi phí phaân boå</v>
          </cell>
        </row>
        <row r="270">
          <cell r="A270" t="str">
            <v>6425-35</v>
          </cell>
          <cell r="C270" t="str">
            <v>6425-35. Money Order Fees &amp; Bank Charges</v>
          </cell>
          <cell r="D270" t="str">
            <v>Money Order Fees &amp; Bank Charges</v>
          </cell>
          <cell r="E270" t="str">
            <v>Phí ngaân haøng vaø caùc chi phí khaùc</v>
          </cell>
          <cell r="F270" t="str">
            <v>Money Order Fees &amp; Bank Charges.Phí ngaân haøng vaø caùc chi phí khaùc</v>
          </cell>
        </row>
        <row r="271">
          <cell r="A271" t="str">
            <v>6425-37</v>
          </cell>
          <cell r="C271" t="str">
            <v>6425-37. Legal, Audit &amp; Professional Fees</v>
          </cell>
          <cell r="D271" t="str">
            <v>Legal, Audit &amp; Professional Fees</v>
          </cell>
          <cell r="E271" t="str">
            <v>Phí chuyeân gia kieåm toaùn vaø phaùp luaät</v>
          </cell>
          <cell r="F271" t="str">
            <v>Legal, Audit &amp; Professional Fees.Phí chuyeân gia kieåm toaùn vaø phaùp luaät</v>
          </cell>
        </row>
        <row r="272">
          <cell r="A272" t="str">
            <v>6425-38</v>
          </cell>
          <cell r="C272" t="str">
            <v>6425-38. Taxes &amp; Licenses</v>
          </cell>
          <cell r="D272" t="str">
            <v>Taxes &amp; Licenses</v>
          </cell>
          <cell r="E272" t="str">
            <v>Thueá vaø giaáy pheùp</v>
          </cell>
          <cell r="F272" t="str">
            <v>Taxes &amp; Licenses.Thueá vaø giaáy pheùp</v>
          </cell>
        </row>
        <row r="273">
          <cell r="A273" t="str">
            <v>6426-28</v>
          </cell>
          <cell r="C273" t="str">
            <v>6426-28. Materials Losses &amp; Spoilages</v>
          </cell>
          <cell r="D273" t="str">
            <v>Materials Losses &amp; Spoilages</v>
          </cell>
          <cell r="E273" t="str">
            <v>Vaät tö maát maùt, hö hoûng trong quaù trình Qlyù</v>
          </cell>
          <cell r="F273" t="str">
            <v>Materials Losses &amp; Spoilages.Vaät tö maát maùt, hö hoûng trong quaù trình Qlyù</v>
          </cell>
        </row>
        <row r="274">
          <cell r="A274" t="str">
            <v>6426-41</v>
          </cell>
          <cell r="C274" t="str">
            <v>6426-41. GA -Provision For Doubtful Accounts</v>
          </cell>
          <cell r="D274" t="str">
            <v>GA -Provision For Doubtful Accounts</v>
          </cell>
          <cell r="E274" t="str">
            <v>Döï truø caùc khoaûn nôï khoù ñoøi</v>
          </cell>
          <cell r="F274" t="str">
            <v>GA -Provision For Doubtful Accounts.Döï truø caùc khoaûn nôï khoù ñoøi</v>
          </cell>
        </row>
        <row r="275">
          <cell r="A275" t="str">
            <v>6427-21</v>
          </cell>
          <cell r="C275" t="str">
            <v>6427-21. Water</v>
          </cell>
          <cell r="D275" t="str">
            <v>Water</v>
          </cell>
          <cell r="E275" t="str">
            <v>Chi nöôùc söû duïng</v>
          </cell>
          <cell r="F275" t="str">
            <v>Water.Chi nöôùc söû duïng</v>
          </cell>
        </row>
        <row r="276">
          <cell r="A276" t="str">
            <v>6427-22</v>
          </cell>
          <cell r="C276" t="str">
            <v>6427-22. Power/ Electricity-Fixed</v>
          </cell>
          <cell r="D276" t="str">
            <v>Power/ Electricity-Fixed</v>
          </cell>
          <cell r="E276" t="str">
            <v>Ñieän söû duïng trong VP</v>
          </cell>
          <cell r="F276" t="str">
            <v>Power/ Electricity-Fixed.Ñieän söû duïng trong VP</v>
          </cell>
        </row>
        <row r="277">
          <cell r="A277" t="str">
            <v>6427-23</v>
          </cell>
          <cell r="C277" t="str">
            <v>6427-23. Fuel- Fixed</v>
          </cell>
          <cell r="D277" t="str">
            <v>Fuel- Fixed</v>
          </cell>
          <cell r="E277" t="str">
            <v>Khí ñoát</v>
          </cell>
          <cell r="F277" t="str">
            <v>Fuel- Fixed.Khí ñoát</v>
          </cell>
        </row>
        <row r="278">
          <cell r="A278" t="str">
            <v>6427-24</v>
          </cell>
          <cell r="C278" t="str">
            <v>6427-24. Gasoline &amp; Oil</v>
          </cell>
          <cell r="D278" t="str">
            <v>Gasoline &amp; Oil</v>
          </cell>
          <cell r="E278" t="str">
            <v>Xaêng ,daàu</v>
          </cell>
          <cell r="F278" t="str">
            <v>Gasoline &amp; Oil.Xaêng ,daàu</v>
          </cell>
        </row>
        <row r="279">
          <cell r="A279" t="str">
            <v>6427-59</v>
          </cell>
          <cell r="C279" t="str">
            <v>6427-59. Post, Telephone &amp; Fax</v>
          </cell>
          <cell r="D279" t="str">
            <v>Post, Telephone &amp; Fax</v>
          </cell>
          <cell r="E279" t="str">
            <v>Ñieän thoaïi, fax, mail,,,</v>
          </cell>
          <cell r="F279" t="str">
            <v>Post, Telephone &amp; Fax.Ñieän thoaïi, fax, mail,,,</v>
          </cell>
        </row>
        <row r="280">
          <cell r="A280" t="str">
            <v>6428-23</v>
          </cell>
          <cell r="C280" t="str">
            <v>6428-23. Tyres , Batteries &amp; Accessories</v>
          </cell>
          <cell r="D280" t="str">
            <v>Tyres , Batteries &amp; Accessories</v>
          </cell>
          <cell r="E280" t="str">
            <v>Saêm loáp aéc quy vaø phuï tuøng thay theá</v>
          </cell>
          <cell r="F280" t="str">
            <v>Tyres , Batteries &amp; Accessories.Saêm loáp aéc quy vaø phuï tuøng thay theá</v>
          </cell>
        </row>
        <row r="281">
          <cell r="A281" t="str">
            <v>6428-27</v>
          </cell>
          <cell r="C281" t="str">
            <v>6428-27. Entertaiment</v>
          </cell>
          <cell r="D281" t="str">
            <v>Entertaiment</v>
          </cell>
          <cell r="E281" t="str">
            <v>Chi phí giaûi trí</v>
          </cell>
          <cell r="F281" t="str">
            <v>Entertaiment.Chi phí giaûi trí</v>
          </cell>
        </row>
        <row r="282">
          <cell r="A282" t="str">
            <v>6428-31</v>
          </cell>
          <cell r="C282" t="str">
            <v>6428-31. Inventory Differences</v>
          </cell>
          <cell r="D282" t="str">
            <v>Inventory Differences</v>
          </cell>
          <cell r="E282" t="str">
            <v>Cheânh leäch haøng toàn kho</v>
          </cell>
          <cell r="F282" t="str">
            <v>Inventory Differences.Cheânh leäch haøng toàn kho</v>
          </cell>
        </row>
        <row r="283">
          <cell r="A283" t="str">
            <v>6428-32</v>
          </cell>
          <cell r="C283" t="str">
            <v>6428-32. Seminar Fees</v>
          </cell>
          <cell r="D283" t="str">
            <v>Seminar Fees</v>
          </cell>
          <cell r="E283" t="str">
            <v>Chi phí hoäi thaûo</v>
          </cell>
          <cell r="F283" t="str">
            <v>Seminar Fees.Chi phí hoäi thaûo</v>
          </cell>
        </row>
        <row r="284">
          <cell r="A284" t="str">
            <v>6428-33</v>
          </cell>
          <cell r="C284" t="str">
            <v>6428-33. Bonus</v>
          </cell>
          <cell r="D284" t="str">
            <v>Bonus</v>
          </cell>
          <cell r="E284" t="str">
            <v>Chi thöôûng</v>
          </cell>
          <cell r="F284" t="str">
            <v>Bonus.Chi thöôûng</v>
          </cell>
        </row>
        <row r="285">
          <cell r="A285" t="str">
            <v>6428-34</v>
          </cell>
          <cell r="C285" t="str">
            <v xml:space="preserve">6428-34. Insurance </v>
          </cell>
          <cell r="D285" t="str">
            <v xml:space="preserve">Insurance </v>
          </cell>
          <cell r="E285" t="str">
            <v>Chi baûo hieåm</v>
          </cell>
          <cell r="F285" t="str">
            <v>Insurance .Chi baûo hieåm</v>
          </cell>
        </row>
        <row r="286">
          <cell r="A286" t="str">
            <v>6428-36</v>
          </cell>
          <cell r="C286" t="str">
            <v>6428-36. Dues &amp; Subscription</v>
          </cell>
          <cell r="D286" t="str">
            <v>Dues &amp; Subscription</v>
          </cell>
          <cell r="E286" t="str">
            <v>Nghóa vuï vaø caùc khoaûn ñoùng goùp ñònh kyø</v>
          </cell>
          <cell r="F286" t="str">
            <v>Dues &amp; Subscription.Nghóa vuï vaø caùc khoaûn ñoùng goùp ñònh kyø</v>
          </cell>
        </row>
        <row r="287">
          <cell r="A287" t="str">
            <v>6428-39</v>
          </cell>
          <cell r="C287" t="str">
            <v>6428-39. Miscellaneous Debits</v>
          </cell>
          <cell r="D287" t="str">
            <v>Miscellaneous Debits</v>
          </cell>
          <cell r="E287" t="str">
            <v>Caùc khoaûn linh tinh -ghi nôï</v>
          </cell>
          <cell r="F287" t="str">
            <v>Miscellaneous Debits.Caùc khoaûn linh tinh -ghi nôï</v>
          </cell>
        </row>
        <row r="288">
          <cell r="A288" t="str">
            <v>6428-40</v>
          </cell>
          <cell r="C288" t="str">
            <v>6428-40. Miscellaneous Credits</v>
          </cell>
          <cell r="D288" t="str">
            <v>Miscellaneous Credits</v>
          </cell>
          <cell r="E288" t="str">
            <v>Caùc khoaûn linh tinh -ghi coù</v>
          </cell>
          <cell r="F288" t="str">
            <v>Miscellaneous Credits.Caùc khoaûn linh tinh -ghi coù</v>
          </cell>
        </row>
        <row r="289">
          <cell r="A289" t="str">
            <v>6428-54</v>
          </cell>
          <cell r="C289" t="str">
            <v>6428-54. Hospitalization Cost, Dr' Fees &amp; Medicines</v>
          </cell>
          <cell r="D289" t="str">
            <v>Hospitalization Cost, Dr' Fees &amp; Medicines</v>
          </cell>
          <cell r="E289" t="str">
            <v>Phí Y teá, thuoác men</v>
          </cell>
          <cell r="F289" t="str">
            <v>Hospitalization Cost, Dr' Fees &amp; Medicines.Phí Y teá, thuoác men</v>
          </cell>
        </row>
        <row r="290">
          <cell r="A290" t="str">
            <v>6428-58</v>
          </cell>
          <cell r="C290" t="str">
            <v>6428-58. Rental</v>
          </cell>
          <cell r="D290" t="str">
            <v>Rental</v>
          </cell>
          <cell r="E290" t="str">
            <v>Chi Thueâ möôùn</v>
          </cell>
          <cell r="F290" t="str">
            <v>Rental.Chi Thueâ möôùn</v>
          </cell>
        </row>
        <row r="291">
          <cell r="A291" t="str">
            <v>6428-60</v>
          </cell>
          <cell r="C291" t="str">
            <v>6428-60. Travel &amp; Transportation- Local</v>
          </cell>
          <cell r="D291" t="str">
            <v>Travel &amp; Transportation- Local</v>
          </cell>
          <cell r="E291" t="str">
            <v>Coâng taùc phí-Trong nöùôùc</v>
          </cell>
          <cell r="F291" t="str">
            <v>Travel &amp; Transportation- Local.Coâng taùc phí-Trong nöùôùc</v>
          </cell>
        </row>
        <row r="292">
          <cell r="A292" t="str">
            <v>6428-61</v>
          </cell>
          <cell r="C292" t="str">
            <v>6428-61. Travel &amp; Transportation- Overseas</v>
          </cell>
          <cell r="D292" t="str">
            <v>Travel &amp; Transportation- Overseas</v>
          </cell>
          <cell r="E292" t="str">
            <v>Coâng taùc phí- Nöôùc ngoaøi</v>
          </cell>
          <cell r="F292" t="str">
            <v>Travel &amp; Transportation- Overseas.Coâng taùc phí- Nöôùc ngoaøi</v>
          </cell>
        </row>
        <row r="293">
          <cell r="A293" t="str">
            <v>6428-62</v>
          </cell>
          <cell r="C293" t="str">
            <v>6428-62. Travel &amp; Transportation- Cong Tac Fees</v>
          </cell>
          <cell r="D293" t="str">
            <v>Travel &amp; Transportation- Cong Tac Fees</v>
          </cell>
          <cell r="E293" t="str">
            <v>Coâng taùc phí-?</v>
          </cell>
          <cell r="F293" t="str">
            <v>Travel &amp; Transportation- Cong Tac Fees.Coâng taùc phí-?</v>
          </cell>
        </row>
        <row r="294">
          <cell r="A294" t="str">
            <v>6428-63</v>
          </cell>
          <cell r="C294" t="str">
            <v>6428-63. Travel &amp; Transportation- Annual</v>
          </cell>
          <cell r="D294" t="str">
            <v>Travel &amp; Transportation- Annual</v>
          </cell>
          <cell r="E294" t="str">
            <v>Coâng taùc phí cho pheùp haøng naêm</v>
          </cell>
          <cell r="F294" t="str">
            <v>Travel &amp; Transportation- Annual.Coâng taùc phí cho pheùp haøng naêm</v>
          </cell>
        </row>
        <row r="295">
          <cell r="A295" t="str">
            <v>6428-64</v>
          </cell>
          <cell r="C295" t="str">
            <v>6428-64. Travel &amp; Transportation- Others</v>
          </cell>
          <cell r="D295" t="str">
            <v>Travel &amp; Transportation- Others</v>
          </cell>
          <cell r="E295" t="str">
            <v>Coâng taùc phí- Khaùc</v>
          </cell>
          <cell r="F295" t="str">
            <v>Travel &amp; Transportation- Others.Coâng taùc phí- Khaùc</v>
          </cell>
        </row>
        <row r="296">
          <cell r="A296" t="str">
            <v>6428-65</v>
          </cell>
          <cell r="C296" t="str">
            <v>6428-65. Repair &amp; Mainternance- Building</v>
          </cell>
          <cell r="D296" t="str">
            <v>Repair &amp; Mainternance- Building</v>
          </cell>
          <cell r="E296" t="str">
            <v>Chi phí söûa chöûa, baûo trì nhaø cöûa-</v>
          </cell>
          <cell r="F296" t="str">
            <v>Repair &amp; Mainternance- Building.Chi phí söûa chöûa, baûo trì nhaø cöûa-</v>
          </cell>
        </row>
        <row r="297">
          <cell r="A297" t="str">
            <v>6428-66</v>
          </cell>
          <cell r="C297" t="str">
            <v>6428-66. Repair &amp; Mainternance- Machinery &amp; Equipment</v>
          </cell>
          <cell r="D297" t="str">
            <v>Repair &amp; Mainternance- Machinery &amp; Equipment</v>
          </cell>
          <cell r="E297" t="str">
            <v>Chi phí söûa chöûa, baûo trì maùy moùc thieát bò VP</v>
          </cell>
          <cell r="F297" t="str">
            <v>Repair &amp; Mainternance- Machinery &amp; Equipment.Chi phí söûa chöûa, baûo trì maùy moùc thieát bò VP</v>
          </cell>
        </row>
        <row r="298">
          <cell r="A298" t="str">
            <v>6428-67</v>
          </cell>
          <cell r="C298" t="str">
            <v>6428-67. Repair &amp; Mainternance- Transportation Equipment</v>
          </cell>
          <cell r="D298" t="str">
            <v>Repair &amp; Mainternance- Transportation Equipment</v>
          </cell>
          <cell r="E298" t="str">
            <v>Chi phí söûa chöûa, baûo trì  thieát bò vaän chuyeån VP</v>
          </cell>
          <cell r="F298" t="str">
            <v>Repair &amp; Mainternance- Transportation Equipment.Chi phí söûa chöûa, baûo trì  thieát bò vaän chuyeån VP</v>
          </cell>
        </row>
        <row r="299">
          <cell r="A299" t="str">
            <v>6428-68</v>
          </cell>
          <cell r="C299" t="str">
            <v>6428-68. Repair &amp; Mainternance- Office &amp; Equipment</v>
          </cell>
          <cell r="D299" t="str">
            <v>Repair &amp; Mainternance- Office &amp; Equipment</v>
          </cell>
          <cell r="E299" t="str">
            <v>Chi phí söûa chöûa, baûo trì ñoà ñaït, trang trí oäi thaát-VP</v>
          </cell>
          <cell r="F299" t="str">
            <v>Repair &amp; Mainternance- Office &amp; Equipment.Chi phí söûa chöûa, baûo trì ñoà ñaït, trang trí oäi thaát-VP</v>
          </cell>
        </row>
        <row r="300">
          <cell r="A300" t="str">
            <v>6428-69</v>
          </cell>
          <cell r="C300" t="str">
            <v>6428-69. Repair &amp; Mainternance- Tool  &amp; Small Equipment</v>
          </cell>
          <cell r="D300" t="str">
            <v>Repair &amp; Mainternance- Tool  &amp; Small Equipment</v>
          </cell>
          <cell r="E300" t="str">
            <v>Chi phí söûa chöûa, baûo trì trang thieát bò coâng cuï lao ñoäng nhoû-VP</v>
          </cell>
          <cell r="F300" t="str">
            <v>Repair &amp; Mainternance- Tool  &amp; Small Equipment.Chi phí söûa chöûa, baûo trì trang thieát bò coâng cuï lao ñoäng nhoû-VP</v>
          </cell>
        </row>
        <row r="301">
          <cell r="A301" t="str">
            <v>VII</v>
          </cell>
          <cell r="D301" t="str">
            <v>OTHER INCOME</v>
          </cell>
          <cell r="E301" t="str">
            <v>THU NHAÄP HOAÏT ÑOÄNG KHAÙC</v>
          </cell>
          <cell r="F301" t="str">
            <v>OTHER INCOME.THU NHAÄP HOAÏT ÑOÄNG KHAÙC</v>
          </cell>
        </row>
        <row r="302">
          <cell r="A302" t="str">
            <v>7110-45</v>
          </cell>
          <cell r="C302" t="str">
            <v>7110-45. Financial Income</v>
          </cell>
          <cell r="D302" t="str">
            <v>Financial Income</v>
          </cell>
          <cell r="E302" t="str">
            <v>Thu nhaäp hoaït ñoäng Taøi Chính</v>
          </cell>
          <cell r="F302" t="str">
            <v>Financial Income.Thu nhaäp hoaït ñoäng Taøi Chính</v>
          </cell>
        </row>
        <row r="303">
          <cell r="A303" t="str">
            <v>7210-46</v>
          </cell>
          <cell r="C303" t="str">
            <v>7210-46. Extraodinary Income</v>
          </cell>
          <cell r="D303" t="str">
            <v>Extraodinary Income</v>
          </cell>
          <cell r="E303" t="str">
            <v>Caùc khoaûn thu nhaäp baát thöôøng</v>
          </cell>
          <cell r="F303" t="str">
            <v>Extraodinary Income.Caùc khoaûn thu nhaäp baát thöôøng</v>
          </cell>
        </row>
        <row r="304">
          <cell r="A304" t="str">
            <v>VIII</v>
          </cell>
          <cell r="D304" t="str">
            <v>OTHER EXPENSES</v>
          </cell>
          <cell r="E304" t="str">
            <v>CHI PHÍ HOAÏT ÑOÄNG KHAÙC</v>
          </cell>
          <cell r="F304" t="str">
            <v>OTHER EXPENSES.CHI PHÍ HOAÏT ÑOÄNG KHAÙC</v>
          </cell>
        </row>
        <row r="305">
          <cell r="A305" t="str">
            <v>8110-47</v>
          </cell>
          <cell r="C305" t="str">
            <v>8110-47. Financial Expenses</v>
          </cell>
          <cell r="D305" t="str">
            <v>Financial Expenses</v>
          </cell>
          <cell r="E305" t="str">
            <v>Chi phí hoaït ñoäng Taøi Chính</v>
          </cell>
          <cell r="F305" t="str">
            <v>Financial Expenses.Chi phí hoaït ñoäng Taøi Chính</v>
          </cell>
        </row>
        <row r="306">
          <cell r="A306" t="str">
            <v>8210-48</v>
          </cell>
          <cell r="C306" t="str">
            <v>8210-48. Extraodinary Expenses</v>
          </cell>
          <cell r="D306" t="str">
            <v>Extraodinary Expenses</v>
          </cell>
          <cell r="E306" t="str">
            <v>Chi phí baát thöôøng</v>
          </cell>
          <cell r="F306" t="str">
            <v>Extraodinary Expenses.Chi phí baát thöôøng</v>
          </cell>
        </row>
        <row r="307">
          <cell r="A307" t="str">
            <v>IX</v>
          </cell>
          <cell r="D307" t="str">
            <v>INCOME SUMMARY</v>
          </cell>
          <cell r="E307" t="str">
            <v>XAÙC ÑÒNH KEÁT QUAÛ KINH DOANH</v>
          </cell>
          <cell r="F307" t="str">
            <v>INCOME SUMMARY.XAÙC ÑÒNH KEÁT QUAÛ KINH DOANH</v>
          </cell>
        </row>
        <row r="308">
          <cell r="A308" t="str">
            <v>9110-49</v>
          </cell>
          <cell r="C308" t="str">
            <v>9110-49. Income Summary</v>
          </cell>
          <cell r="D308" t="str">
            <v>Income Summary</v>
          </cell>
          <cell r="E308" t="str">
            <v>Xaùc ñònh keát quaû kinh doanh</v>
          </cell>
          <cell r="F308" t="str">
            <v>Income Summary.Xaùc ñònh keát quaû kinh doanh</v>
          </cell>
        </row>
        <row r="309">
          <cell r="A309">
            <v>0</v>
          </cell>
          <cell r="D309" t="str">
            <v>OFF BALANCE SHEET ACCOUNT</v>
          </cell>
          <cell r="E309" t="str">
            <v>TAØI KHOAÛN NGOAØI BAÛNG</v>
          </cell>
          <cell r="F309" t="str">
            <v>OFF BALANCE SHEET ACCOUNT.TAØI KHOAÛN NGOAØI BAÛNG</v>
          </cell>
        </row>
        <row r="310">
          <cell r="A310" t="str">
            <v>0010</v>
          </cell>
          <cell r="C310" t="str">
            <v>0010. Operating Lease Assets</v>
          </cell>
          <cell r="D310" t="str">
            <v>Operating Lease Assets</v>
          </cell>
          <cell r="E310" t="str">
            <v>Taøi saûn thueâ ngoaøi</v>
          </cell>
          <cell r="F310" t="str">
            <v>Operating Lease Assets.Taøi saûn thueâ ngoaøi</v>
          </cell>
        </row>
        <row r="311">
          <cell r="A311" t="str">
            <v>0020</v>
          </cell>
          <cell r="C311" t="str">
            <v>0020. Goods held under trust or for pro</v>
          </cell>
          <cell r="D311" t="str">
            <v>Goods held under trust or for pro</v>
          </cell>
          <cell r="E311" t="str">
            <v>Vaät tö haøng hoaù nhaän giöõ hoä, gia coâng</v>
          </cell>
          <cell r="F311" t="str">
            <v>Goods held under trust or for pro.Vaät tö haøng hoaù nhaän giöõ hoä, gia coâng</v>
          </cell>
        </row>
        <row r="312">
          <cell r="A312" t="str">
            <v>0030</v>
          </cell>
          <cell r="C312" t="str">
            <v>0030. Goods Received on consignment</v>
          </cell>
          <cell r="D312" t="str">
            <v>Goods Received on consignment</v>
          </cell>
          <cell r="E312" t="str">
            <v>Haøng hoùa nhaän baùn hoä, nhaän kyù göûi</v>
          </cell>
          <cell r="F312" t="str">
            <v>Goods Received on consignment.Haøng hoùa nhaän baùn hoä, nhaän kyù göûi</v>
          </cell>
        </row>
        <row r="313">
          <cell r="A313" t="str">
            <v>0040</v>
          </cell>
          <cell r="C313" t="str">
            <v>0040. Bad Debt Written Off</v>
          </cell>
          <cell r="D313" t="str">
            <v>Bad Debt Written Off</v>
          </cell>
          <cell r="E313" t="str">
            <v>Nôï khoù ñoø ñaõ xöû lyù</v>
          </cell>
          <cell r="F313" t="str">
            <v>Bad Debt Written Off.Nôï khoù ñoø ñaõ xöû lyù</v>
          </cell>
        </row>
        <row r="314">
          <cell r="A314" t="str">
            <v>0070</v>
          </cell>
          <cell r="C314" t="str">
            <v>0070. Foreign Exchange Differences</v>
          </cell>
          <cell r="D314" t="str">
            <v>Foreign Exchange Differences</v>
          </cell>
          <cell r="E314" t="str">
            <v>Ngoaïi teä caùc loaïi</v>
          </cell>
          <cell r="F314" t="str">
            <v>Foreign Exchange Differences.Ngoaïi teä caùc loaïi</v>
          </cell>
        </row>
        <row r="315">
          <cell r="A315" t="str">
            <v>0090</v>
          </cell>
          <cell r="C315" t="str">
            <v>0090. Depreciation Fund</v>
          </cell>
          <cell r="D315" t="str">
            <v>Depreciation Fund</v>
          </cell>
          <cell r="E315" t="str">
            <v>Nguoàn voán khaáu hao cô baûn</v>
          </cell>
          <cell r="F315" t="str">
            <v>Depreciation Fund.Nguoàn voán khaáu hao cô baûn</v>
          </cell>
        </row>
        <row r="316">
          <cell r="C316" t="str">
            <v xml:space="preserve">. </v>
          </cell>
          <cell r="F316" t="str">
            <v>.</v>
          </cell>
        </row>
        <row r="317">
          <cell r="C317" t="str">
            <v xml:space="preserve">. </v>
          </cell>
          <cell r="F317" t="str">
            <v>.</v>
          </cell>
        </row>
        <row r="318">
          <cell r="C318" t="str">
            <v xml:space="preserve">. </v>
          </cell>
          <cell r="F318" t="str">
            <v>.</v>
          </cell>
        </row>
        <row r="319">
          <cell r="C319" t="str">
            <v xml:space="preserve">. </v>
          </cell>
          <cell r="F319" t="str">
            <v>.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sungTBi"/>
      <sheetName val="100"/>
      <sheetName val="160"/>
      <sheetName val="250-to7,8,9"/>
      <sheetName val="180(TQ1)"/>
      <sheetName val="Tram"/>
      <sheetName val="CT-35"/>
      <sheetName val="CT-BETONG"/>
      <sheetName val="1"/>
      <sheetName val="CT-0.4KV"/>
      <sheetName val="chiet tinh tram"/>
      <sheetName val="TH_0.4KV"/>
      <sheetName val="TH-35"/>
      <sheetName val="TDT35KV"/>
      <sheetName val="TDT0.4KV"/>
      <sheetName val="TDT-tram"/>
      <sheetName val="Sheet1"/>
      <sheetName val="BCKT35KV"/>
      <sheetName val="TDT_CTo"/>
      <sheetName val="TH_CTo"/>
      <sheetName val="Don gia khao sat"/>
      <sheetName val="Chiet tinh tu van"/>
      <sheetName val="Chi tiet van chuyen"/>
      <sheetName val="Khoi luong van chuyen "/>
      <sheetName val="TDT"/>
      <sheetName val="Sheet3"/>
      <sheetName val="Sheet2"/>
      <sheetName val="TONGDUTOAN"/>
      <sheetName val="2"/>
      <sheetName val="CLBQ"/>
      <sheetName val="TMDT"/>
      <sheetName val="2222"/>
      <sheetName val="22222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Code</v>
          </cell>
          <cell r="B3" t="str">
            <v>STT</v>
          </cell>
          <cell r="C3" t="str">
            <v>M· hiÖu</v>
          </cell>
          <cell r="D3" t="str">
            <v>Néi dung c«ng viÖc</v>
          </cell>
          <cell r="E3" t="str">
            <v>§¬n vÞ</v>
          </cell>
          <cell r="F3" t="str">
            <v>K. l­îng</v>
          </cell>
          <cell r="G3" t="str">
            <v>TLHH</v>
          </cell>
          <cell r="H3" t="str">
            <v>§¬n gi¸</v>
          </cell>
          <cell r="K3" t="str">
            <v>Thµnh tiÒn</v>
          </cell>
        </row>
        <row r="4">
          <cell r="H4" t="str">
            <v xml:space="preserve">VËt liÖu </v>
          </cell>
          <cell r="I4" t="str">
            <v>Nh©n c«ng</v>
          </cell>
          <cell r="J4" t="str">
            <v>M¸y thi c«ng</v>
          </cell>
          <cell r="K4" t="str">
            <v xml:space="preserve">VËt liÖu </v>
          </cell>
          <cell r="L4" t="str">
            <v>Nh©n c«ng</v>
          </cell>
          <cell r="M4" t="str">
            <v>M¸y thi c«ng</v>
          </cell>
        </row>
        <row r="5">
          <cell r="A5">
            <v>1</v>
          </cell>
          <cell r="D5" t="str">
            <v>Mãng cét MT-3</v>
          </cell>
          <cell r="K5">
            <v>742037.6</v>
          </cell>
          <cell r="L5">
            <v>399868.884339004</v>
          </cell>
          <cell r="M5">
            <v>182.72280000000001</v>
          </cell>
        </row>
        <row r="6">
          <cell r="B6">
            <v>1</v>
          </cell>
          <cell r="C6" t="str">
            <v>04.3101a</v>
          </cell>
          <cell r="D6" t="str">
            <v>Bª t«ng lãt M50</v>
          </cell>
          <cell r="E6" t="str">
            <v>m3</v>
          </cell>
          <cell r="F6">
            <v>0.252</v>
          </cell>
          <cell r="H6">
            <v>233813.74696112497</v>
          </cell>
          <cell r="I6">
            <v>39733</v>
          </cell>
          <cell r="K6">
            <v>58921</v>
          </cell>
          <cell r="L6">
            <v>10012.716</v>
          </cell>
        </row>
        <row r="7">
          <cell r="B7">
            <v>2</v>
          </cell>
          <cell r="C7" t="str">
            <v>04.3312</v>
          </cell>
          <cell r="D7" t="str">
            <v>Bª t«ng ®óc M150</v>
          </cell>
          <cell r="E7" t="str">
            <v>m3</v>
          </cell>
          <cell r="F7">
            <v>1.35</v>
          </cell>
          <cell r="H7">
            <v>381088.28988194995</v>
          </cell>
          <cell r="I7">
            <v>45030</v>
          </cell>
          <cell r="K7">
            <v>514469</v>
          </cell>
          <cell r="L7">
            <v>60790.500000000007</v>
          </cell>
        </row>
        <row r="8">
          <cell r="B8">
            <v>3</v>
          </cell>
          <cell r="C8" t="str">
            <v>04.3313</v>
          </cell>
          <cell r="D8" t="str">
            <v>Bª t«ng chÌn M200</v>
          </cell>
          <cell r="E8" t="str">
            <v>m3</v>
          </cell>
          <cell r="F8">
            <v>7.0000000000000007E-2</v>
          </cell>
          <cell r="H8">
            <v>405819.56074187497</v>
          </cell>
          <cell r="I8">
            <v>45030</v>
          </cell>
          <cell r="K8">
            <v>28407</v>
          </cell>
          <cell r="L8">
            <v>3152.1000000000004</v>
          </cell>
        </row>
        <row r="9">
          <cell r="B9">
            <v>4</v>
          </cell>
          <cell r="C9" t="str">
            <v>04.1101</v>
          </cell>
          <cell r="D9" t="str">
            <v>Cèt thÐp CT3, d=8</v>
          </cell>
          <cell r="E9" t="str">
            <v>kg</v>
          </cell>
          <cell r="F9">
            <v>5</v>
          </cell>
          <cell r="G9">
            <v>1.02</v>
          </cell>
          <cell r="H9">
            <v>4296</v>
          </cell>
          <cell r="I9">
            <v>202</v>
          </cell>
          <cell r="J9">
            <v>16.899999999999999</v>
          </cell>
          <cell r="K9">
            <v>21909.599999999999</v>
          </cell>
          <cell r="L9">
            <v>1030.2</v>
          </cell>
          <cell r="M9">
            <v>86.19</v>
          </cell>
        </row>
        <row r="10">
          <cell r="B10">
            <v>5</v>
          </cell>
          <cell r="C10" t="str">
            <v>04.1101</v>
          </cell>
          <cell r="D10" t="str">
            <v>Cèt thÐp CT3, d=10</v>
          </cell>
          <cell r="E10" t="str">
            <v>kg</v>
          </cell>
          <cell r="F10">
            <v>5.6</v>
          </cell>
          <cell r="G10">
            <v>1.02</v>
          </cell>
          <cell r="H10">
            <v>4200</v>
          </cell>
          <cell r="I10">
            <v>202</v>
          </cell>
          <cell r="J10">
            <v>16.899999999999999</v>
          </cell>
          <cell r="K10">
            <v>23990.399999999998</v>
          </cell>
          <cell r="L10">
            <v>1153.8239999999998</v>
          </cell>
          <cell r="M10">
            <v>96.532799999999995</v>
          </cell>
        </row>
        <row r="11">
          <cell r="B11">
            <v>6</v>
          </cell>
          <cell r="C11" t="str">
            <v>04.2001</v>
          </cell>
          <cell r="D11" t="str">
            <v>GhÐp v¸n khu«n mãng</v>
          </cell>
          <cell r="E11" t="str">
            <v>m2</v>
          </cell>
          <cell r="F11">
            <v>5</v>
          </cell>
          <cell r="H11">
            <v>18600.12</v>
          </cell>
          <cell r="I11">
            <v>5309.19</v>
          </cell>
          <cell r="K11">
            <v>93000.599999999991</v>
          </cell>
          <cell r="L11">
            <v>26545.949999999997</v>
          </cell>
        </row>
        <row r="12">
          <cell r="B12">
            <v>7</v>
          </cell>
          <cell r="C12" t="str">
            <v>PL§G</v>
          </cell>
          <cell r="D12" t="str">
            <v>D©y thÐp buéc</v>
          </cell>
          <cell r="E12" t="str">
            <v>kg</v>
          </cell>
          <cell r="F12">
            <v>0.2</v>
          </cell>
          <cell r="H12">
            <v>6700</v>
          </cell>
          <cell r="K12">
            <v>1340</v>
          </cell>
          <cell r="L12">
            <v>0</v>
          </cell>
        </row>
        <row r="13">
          <cell r="B13">
            <v>8</v>
          </cell>
          <cell r="C13" t="str">
            <v>03.1113</v>
          </cell>
          <cell r="D13" t="str">
            <v>§µo ®Êt cÊp III s©u &lt;2m, S&lt;5m2</v>
          </cell>
          <cell r="E13" t="str">
            <v>m3</v>
          </cell>
          <cell r="F13">
            <v>4.5360000000000005</v>
          </cell>
          <cell r="I13">
            <v>24428</v>
          </cell>
          <cell r="K13">
            <v>0</v>
          </cell>
          <cell r="L13">
            <v>110805.40800000001</v>
          </cell>
        </row>
        <row r="14">
          <cell r="B14">
            <v>9</v>
          </cell>
          <cell r="C14" t="str">
            <v>03.2203</v>
          </cell>
          <cell r="D14" t="str">
            <v>LÊp ®Êt</v>
          </cell>
          <cell r="E14" t="str">
            <v>m3</v>
          </cell>
          <cell r="F14">
            <v>2.8640000000000008</v>
          </cell>
          <cell r="I14">
            <v>10890</v>
          </cell>
          <cell r="K14">
            <v>0</v>
          </cell>
          <cell r="L14">
            <v>31188.96000000001</v>
          </cell>
        </row>
        <row r="15">
          <cell r="B15">
            <v>10</v>
          </cell>
          <cell r="C15" t="str">
            <v>03.2203</v>
          </cell>
          <cell r="D15" t="str">
            <v>§¾p ®Êt ch©n cét</v>
          </cell>
          <cell r="E15" t="str">
            <v>m3</v>
          </cell>
          <cell r="F15">
            <v>0.5</v>
          </cell>
          <cell r="I15">
            <v>10890</v>
          </cell>
          <cell r="K15">
            <v>0</v>
          </cell>
          <cell r="L15">
            <v>5445</v>
          </cell>
        </row>
        <row r="16">
          <cell r="B16">
            <v>11</v>
          </cell>
          <cell r="C16" t="str">
            <v>CTÝnh</v>
          </cell>
          <cell r="D16" t="str">
            <v xml:space="preserve">V/c bª t«ng M50 </v>
          </cell>
          <cell r="E16" t="str">
            <v>m3</v>
          </cell>
          <cell r="F16">
            <v>0.252</v>
          </cell>
          <cell r="I16">
            <v>79288.250877000013</v>
          </cell>
          <cell r="K16">
            <v>0</v>
          </cell>
          <cell r="L16">
            <v>19980.639221004003</v>
          </cell>
        </row>
        <row r="17">
          <cell r="B17">
            <v>12</v>
          </cell>
          <cell r="C17" t="str">
            <v>CTÝnh</v>
          </cell>
          <cell r="D17" t="str">
            <v xml:space="preserve">V/c bª t«ng M150 </v>
          </cell>
          <cell r="E17" t="str">
            <v>m3</v>
          </cell>
          <cell r="F17">
            <v>1.35</v>
          </cell>
          <cell r="I17">
            <v>82231.854918600002</v>
          </cell>
          <cell r="K17">
            <v>0</v>
          </cell>
          <cell r="L17">
            <v>111013.00414011002</v>
          </cell>
        </row>
        <row r="18">
          <cell r="B18">
            <v>13</v>
          </cell>
          <cell r="C18" t="str">
            <v>CTÝnh</v>
          </cell>
          <cell r="D18" t="str">
            <v xml:space="preserve">V/c bª t«ng M200 </v>
          </cell>
          <cell r="E18" t="str">
            <v>m3</v>
          </cell>
          <cell r="F18">
            <v>7.0000000000000007E-2</v>
          </cell>
          <cell r="I18">
            <v>83609.922447000004</v>
          </cell>
          <cell r="K18">
            <v>0</v>
          </cell>
          <cell r="L18">
            <v>5852.6945712900006</v>
          </cell>
        </row>
        <row r="19">
          <cell r="B19">
            <v>14</v>
          </cell>
          <cell r="C19" t="str">
            <v>02.1354</v>
          </cell>
          <cell r="D19" t="str">
            <v xml:space="preserve">V/c thÐp </v>
          </cell>
          <cell r="E19" t="str">
            <v>TÊn</v>
          </cell>
          <cell r="F19">
            <v>1.38E-2</v>
          </cell>
          <cell r="I19">
            <v>68181.956999999995</v>
          </cell>
          <cell r="K19">
            <v>0</v>
          </cell>
          <cell r="L19">
            <v>940.91100659999995</v>
          </cell>
        </row>
        <row r="20">
          <cell r="B20">
            <v>15</v>
          </cell>
          <cell r="C20" t="str">
            <v>CTÝnh</v>
          </cell>
          <cell r="D20" t="str">
            <v>V/c dông cô thi c«ng</v>
          </cell>
          <cell r="E20" t="str">
            <v>TÊn</v>
          </cell>
          <cell r="F20">
            <v>0.1</v>
          </cell>
          <cell r="I20">
            <v>119569.774</v>
          </cell>
          <cell r="K20">
            <v>0</v>
          </cell>
          <cell r="L20">
            <v>11956.977400000002</v>
          </cell>
        </row>
        <row r="21">
          <cell r="A21">
            <v>2</v>
          </cell>
          <cell r="D21" t="str">
            <v>Mãng cét MT-3 (Cã ph¸ ®¸)</v>
          </cell>
          <cell r="K21">
            <v>743796.4</v>
          </cell>
          <cell r="L21">
            <v>1040665.6510659921</v>
          </cell>
          <cell r="M21">
            <v>182.72280000000001</v>
          </cell>
        </row>
        <row r="22">
          <cell r="B22">
            <v>1</v>
          </cell>
          <cell r="C22" t="str">
            <v>04.3101a</v>
          </cell>
          <cell r="D22" t="str">
            <v>Bª t«ng lãt M50</v>
          </cell>
          <cell r="E22" t="str">
            <v>m3</v>
          </cell>
          <cell r="F22">
            <v>0.252</v>
          </cell>
          <cell r="H22">
            <v>233813.74696112497</v>
          </cell>
          <cell r="I22">
            <v>39733</v>
          </cell>
          <cell r="K22">
            <v>58921</v>
          </cell>
          <cell r="L22">
            <v>10012.716</v>
          </cell>
        </row>
        <row r="23">
          <cell r="B23">
            <v>2</v>
          </cell>
          <cell r="C23" t="str">
            <v>04.3102</v>
          </cell>
          <cell r="D23" t="str">
            <v>Bª t«ng ®óc M150</v>
          </cell>
          <cell r="E23" t="str">
            <v>m3</v>
          </cell>
          <cell r="F23">
            <v>1.28</v>
          </cell>
          <cell r="H23">
            <v>381088.28988194995</v>
          </cell>
          <cell r="I23">
            <v>45030</v>
          </cell>
          <cell r="K23">
            <v>487793</v>
          </cell>
          <cell r="L23">
            <v>57638.400000000001</v>
          </cell>
        </row>
        <row r="24">
          <cell r="B24">
            <v>3</v>
          </cell>
          <cell r="C24" t="str">
            <v>04.3103</v>
          </cell>
          <cell r="D24" t="str">
            <v>Bª t«ng chÌn M200</v>
          </cell>
          <cell r="E24" t="str">
            <v>m3</v>
          </cell>
          <cell r="F24">
            <v>0.14000000000000001</v>
          </cell>
          <cell r="H24">
            <v>405819.56074187497</v>
          </cell>
          <cell r="I24">
            <v>45030</v>
          </cell>
          <cell r="K24">
            <v>56815</v>
          </cell>
          <cell r="L24">
            <v>6304.2000000000007</v>
          </cell>
        </row>
        <row r="25">
          <cell r="B25">
            <v>4</v>
          </cell>
          <cell r="C25" t="str">
            <v>04.1101</v>
          </cell>
          <cell r="D25" t="str">
            <v>Cèt thÐp CT3, d=8</v>
          </cell>
          <cell r="E25" t="str">
            <v>kg</v>
          </cell>
          <cell r="F25">
            <v>5</v>
          </cell>
          <cell r="G25">
            <v>1.02</v>
          </cell>
          <cell r="H25">
            <v>4296</v>
          </cell>
          <cell r="I25">
            <v>202</v>
          </cell>
          <cell r="J25">
            <v>16.899999999999999</v>
          </cell>
          <cell r="K25">
            <v>21909.599999999999</v>
          </cell>
          <cell r="L25">
            <v>1030.2</v>
          </cell>
          <cell r="M25">
            <v>86.19</v>
          </cell>
        </row>
        <row r="26">
          <cell r="B26">
            <v>5</v>
          </cell>
          <cell r="C26" t="str">
            <v>04.1101</v>
          </cell>
          <cell r="D26" t="str">
            <v>Cèt thÐp CT3, d=10</v>
          </cell>
          <cell r="E26" t="str">
            <v>kg</v>
          </cell>
          <cell r="F26">
            <v>5.6</v>
          </cell>
          <cell r="G26">
            <v>1.02</v>
          </cell>
          <cell r="H26">
            <v>4200</v>
          </cell>
          <cell r="I26">
            <v>202</v>
          </cell>
          <cell r="J26">
            <v>16.899999999999999</v>
          </cell>
          <cell r="K26">
            <v>23990.399999999998</v>
          </cell>
          <cell r="L26">
            <v>1153.8239999999998</v>
          </cell>
          <cell r="M26">
            <v>96.532799999999995</v>
          </cell>
        </row>
        <row r="27">
          <cell r="B27">
            <v>6</v>
          </cell>
          <cell r="C27" t="str">
            <v>04.2001</v>
          </cell>
          <cell r="D27" t="str">
            <v>GhÐp v¸n khu«n mãng</v>
          </cell>
          <cell r="E27" t="str">
            <v>m2</v>
          </cell>
          <cell r="F27">
            <v>5</v>
          </cell>
          <cell r="H27">
            <v>18600.12</v>
          </cell>
          <cell r="I27">
            <v>5309.19</v>
          </cell>
          <cell r="K27">
            <v>93000.599999999991</v>
          </cell>
          <cell r="L27">
            <v>26545.949999999997</v>
          </cell>
        </row>
        <row r="28">
          <cell r="B28">
            <v>7</v>
          </cell>
          <cell r="C28" t="str">
            <v>PL§G</v>
          </cell>
          <cell r="D28" t="str">
            <v>D©y thÐp buéc</v>
          </cell>
          <cell r="E28" t="str">
            <v>kg</v>
          </cell>
          <cell r="F28">
            <v>0.2</v>
          </cell>
          <cell r="G28">
            <v>1.02</v>
          </cell>
          <cell r="H28">
            <v>6700</v>
          </cell>
          <cell r="K28">
            <v>1366.8000000000002</v>
          </cell>
          <cell r="L28">
            <v>0</v>
          </cell>
        </row>
        <row r="29">
          <cell r="B29">
            <v>8</v>
          </cell>
          <cell r="C29" t="str">
            <v>03.8122</v>
          </cell>
          <cell r="D29" t="str">
            <v>Ph¸ ®¸</v>
          </cell>
          <cell r="E29" t="str">
            <v>m3</v>
          </cell>
          <cell r="F29">
            <v>15.55</v>
          </cell>
          <cell r="I29">
            <v>40615</v>
          </cell>
          <cell r="K29">
            <v>0</v>
          </cell>
          <cell r="L29">
            <v>631563.25</v>
          </cell>
        </row>
        <row r="30">
          <cell r="B30">
            <v>9</v>
          </cell>
          <cell r="C30" t="str">
            <v>03.2203</v>
          </cell>
          <cell r="D30" t="str">
            <v>LÊp ®Êt</v>
          </cell>
          <cell r="E30" t="str">
            <v>m3</v>
          </cell>
          <cell r="F30">
            <v>13.878</v>
          </cell>
          <cell r="I30">
            <v>10890</v>
          </cell>
          <cell r="K30">
            <v>0</v>
          </cell>
          <cell r="L30">
            <v>151131.42000000001</v>
          </cell>
        </row>
        <row r="31">
          <cell r="B31">
            <v>10</v>
          </cell>
          <cell r="C31" t="str">
            <v>03.2203</v>
          </cell>
          <cell r="D31" t="str">
            <v>§¾p ®Êt ch©n cét</v>
          </cell>
          <cell r="E31" t="str">
            <v>m3</v>
          </cell>
          <cell r="F31">
            <v>0.5</v>
          </cell>
          <cell r="I31">
            <v>10890</v>
          </cell>
          <cell r="K31">
            <v>0</v>
          </cell>
          <cell r="L31">
            <v>5445</v>
          </cell>
        </row>
        <row r="32">
          <cell r="B32">
            <v>11</v>
          </cell>
          <cell r="C32" t="str">
            <v>CTÝnh</v>
          </cell>
          <cell r="D32" t="str">
            <v xml:space="preserve">V/c bª t«ng M50 </v>
          </cell>
          <cell r="E32" t="str">
            <v>m3</v>
          </cell>
          <cell r="F32">
            <v>0.252</v>
          </cell>
          <cell r="I32">
            <v>79288.250877000013</v>
          </cell>
          <cell r="K32">
            <v>0</v>
          </cell>
          <cell r="L32">
            <v>19980.639221004003</v>
          </cell>
        </row>
        <row r="33">
          <cell r="B33">
            <v>12</v>
          </cell>
          <cell r="C33" t="str">
            <v>CTÝnh</v>
          </cell>
          <cell r="D33" t="str">
            <v xml:space="preserve">V/c bª t«ng M150 </v>
          </cell>
          <cell r="E33" t="str">
            <v>m3</v>
          </cell>
          <cell r="F33">
            <v>1.28</v>
          </cell>
          <cell r="I33">
            <v>82231.854918600002</v>
          </cell>
          <cell r="K33">
            <v>0</v>
          </cell>
          <cell r="L33">
            <v>105256.77429580801</v>
          </cell>
        </row>
        <row r="34">
          <cell r="B34">
            <v>13</v>
          </cell>
          <cell r="C34" t="str">
            <v>CTÝnh</v>
          </cell>
          <cell r="D34" t="str">
            <v xml:space="preserve">V/c bª t«ng M200 </v>
          </cell>
          <cell r="E34" t="str">
            <v>m3</v>
          </cell>
          <cell r="F34">
            <v>0.14000000000000001</v>
          </cell>
          <cell r="I34">
            <v>83609.922447000004</v>
          </cell>
          <cell r="K34">
            <v>0</v>
          </cell>
          <cell r="L34">
            <v>11705.389142580001</v>
          </cell>
        </row>
        <row r="35">
          <cell r="B35">
            <v>14</v>
          </cell>
          <cell r="C35" t="str">
            <v>02.1354</v>
          </cell>
          <cell r="D35" t="str">
            <v xml:space="preserve">v/c thÐp </v>
          </cell>
          <cell r="E35" t="str">
            <v>TÊn</v>
          </cell>
          <cell r="F35">
            <v>1.38E-2</v>
          </cell>
          <cell r="I35">
            <v>68181.956999999995</v>
          </cell>
          <cell r="K35">
            <v>0</v>
          </cell>
          <cell r="L35">
            <v>940.91100659999995</v>
          </cell>
        </row>
        <row r="36">
          <cell r="B36">
            <v>15</v>
          </cell>
          <cell r="C36" t="str">
            <v>CTÝnh</v>
          </cell>
          <cell r="D36" t="str">
            <v>V/c dông cô thi c«ng</v>
          </cell>
          <cell r="E36" t="str">
            <v>TÊn</v>
          </cell>
          <cell r="F36">
            <v>0.1</v>
          </cell>
          <cell r="I36">
            <v>119569.774</v>
          </cell>
          <cell r="K36">
            <v>0</v>
          </cell>
          <cell r="L36">
            <v>11956.977400000002</v>
          </cell>
        </row>
        <row r="37">
          <cell r="A37">
            <v>3</v>
          </cell>
          <cell r="D37" t="str">
            <v>Mãng cét MT-4</v>
          </cell>
          <cell r="K37">
            <v>243415.65999999997</v>
          </cell>
          <cell r="L37">
            <v>471058.75154402398</v>
          </cell>
          <cell r="M37">
            <v>182.72280000000001</v>
          </cell>
        </row>
        <row r="38">
          <cell r="B38">
            <v>1</v>
          </cell>
          <cell r="C38" t="str">
            <v>04.3101a</v>
          </cell>
          <cell r="D38" t="str">
            <v>Bª t«ng lãt M50</v>
          </cell>
          <cell r="E38" t="str">
            <v>m3</v>
          </cell>
          <cell r="F38">
            <v>0.28000000000000003</v>
          </cell>
          <cell r="H38">
            <v>233813.74696112497</v>
          </cell>
          <cell r="I38">
            <v>39733</v>
          </cell>
          <cell r="K38">
            <v>65468</v>
          </cell>
          <cell r="L38">
            <v>11125.240000000002</v>
          </cell>
        </row>
        <row r="39">
          <cell r="B39">
            <v>2</v>
          </cell>
          <cell r="C39" t="str">
            <v>04.3312</v>
          </cell>
          <cell r="D39" t="str">
            <v>Bª t«ng ®óc M150</v>
          </cell>
          <cell r="E39" t="str">
            <v>m3</v>
          </cell>
          <cell r="F39">
            <v>1.59</v>
          </cell>
          <cell r="H39">
            <v>367981.22845899995</v>
          </cell>
          <cell r="I39">
            <v>45030</v>
          </cell>
          <cell r="K39" t="b">
            <v>0</v>
          </cell>
          <cell r="L39">
            <v>71597.7</v>
          </cell>
        </row>
        <row r="40">
          <cell r="B40">
            <v>3</v>
          </cell>
          <cell r="C40" t="str">
            <v>04.3313</v>
          </cell>
          <cell r="D40" t="str">
            <v>Bª t«ng chÌn M200</v>
          </cell>
          <cell r="E40" t="str">
            <v>m3</v>
          </cell>
          <cell r="F40">
            <v>7.0000000000000007E-2</v>
          </cell>
          <cell r="H40">
            <v>405819.56074187497</v>
          </cell>
          <cell r="I40">
            <v>45030</v>
          </cell>
          <cell r="K40">
            <v>28407</v>
          </cell>
          <cell r="L40">
            <v>3152.1000000000004</v>
          </cell>
        </row>
        <row r="41">
          <cell r="B41">
            <v>4</v>
          </cell>
          <cell r="C41" t="str">
            <v>04.1101</v>
          </cell>
          <cell r="D41" t="str">
            <v>Cèt thÐp CT3, d=8</v>
          </cell>
          <cell r="E41" t="str">
            <v>kg</v>
          </cell>
          <cell r="F41">
            <v>5</v>
          </cell>
          <cell r="G41">
            <v>1.02</v>
          </cell>
          <cell r="H41">
            <v>4296</v>
          </cell>
          <cell r="I41">
            <v>202</v>
          </cell>
          <cell r="J41">
            <v>16.899999999999999</v>
          </cell>
          <cell r="K41">
            <v>21909.599999999999</v>
          </cell>
          <cell r="L41">
            <v>1030.2</v>
          </cell>
          <cell r="M41">
            <v>86.19</v>
          </cell>
        </row>
        <row r="42">
          <cell r="B42">
            <v>5</v>
          </cell>
          <cell r="C42" t="str">
            <v>04.1101</v>
          </cell>
          <cell r="D42" t="str">
            <v>Cèt thÐp CT3, d=10</v>
          </cell>
          <cell r="E42" t="str">
            <v>kg</v>
          </cell>
          <cell r="F42">
            <v>5.6</v>
          </cell>
          <cell r="G42">
            <v>1.02</v>
          </cell>
          <cell r="H42">
            <v>4200</v>
          </cell>
          <cell r="I42">
            <v>202</v>
          </cell>
          <cell r="J42">
            <v>16.899999999999999</v>
          </cell>
          <cell r="K42">
            <v>23990.399999999998</v>
          </cell>
          <cell r="L42">
            <v>1153.8239999999998</v>
          </cell>
          <cell r="M42">
            <v>96.532799999999995</v>
          </cell>
        </row>
        <row r="43">
          <cell r="B43">
            <v>6</v>
          </cell>
          <cell r="C43" t="str">
            <v>04.2001</v>
          </cell>
          <cell r="D43" t="str">
            <v>GhÐp v¸n khu«n mãng</v>
          </cell>
          <cell r="E43" t="str">
            <v>m2</v>
          </cell>
          <cell r="F43">
            <v>5.5</v>
          </cell>
          <cell r="H43">
            <v>18600.12</v>
          </cell>
          <cell r="I43">
            <v>5309.19</v>
          </cell>
          <cell r="K43">
            <v>102300.65999999999</v>
          </cell>
          <cell r="L43">
            <v>29200.544999999998</v>
          </cell>
        </row>
        <row r="44">
          <cell r="B44">
            <v>7</v>
          </cell>
          <cell r="C44" t="str">
            <v>PL§G</v>
          </cell>
          <cell r="D44" t="str">
            <v>D©y thÐp buéc</v>
          </cell>
          <cell r="E44" t="str">
            <v>kg</v>
          </cell>
          <cell r="F44">
            <v>0.2</v>
          </cell>
          <cell r="H44">
            <v>6700</v>
          </cell>
          <cell r="K44">
            <v>1340</v>
          </cell>
          <cell r="L44">
            <v>0</v>
          </cell>
        </row>
        <row r="45">
          <cell r="B45">
            <v>8</v>
          </cell>
          <cell r="C45" t="str">
            <v>03.1113</v>
          </cell>
          <cell r="D45" t="str">
            <v>§µo ®Êt cÊp III s©u &lt;2m, S&lt;5m2</v>
          </cell>
          <cell r="E45" t="str">
            <v>m3</v>
          </cell>
          <cell r="F45">
            <v>5.6</v>
          </cell>
          <cell r="I45">
            <v>24428</v>
          </cell>
          <cell r="K45">
            <v>0</v>
          </cell>
          <cell r="L45">
            <v>136796.79999999999</v>
          </cell>
        </row>
        <row r="46">
          <cell r="B46">
            <v>9</v>
          </cell>
          <cell r="C46" t="str">
            <v>03.2203</v>
          </cell>
          <cell r="D46" t="str">
            <v>LÊp ®Êt</v>
          </cell>
          <cell r="E46" t="str">
            <v>m3</v>
          </cell>
          <cell r="F46">
            <v>3.6599999999999993</v>
          </cell>
          <cell r="I46">
            <v>10890</v>
          </cell>
          <cell r="K46">
            <v>0</v>
          </cell>
          <cell r="L46">
            <v>39857.399999999994</v>
          </cell>
        </row>
        <row r="47">
          <cell r="B47">
            <v>10</v>
          </cell>
          <cell r="C47" t="str">
            <v>03.2203</v>
          </cell>
          <cell r="D47" t="str">
            <v>§¾p ®Êt ch©n cét</v>
          </cell>
          <cell r="E47" t="str">
            <v>m3</v>
          </cell>
          <cell r="F47">
            <v>0.5</v>
          </cell>
          <cell r="I47">
            <v>10890</v>
          </cell>
          <cell r="K47">
            <v>0</v>
          </cell>
          <cell r="L47">
            <v>5445</v>
          </cell>
        </row>
        <row r="48">
          <cell r="B48">
            <v>11</v>
          </cell>
          <cell r="C48" t="str">
            <v>CTÝnh</v>
          </cell>
          <cell r="D48" t="str">
            <v xml:space="preserve">V/c bª t«ng M50 </v>
          </cell>
          <cell r="E48" t="str">
            <v>m3</v>
          </cell>
          <cell r="F48">
            <v>0.28000000000000003</v>
          </cell>
          <cell r="I48">
            <v>79288.250877000013</v>
          </cell>
          <cell r="K48">
            <v>0</v>
          </cell>
          <cell r="L48">
            <v>22200.710245560007</v>
          </cell>
        </row>
        <row r="49">
          <cell r="B49">
            <v>12</v>
          </cell>
          <cell r="C49" t="str">
            <v>CTÝnh</v>
          </cell>
          <cell r="D49" t="str">
            <v xml:space="preserve">V/c bª t«ng M150 </v>
          </cell>
          <cell r="E49" t="str">
            <v>m3</v>
          </cell>
          <cell r="F49">
            <v>1.59</v>
          </cell>
          <cell r="I49">
            <v>82231.854918600002</v>
          </cell>
          <cell r="K49">
            <v>0</v>
          </cell>
          <cell r="L49">
            <v>130748.64932057401</v>
          </cell>
        </row>
        <row r="50">
          <cell r="B50">
            <v>13</v>
          </cell>
          <cell r="C50" t="str">
            <v>CTÝnh</v>
          </cell>
          <cell r="D50" t="str">
            <v xml:space="preserve">V/c bª t«ng M200 </v>
          </cell>
          <cell r="E50" t="str">
            <v>m3</v>
          </cell>
          <cell r="F50">
            <v>7.0000000000000007E-2</v>
          </cell>
          <cell r="I50">
            <v>83609.922447000004</v>
          </cell>
          <cell r="K50">
            <v>0</v>
          </cell>
          <cell r="L50">
            <v>5852.6945712900006</v>
          </cell>
        </row>
        <row r="51">
          <cell r="B51">
            <v>14</v>
          </cell>
          <cell r="C51" t="str">
            <v>02.1354</v>
          </cell>
          <cell r="D51" t="str">
            <v xml:space="preserve">V/c thÐp </v>
          </cell>
          <cell r="E51" t="str">
            <v>TÊn</v>
          </cell>
          <cell r="F51">
            <v>1.38E-2</v>
          </cell>
          <cell r="I51">
            <v>68181.956999999995</v>
          </cell>
          <cell r="K51">
            <v>0</v>
          </cell>
          <cell r="L51">
            <v>940.91100659999995</v>
          </cell>
        </row>
        <row r="52">
          <cell r="B52">
            <v>15</v>
          </cell>
          <cell r="C52" t="str">
            <v>CTÝnh</v>
          </cell>
          <cell r="D52" t="str">
            <v>V/c dông cô thi c«ng</v>
          </cell>
          <cell r="E52" t="str">
            <v>TÊn</v>
          </cell>
          <cell r="F52">
            <v>0.1</v>
          </cell>
          <cell r="I52">
            <v>119569.774</v>
          </cell>
          <cell r="K52">
            <v>0</v>
          </cell>
          <cell r="L52">
            <v>11956.977400000002</v>
          </cell>
        </row>
        <row r="53">
          <cell r="A53">
            <v>4</v>
          </cell>
          <cell r="D53" t="str">
            <v>Mãng cét MT-4a</v>
          </cell>
          <cell r="K53">
            <v>851685.14027354144</v>
          </cell>
          <cell r="L53">
            <v>518983.12587101199</v>
          </cell>
          <cell r="M53">
            <v>183.804</v>
          </cell>
        </row>
        <row r="54">
          <cell r="B54">
            <v>1</v>
          </cell>
          <cell r="C54" t="str">
            <v>04.3101a</v>
          </cell>
          <cell r="D54" t="str">
            <v>Bª t«ng lãt M50</v>
          </cell>
          <cell r="E54" t="str">
            <v>m3</v>
          </cell>
          <cell r="F54">
            <v>0.28000000000000003</v>
          </cell>
          <cell r="H54">
            <v>233813.74696112497</v>
          </cell>
          <cell r="I54">
            <v>39733</v>
          </cell>
          <cell r="K54">
            <v>65467.849149114998</v>
          </cell>
          <cell r="L54">
            <v>11125.240000000002</v>
          </cell>
        </row>
        <row r="55">
          <cell r="B55">
            <v>2</v>
          </cell>
          <cell r="C55" t="str">
            <v>04.3102</v>
          </cell>
          <cell r="D55" t="str">
            <v>Bª t«ng ®óc M150</v>
          </cell>
          <cell r="E55" t="str">
            <v>m3</v>
          </cell>
          <cell r="F55">
            <v>1.52</v>
          </cell>
          <cell r="H55">
            <v>381088.28988194995</v>
          </cell>
          <cell r="I55">
            <v>45030</v>
          </cell>
          <cell r="K55">
            <v>579254.20062056393</v>
          </cell>
          <cell r="L55">
            <v>68445.600000000006</v>
          </cell>
        </row>
        <row r="56">
          <cell r="B56">
            <v>3</v>
          </cell>
          <cell r="C56" t="str">
            <v>04.3103</v>
          </cell>
          <cell r="D56" t="str">
            <v>Bª t«ng chÌn M200</v>
          </cell>
          <cell r="E56" t="str">
            <v>m3</v>
          </cell>
          <cell r="F56">
            <v>0.14000000000000001</v>
          </cell>
          <cell r="H56">
            <v>405819.56074187497</v>
          </cell>
          <cell r="I56">
            <v>45030</v>
          </cell>
          <cell r="K56">
            <v>56814.7385038625</v>
          </cell>
          <cell r="L56">
            <v>6304.2000000000007</v>
          </cell>
        </row>
        <row r="57">
          <cell r="B57">
            <v>4</v>
          </cell>
          <cell r="C57" t="str">
            <v>04.1101</v>
          </cell>
          <cell r="D57" t="str">
            <v>Cèt thÐp CT3, d=8</v>
          </cell>
          <cell r="E57" t="str">
            <v>kg</v>
          </cell>
          <cell r="F57">
            <v>5</v>
          </cell>
          <cell r="G57">
            <v>1.02</v>
          </cell>
          <cell r="H57">
            <v>4296</v>
          </cell>
          <cell r="I57">
            <v>202</v>
          </cell>
          <cell r="J57">
            <v>17</v>
          </cell>
          <cell r="K57">
            <v>21909.599999999999</v>
          </cell>
          <cell r="L57">
            <v>1030.2</v>
          </cell>
          <cell r="M57">
            <v>86.7</v>
          </cell>
        </row>
        <row r="58">
          <cell r="B58">
            <v>5</v>
          </cell>
          <cell r="C58" t="str">
            <v>04.1101</v>
          </cell>
          <cell r="D58" t="str">
            <v>Cèt thÐp CT3, d=10</v>
          </cell>
          <cell r="E58" t="str">
            <v>kg</v>
          </cell>
          <cell r="F58">
            <v>5.6</v>
          </cell>
          <cell r="G58">
            <v>1.02</v>
          </cell>
          <cell r="H58">
            <v>4296</v>
          </cell>
          <cell r="I58">
            <v>202</v>
          </cell>
          <cell r="J58">
            <v>17</v>
          </cell>
          <cell r="K58">
            <v>24538.752</v>
          </cell>
          <cell r="L58">
            <v>1153.8239999999998</v>
          </cell>
          <cell r="M58">
            <v>97.103999999999999</v>
          </cell>
        </row>
        <row r="59">
          <cell r="B59">
            <v>6</v>
          </cell>
          <cell r="C59" t="str">
            <v>04.2001</v>
          </cell>
          <cell r="D59" t="str">
            <v>GhÐp v¸n khu«n mãng</v>
          </cell>
          <cell r="E59" t="str">
            <v>m2</v>
          </cell>
          <cell r="F59">
            <v>5.5</v>
          </cell>
          <cell r="H59">
            <v>18600</v>
          </cell>
          <cell r="I59">
            <v>5309.19</v>
          </cell>
          <cell r="K59">
            <v>102300</v>
          </cell>
          <cell r="L59">
            <v>29200.544999999998</v>
          </cell>
        </row>
        <row r="60">
          <cell r="B60">
            <v>7</v>
          </cell>
          <cell r="C60" t="str">
            <v>PL§G</v>
          </cell>
          <cell r="D60" t="str">
            <v>D©y thÐp buéc</v>
          </cell>
          <cell r="E60" t="str">
            <v>kg</v>
          </cell>
          <cell r="F60">
            <v>0.2</v>
          </cell>
          <cell r="H60">
            <v>7000</v>
          </cell>
          <cell r="K60">
            <v>1400</v>
          </cell>
          <cell r="L60">
            <v>0</v>
          </cell>
        </row>
        <row r="61">
          <cell r="B61">
            <v>7</v>
          </cell>
          <cell r="C61" t="str">
            <v>03.1113</v>
          </cell>
          <cell r="D61" t="str">
            <v>§µo ®Êt cÊp III s©u &lt;2m, S&lt;5m2</v>
          </cell>
          <cell r="E61" t="str">
            <v>m3</v>
          </cell>
          <cell r="F61">
            <v>5.6</v>
          </cell>
          <cell r="I61">
            <v>24428</v>
          </cell>
          <cell r="K61">
            <v>0</v>
          </cell>
          <cell r="L61">
            <v>136796.79999999999</v>
          </cell>
        </row>
        <row r="62">
          <cell r="B62">
            <v>8</v>
          </cell>
          <cell r="C62" t="str">
            <v>03.2203</v>
          </cell>
          <cell r="D62" t="str">
            <v>LÊp ®Êt</v>
          </cell>
          <cell r="E62" t="str">
            <v>m3</v>
          </cell>
          <cell r="F62">
            <v>3.6599999999999997</v>
          </cell>
          <cell r="I62">
            <v>10890</v>
          </cell>
          <cell r="K62">
            <v>0</v>
          </cell>
          <cell r="L62">
            <v>39857.399999999994</v>
          </cell>
        </row>
        <row r="63">
          <cell r="B63">
            <v>9</v>
          </cell>
          <cell r="C63" t="str">
            <v>03.2203</v>
          </cell>
          <cell r="D63" t="str">
            <v>§¾p ®Êt ch©n cét</v>
          </cell>
          <cell r="E63" t="str">
            <v>m3</v>
          </cell>
          <cell r="F63">
            <v>0.5</v>
          </cell>
          <cell r="I63">
            <v>10890</v>
          </cell>
          <cell r="K63">
            <v>0</v>
          </cell>
          <cell r="L63">
            <v>5445</v>
          </cell>
        </row>
        <row r="64">
          <cell r="B64">
            <v>10</v>
          </cell>
          <cell r="C64" t="str">
            <v>CTÝnh</v>
          </cell>
          <cell r="D64" t="str">
            <v xml:space="preserve">V/c bª t«ng M50 </v>
          </cell>
          <cell r="E64" t="str">
            <v>m3</v>
          </cell>
          <cell r="F64">
            <v>0.28000000000000003</v>
          </cell>
          <cell r="I64">
            <v>79288.250877000013</v>
          </cell>
          <cell r="K64">
            <v>0</v>
          </cell>
          <cell r="L64">
            <v>22200.710245560007</v>
          </cell>
        </row>
        <row r="65">
          <cell r="B65">
            <v>11</v>
          </cell>
          <cell r="C65" t="str">
            <v>CTÝnh</v>
          </cell>
          <cell r="D65" t="str">
            <v xml:space="preserve">V/c bª t«ng M150 </v>
          </cell>
          <cell r="E65" t="str">
            <v>m3</v>
          </cell>
          <cell r="F65">
            <v>1.52</v>
          </cell>
          <cell r="I65">
            <v>82231.854918600002</v>
          </cell>
          <cell r="K65">
            <v>0</v>
          </cell>
          <cell r="L65">
            <v>124992.419476272</v>
          </cell>
        </row>
        <row r="66">
          <cell r="B66">
            <v>12</v>
          </cell>
          <cell r="C66" t="str">
            <v>CTÝnh</v>
          </cell>
          <cell r="D66" t="str">
            <v xml:space="preserve">V/c bª t«ng M200 </v>
          </cell>
          <cell r="E66" t="str">
            <v>m3</v>
          </cell>
          <cell r="F66">
            <v>0.14000000000000001</v>
          </cell>
          <cell r="I66">
            <v>83609.922447000004</v>
          </cell>
          <cell r="K66">
            <v>0</v>
          </cell>
          <cell r="L66">
            <v>11705.389142580001</v>
          </cell>
        </row>
        <row r="67">
          <cell r="B67">
            <v>13</v>
          </cell>
          <cell r="C67" t="str">
            <v>02.1354</v>
          </cell>
          <cell r="D67" t="str">
            <v xml:space="preserve">V/c thÐp </v>
          </cell>
          <cell r="E67" t="str">
            <v>TÊn</v>
          </cell>
          <cell r="F67">
            <v>1.38E-2</v>
          </cell>
          <cell r="I67">
            <v>68181.956999999995</v>
          </cell>
          <cell r="K67">
            <v>0</v>
          </cell>
          <cell r="L67">
            <v>940.91100659999995</v>
          </cell>
        </row>
        <row r="68">
          <cell r="B68">
            <v>14</v>
          </cell>
          <cell r="C68" t="str">
            <v>CTÝnh</v>
          </cell>
          <cell r="D68" t="str">
            <v>V/c dông cô thi c«ng</v>
          </cell>
          <cell r="E68" t="str">
            <v>TÊn</v>
          </cell>
          <cell r="F68">
            <v>0.5</v>
          </cell>
          <cell r="I68">
            <v>119569.774</v>
          </cell>
          <cell r="K68">
            <v>0</v>
          </cell>
          <cell r="L68">
            <v>59784.887000000002</v>
          </cell>
        </row>
        <row r="69">
          <cell r="A69">
            <v>5</v>
          </cell>
          <cell r="D69" t="str">
            <v>Mãng cét MT-5</v>
          </cell>
          <cell r="K69">
            <v>269549.71999999997</v>
          </cell>
          <cell r="L69">
            <v>974461.92323844612</v>
          </cell>
          <cell r="M69">
            <v>183.804</v>
          </cell>
        </row>
        <row r="70">
          <cell r="B70">
            <v>1</v>
          </cell>
          <cell r="C70" t="str">
            <v>04.3101a</v>
          </cell>
          <cell r="D70" t="str">
            <v>Bª t«ng lãt M50</v>
          </cell>
          <cell r="E70" t="str">
            <v>m3</v>
          </cell>
          <cell r="F70">
            <v>0.35199999999999998</v>
          </cell>
          <cell r="H70">
            <v>233813.74696112497</v>
          </cell>
          <cell r="I70">
            <v>39733</v>
          </cell>
          <cell r="K70">
            <v>82302</v>
          </cell>
          <cell r="L70">
            <v>13986.016</v>
          </cell>
        </row>
        <row r="71">
          <cell r="B71">
            <v>2</v>
          </cell>
          <cell r="C71" t="str">
            <v>04.3102</v>
          </cell>
          <cell r="D71" t="str">
            <v>Bª t«ng ®óc M150</v>
          </cell>
          <cell r="E71" t="str">
            <v>m3</v>
          </cell>
          <cell r="F71">
            <v>1.82</v>
          </cell>
          <cell r="H71">
            <v>367981.22845899995</v>
          </cell>
          <cell r="I71">
            <v>45030</v>
          </cell>
          <cell r="K71" t="b">
            <v>0</v>
          </cell>
          <cell r="L71">
            <v>81954.600000000006</v>
          </cell>
        </row>
        <row r="72">
          <cell r="B72">
            <v>3</v>
          </cell>
          <cell r="C72" t="str">
            <v>04.3103</v>
          </cell>
          <cell r="D72" t="str">
            <v>Bª t«ng chÌn M200</v>
          </cell>
          <cell r="E72" t="str">
            <v>m3</v>
          </cell>
          <cell r="F72">
            <v>7.0000000000000007E-2</v>
          </cell>
          <cell r="H72">
            <v>405819.56074187497</v>
          </cell>
          <cell r="I72">
            <v>45030</v>
          </cell>
          <cell r="K72">
            <v>28407</v>
          </cell>
          <cell r="L72">
            <v>3152.1000000000004</v>
          </cell>
        </row>
        <row r="73">
          <cell r="B73">
            <v>4</v>
          </cell>
          <cell r="C73" t="str">
            <v>04.1101</v>
          </cell>
          <cell r="D73" t="str">
            <v>Cèt thÐp CT3, d=8</v>
          </cell>
          <cell r="E73" t="str">
            <v>kg</v>
          </cell>
          <cell r="F73">
            <v>5</v>
          </cell>
          <cell r="G73">
            <v>1.02</v>
          </cell>
          <cell r="H73">
            <v>4296</v>
          </cell>
          <cell r="I73">
            <v>202</v>
          </cell>
          <cell r="J73">
            <v>17</v>
          </cell>
          <cell r="K73">
            <v>21909.599999999999</v>
          </cell>
          <cell r="L73">
            <v>1030.2</v>
          </cell>
          <cell r="M73">
            <v>86.7</v>
          </cell>
        </row>
        <row r="74">
          <cell r="B74">
            <v>5</v>
          </cell>
          <cell r="C74" t="str">
            <v>04.1101</v>
          </cell>
          <cell r="D74" t="str">
            <v>Cèt thÐp CT3, d=10</v>
          </cell>
          <cell r="E74" t="str">
            <v>kg</v>
          </cell>
          <cell r="F74">
            <v>5.6</v>
          </cell>
          <cell r="G74">
            <v>1.02</v>
          </cell>
          <cell r="H74">
            <v>4200</v>
          </cell>
          <cell r="I74">
            <v>202</v>
          </cell>
          <cell r="J74">
            <v>17</v>
          </cell>
          <cell r="K74">
            <v>23990.399999999998</v>
          </cell>
          <cell r="L74">
            <v>1153.8239999999998</v>
          </cell>
          <cell r="M74">
            <v>97.103999999999999</v>
          </cell>
        </row>
        <row r="75">
          <cell r="B75">
            <v>6</v>
          </cell>
          <cell r="C75" t="str">
            <v>04.2001</v>
          </cell>
          <cell r="D75" t="str">
            <v>GhÐp v¸n khu«n mãng</v>
          </cell>
          <cell r="E75" t="str">
            <v>m2</v>
          </cell>
          <cell r="F75">
            <v>6</v>
          </cell>
          <cell r="H75">
            <v>18600.12</v>
          </cell>
          <cell r="I75">
            <v>5309.19</v>
          </cell>
          <cell r="K75">
            <v>111600.72</v>
          </cell>
          <cell r="L75">
            <v>31855.14</v>
          </cell>
        </row>
        <row r="76">
          <cell r="B76">
            <v>7</v>
          </cell>
          <cell r="C76" t="str">
            <v>PL§G</v>
          </cell>
          <cell r="D76" t="str">
            <v>D©y thÐp buéc</v>
          </cell>
          <cell r="E76" t="str">
            <v>kg</v>
          </cell>
          <cell r="F76">
            <v>0.2</v>
          </cell>
          <cell r="H76">
            <v>6700</v>
          </cell>
          <cell r="K76">
            <v>1340</v>
          </cell>
          <cell r="L76">
            <v>0</v>
          </cell>
        </row>
        <row r="77">
          <cell r="B77">
            <v>8</v>
          </cell>
          <cell r="C77" t="str">
            <v>03.1113</v>
          </cell>
          <cell r="D77" t="str">
            <v>§µo ®Êt cÊp III s©u &lt;2m, S&lt;5m2</v>
          </cell>
          <cell r="E77" t="str">
            <v>m3</v>
          </cell>
          <cell r="F77">
            <v>18.8</v>
          </cell>
          <cell r="I77">
            <v>24428</v>
          </cell>
          <cell r="K77">
            <v>0</v>
          </cell>
          <cell r="L77">
            <v>459246.4</v>
          </cell>
        </row>
        <row r="78">
          <cell r="B78">
            <v>9</v>
          </cell>
          <cell r="C78" t="str">
            <v>03.2203</v>
          </cell>
          <cell r="D78" t="str">
            <v>LÊp ®Êt</v>
          </cell>
          <cell r="E78" t="str">
            <v>m3</v>
          </cell>
          <cell r="F78">
            <v>16.558</v>
          </cell>
          <cell r="I78">
            <v>10890</v>
          </cell>
          <cell r="K78">
            <v>0</v>
          </cell>
          <cell r="L78">
            <v>180316.62</v>
          </cell>
        </row>
        <row r="79">
          <cell r="B79">
            <v>10</v>
          </cell>
          <cell r="C79" t="str">
            <v>03.2203</v>
          </cell>
          <cell r="D79" t="str">
            <v>§¾p ®Êt ch©n cét</v>
          </cell>
          <cell r="E79" t="str">
            <v>m3</v>
          </cell>
          <cell r="F79">
            <v>0.5</v>
          </cell>
          <cell r="I79">
            <v>10890</v>
          </cell>
          <cell r="K79">
            <v>0</v>
          </cell>
          <cell r="L79">
            <v>5445</v>
          </cell>
        </row>
        <row r="80">
          <cell r="B80">
            <v>11</v>
          </cell>
          <cell r="C80" t="str">
            <v>CTÝnh</v>
          </cell>
          <cell r="D80" t="str">
            <v xml:space="preserve">V/c bª t«ng M50 </v>
          </cell>
          <cell r="E80" t="str">
            <v>m3</v>
          </cell>
          <cell r="F80">
            <v>0.35199999999999998</v>
          </cell>
          <cell r="I80">
            <v>79288.250877000013</v>
          </cell>
          <cell r="K80">
            <v>0</v>
          </cell>
          <cell r="L80">
            <v>27909.464308704002</v>
          </cell>
        </row>
        <row r="81">
          <cell r="B81">
            <v>12</v>
          </cell>
          <cell r="C81" t="str">
            <v>CTÝnh</v>
          </cell>
          <cell r="D81" t="str">
            <v xml:space="preserve">V/c bª t«ng M150 </v>
          </cell>
          <cell r="E81" t="str">
            <v>m3</v>
          </cell>
          <cell r="F81">
            <v>1.82</v>
          </cell>
          <cell r="I81">
            <v>82231.854918600002</v>
          </cell>
          <cell r="K81">
            <v>0</v>
          </cell>
          <cell r="L81">
            <v>149661.97595185201</v>
          </cell>
        </row>
        <row r="82">
          <cell r="B82">
            <v>13</v>
          </cell>
          <cell r="C82" t="str">
            <v>CTÝnh</v>
          </cell>
          <cell r="D82" t="str">
            <v xml:space="preserve">V/c bª t«ng M200 </v>
          </cell>
          <cell r="E82" t="str">
            <v>m3</v>
          </cell>
          <cell r="F82">
            <v>7.0000000000000007E-2</v>
          </cell>
          <cell r="I82">
            <v>83609.922447000004</v>
          </cell>
          <cell r="K82">
            <v>0</v>
          </cell>
          <cell r="L82">
            <v>5852.6945712900006</v>
          </cell>
        </row>
        <row r="83">
          <cell r="B83">
            <v>14</v>
          </cell>
          <cell r="C83" t="str">
            <v>02.1354</v>
          </cell>
          <cell r="D83" t="str">
            <v xml:space="preserve">V/c thÐp </v>
          </cell>
          <cell r="E83" t="str">
            <v>TÊn</v>
          </cell>
          <cell r="F83">
            <v>1.38E-2</v>
          </cell>
          <cell r="I83">
            <v>68181.956999999995</v>
          </cell>
          <cell r="K83">
            <v>0</v>
          </cell>
          <cell r="L83">
            <v>940.91100659999995</v>
          </cell>
        </row>
        <row r="84">
          <cell r="B84">
            <v>15</v>
          </cell>
          <cell r="C84" t="str">
            <v>CTÝnh</v>
          </cell>
          <cell r="D84" t="str">
            <v>V/c dông cô thi c«ng</v>
          </cell>
          <cell r="E84" t="str">
            <v>TÊn</v>
          </cell>
          <cell r="F84">
            <v>0.1</v>
          </cell>
          <cell r="I84">
            <v>119569.774</v>
          </cell>
          <cell r="K84">
            <v>0</v>
          </cell>
          <cell r="L84">
            <v>11956.977400000002</v>
          </cell>
        </row>
        <row r="85">
          <cell r="A85">
            <v>6</v>
          </cell>
          <cell r="D85" t="str">
            <v>Mãng cét MT-5a</v>
          </cell>
          <cell r="K85">
            <v>965471.07199999993</v>
          </cell>
          <cell r="L85">
            <v>607046.61756543408</v>
          </cell>
          <cell r="M85">
            <v>183.804</v>
          </cell>
        </row>
        <row r="86">
          <cell r="B86">
            <v>1</v>
          </cell>
          <cell r="C86" t="str">
            <v>04.3101a</v>
          </cell>
          <cell r="D86" t="str">
            <v>Bª t«ng lãt M50</v>
          </cell>
          <cell r="E86" t="str">
            <v>m3</v>
          </cell>
          <cell r="F86">
            <v>0.35199999999999998</v>
          </cell>
          <cell r="H86">
            <v>233813.74696112497</v>
          </cell>
          <cell r="I86">
            <v>39733</v>
          </cell>
          <cell r="K86">
            <v>82302</v>
          </cell>
          <cell r="L86">
            <v>13986.016</v>
          </cell>
        </row>
        <row r="87">
          <cell r="B87">
            <v>2</v>
          </cell>
          <cell r="C87" t="str">
            <v>04.3102</v>
          </cell>
          <cell r="D87" t="str">
            <v>Bª t«ng ®óc M150</v>
          </cell>
          <cell r="E87" t="str">
            <v>m3</v>
          </cell>
          <cell r="F87">
            <v>1.75</v>
          </cell>
          <cell r="H87">
            <v>381088.28988194995</v>
          </cell>
          <cell r="I87">
            <v>45030</v>
          </cell>
          <cell r="K87">
            <v>666905</v>
          </cell>
          <cell r="L87">
            <v>78802.5</v>
          </cell>
        </row>
        <row r="88">
          <cell r="B88">
            <v>3</v>
          </cell>
          <cell r="C88" t="str">
            <v>04.3103</v>
          </cell>
          <cell r="D88" t="str">
            <v>Bª t«ng chÌn M200</v>
          </cell>
          <cell r="E88" t="str">
            <v>m3</v>
          </cell>
          <cell r="F88">
            <v>0.14000000000000001</v>
          </cell>
          <cell r="H88">
            <v>405819.56074187497</v>
          </cell>
          <cell r="I88">
            <v>45030</v>
          </cell>
          <cell r="K88">
            <v>56815</v>
          </cell>
          <cell r="L88">
            <v>6304.2000000000007</v>
          </cell>
        </row>
        <row r="89">
          <cell r="B89">
            <v>4</v>
          </cell>
          <cell r="C89" t="str">
            <v>04.1101</v>
          </cell>
          <cell r="D89" t="str">
            <v>Cèt thÐp CT3, d=8</v>
          </cell>
          <cell r="E89" t="str">
            <v>kg</v>
          </cell>
          <cell r="F89">
            <v>5</v>
          </cell>
          <cell r="G89">
            <v>1.02</v>
          </cell>
          <cell r="H89">
            <v>4296</v>
          </cell>
          <cell r="I89">
            <v>202</v>
          </cell>
          <cell r="J89">
            <v>17</v>
          </cell>
          <cell r="K89">
            <v>21909.599999999999</v>
          </cell>
          <cell r="L89">
            <v>1030.2</v>
          </cell>
          <cell r="M89">
            <v>86.7</v>
          </cell>
        </row>
        <row r="90">
          <cell r="B90">
            <v>5</v>
          </cell>
          <cell r="C90" t="str">
            <v>04.1101</v>
          </cell>
          <cell r="D90" t="str">
            <v>Cèt thÐp CT3, d=10</v>
          </cell>
          <cell r="E90" t="str">
            <v>kg</v>
          </cell>
          <cell r="F90">
            <v>5.6</v>
          </cell>
          <cell r="G90">
            <v>1.02</v>
          </cell>
          <cell r="H90">
            <v>4296</v>
          </cell>
          <cell r="I90">
            <v>202</v>
          </cell>
          <cell r="J90">
            <v>17</v>
          </cell>
          <cell r="K90">
            <v>24538.752</v>
          </cell>
          <cell r="L90">
            <v>1153.8239999999998</v>
          </cell>
          <cell r="M90">
            <v>97.103999999999999</v>
          </cell>
        </row>
        <row r="91">
          <cell r="B91">
            <v>6</v>
          </cell>
          <cell r="C91" t="str">
            <v>04.2001</v>
          </cell>
          <cell r="D91" t="str">
            <v>GhÐp v¸n khu«n mãng</v>
          </cell>
          <cell r="E91" t="str">
            <v>m2</v>
          </cell>
          <cell r="F91">
            <v>6</v>
          </cell>
          <cell r="H91">
            <v>18600.12</v>
          </cell>
          <cell r="I91">
            <v>5309.19</v>
          </cell>
          <cell r="K91">
            <v>111600.72</v>
          </cell>
          <cell r="L91">
            <v>31855.14</v>
          </cell>
        </row>
        <row r="92">
          <cell r="B92">
            <v>7</v>
          </cell>
          <cell r="C92" t="str">
            <v>PL§G</v>
          </cell>
          <cell r="D92" t="str">
            <v>D©y thÐp buéc</v>
          </cell>
          <cell r="E92" t="str">
            <v>kg</v>
          </cell>
          <cell r="F92">
            <v>0.2</v>
          </cell>
          <cell r="H92">
            <v>7000</v>
          </cell>
          <cell r="K92">
            <v>1400</v>
          </cell>
          <cell r="L92">
            <v>0</v>
          </cell>
        </row>
        <row r="93">
          <cell r="B93">
            <v>8</v>
          </cell>
          <cell r="C93" t="str">
            <v>03.1113</v>
          </cell>
          <cell r="D93" t="str">
            <v>§µo ®Êt cÊp III s©u &lt;2m, S&lt;5m2</v>
          </cell>
          <cell r="E93" t="str">
            <v>m3</v>
          </cell>
          <cell r="F93">
            <v>7.0400000000000009</v>
          </cell>
          <cell r="I93">
            <v>24428</v>
          </cell>
          <cell r="K93">
            <v>0</v>
          </cell>
          <cell r="L93">
            <v>171973.12000000002</v>
          </cell>
        </row>
        <row r="94">
          <cell r="B94">
            <v>9</v>
          </cell>
          <cell r="C94" t="str">
            <v>03.2203</v>
          </cell>
          <cell r="D94" t="str">
            <v>LÊp ®Êt</v>
          </cell>
          <cell r="E94" t="str">
            <v>m3</v>
          </cell>
          <cell r="F94">
            <v>4.7980000000000009</v>
          </cell>
          <cell r="I94">
            <v>10890</v>
          </cell>
          <cell r="K94">
            <v>0</v>
          </cell>
          <cell r="L94">
            <v>52250.220000000008</v>
          </cell>
        </row>
        <row r="95">
          <cell r="B95">
            <v>10</v>
          </cell>
          <cell r="C95" t="str">
            <v>03.2203</v>
          </cell>
          <cell r="D95" t="str">
            <v>§¾p ®Êt ch©n cét</v>
          </cell>
          <cell r="E95" t="str">
            <v>m3</v>
          </cell>
          <cell r="F95">
            <v>0.5</v>
          </cell>
          <cell r="I95">
            <v>10890</v>
          </cell>
          <cell r="K95">
            <v>0</v>
          </cell>
          <cell r="L95">
            <v>5445</v>
          </cell>
        </row>
        <row r="96">
          <cell r="B96">
            <v>11</v>
          </cell>
          <cell r="C96" t="str">
            <v>CTÝnh</v>
          </cell>
          <cell r="D96" t="str">
            <v xml:space="preserve">V/c bª t«ng M50 </v>
          </cell>
          <cell r="E96" t="str">
            <v>m3</v>
          </cell>
          <cell r="F96">
            <v>0.35199999999999998</v>
          </cell>
          <cell r="I96">
            <v>79288.250877000013</v>
          </cell>
          <cell r="K96">
            <v>0</v>
          </cell>
          <cell r="L96">
            <v>27909.464308704002</v>
          </cell>
        </row>
        <row r="97">
          <cell r="B97">
            <v>12</v>
          </cell>
          <cell r="C97" t="str">
            <v>CTÝnh</v>
          </cell>
          <cell r="D97" t="str">
            <v xml:space="preserve">V/c bª t«ng M150 </v>
          </cell>
          <cell r="E97" t="str">
            <v>m3</v>
          </cell>
          <cell r="F97">
            <v>1.75</v>
          </cell>
          <cell r="I97">
            <v>82231.854918600002</v>
          </cell>
          <cell r="K97">
            <v>0</v>
          </cell>
          <cell r="L97">
            <v>143905.74610754999</v>
          </cell>
        </row>
        <row r="98">
          <cell r="B98">
            <v>13</v>
          </cell>
          <cell r="C98" t="str">
            <v>CTÝnh</v>
          </cell>
          <cell r="D98" t="str">
            <v xml:space="preserve">V/c bª t«ng M200 </v>
          </cell>
          <cell r="E98" t="str">
            <v>m3</v>
          </cell>
          <cell r="F98">
            <v>0.14000000000000001</v>
          </cell>
          <cell r="I98">
            <v>83609.922447000004</v>
          </cell>
          <cell r="K98">
            <v>0</v>
          </cell>
          <cell r="L98">
            <v>11705.389142580001</v>
          </cell>
        </row>
        <row r="99">
          <cell r="B99">
            <v>14</v>
          </cell>
          <cell r="C99" t="str">
            <v>02.1354</v>
          </cell>
          <cell r="D99" t="str">
            <v xml:space="preserve">v/c thÐp </v>
          </cell>
          <cell r="E99" t="str">
            <v>TÊn</v>
          </cell>
          <cell r="F99">
            <v>1.38E-2</v>
          </cell>
          <cell r="I99">
            <v>68181.956999999995</v>
          </cell>
          <cell r="K99">
            <v>0</v>
          </cell>
          <cell r="L99">
            <v>940.91100659999995</v>
          </cell>
        </row>
        <row r="100">
          <cell r="B100">
            <v>15</v>
          </cell>
          <cell r="C100" t="str">
            <v>CTÝnh</v>
          </cell>
          <cell r="D100" t="str">
            <v>V/c dông cô thi c«ng</v>
          </cell>
          <cell r="E100" t="str">
            <v>TÊn</v>
          </cell>
          <cell r="F100">
            <v>0.5</v>
          </cell>
          <cell r="I100">
            <v>119569.774</v>
          </cell>
          <cell r="K100">
            <v>0</v>
          </cell>
          <cell r="L100">
            <v>59784.887000000002</v>
          </cell>
        </row>
        <row r="101">
          <cell r="A101">
            <v>7</v>
          </cell>
          <cell r="D101" t="str">
            <v>Mãng cét MT-6a</v>
          </cell>
          <cell r="K101">
            <v>1020998.2606571579</v>
          </cell>
          <cell r="L101">
            <v>706116.10839099798</v>
          </cell>
          <cell r="M101">
            <v>183.804</v>
          </cell>
        </row>
        <row r="102">
          <cell r="B102">
            <v>1</v>
          </cell>
          <cell r="C102" t="str">
            <v>04.3101a</v>
          </cell>
          <cell r="D102" t="str">
            <v>Bª t«ng lãt M50</v>
          </cell>
          <cell r="E102" t="str">
            <v>m3</v>
          </cell>
          <cell r="F102">
            <v>0.39600000000000002</v>
          </cell>
          <cell r="H102">
            <v>233813.74696112497</v>
          </cell>
          <cell r="I102">
            <v>39733</v>
          </cell>
          <cell r="K102">
            <v>92590.243796605486</v>
          </cell>
          <cell r="L102">
            <v>15734.268</v>
          </cell>
        </row>
        <row r="103">
          <cell r="B103">
            <v>2</v>
          </cell>
          <cell r="C103" t="str">
            <v>04.3102</v>
          </cell>
          <cell r="D103" t="str">
            <v>Bª t«ng ®óc M150</v>
          </cell>
          <cell r="E103" t="str">
            <v>m3</v>
          </cell>
          <cell r="F103">
            <v>1.91</v>
          </cell>
          <cell r="H103">
            <v>367981.22845899995</v>
          </cell>
          <cell r="I103">
            <v>45030</v>
          </cell>
          <cell r="K103">
            <v>702844.14635668986</v>
          </cell>
          <cell r="L103">
            <v>86007.3</v>
          </cell>
        </row>
        <row r="104">
          <cell r="B104">
            <v>3</v>
          </cell>
          <cell r="C104" t="str">
            <v>04.3103</v>
          </cell>
          <cell r="D104" t="str">
            <v>Bª t«ng chÌn M200</v>
          </cell>
          <cell r="E104" t="str">
            <v>m3</v>
          </cell>
          <cell r="F104">
            <v>0.14000000000000001</v>
          </cell>
          <cell r="H104">
            <v>405819.56074187497</v>
          </cell>
          <cell r="I104">
            <v>45030</v>
          </cell>
          <cell r="K104">
            <v>56814.7385038625</v>
          </cell>
          <cell r="L104">
            <v>6304.2000000000007</v>
          </cell>
        </row>
        <row r="105">
          <cell r="B105">
            <v>4</v>
          </cell>
          <cell r="C105" t="str">
            <v>04.1101</v>
          </cell>
          <cell r="D105" t="str">
            <v>Cèt thÐp CT3, d=8</v>
          </cell>
          <cell r="E105" t="str">
            <v>kg</v>
          </cell>
          <cell r="F105">
            <v>5</v>
          </cell>
          <cell r="G105">
            <v>1.02</v>
          </cell>
          <cell r="H105">
            <v>4296</v>
          </cell>
          <cell r="I105">
            <v>202</v>
          </cell>
          <cell r="J105">
            <v>17</v>
          </cell>
          <cell r="K105">
            <v>21909.599999999999</v>
          </cell>
          <cell r="L105">
            <v>1030.2</v>
          </cell>
          <cell r="M105">
            <v>86.7</v>
          </cell>
        </row>
        <row r="106">
          <cell r="B106">
            <v>5</v>
          </cell>
          <cell r="C106" t="str">
            <v>04.1101</v>
          </cell>
          <cell r="D106" t="str">
            <v>Cèt thÐp CT3, d=10</v>
          </cell>
          <cell r="E106" t="str">
            <v>kg</v>
          </cell>
          <cell r="F106">
            <v>5.6</v>
          </cell>
          <cell r="G106">
            <v>1.02</v>
          </cell>
          <cell r="H106">
            <v>4296</v>
          </cell>
          <cell r="I106">
            <v>202</v>
          </cell>
          <cell r="J106">
            <v>17</v>
          </cell>
          <cell r="K106">
            <v>24538.752</v>
          </cell>
          <cell r="L106">
            <v>1153.8239999999998</v>
          </cell>
          <cell r="M106">
            <v>97.103999999999999</v>
          </cell>
        </row>
        <row r="107">
          <cell r="B107">
            <v>6</v>
          </cell>
          <cell r="C107" t="str">
            <v>04.2001</v>
          </cell>
          <cell r="D107" t="str">
            <v>GhÐp v¸n khu«n mãng</v>
          </cell>
          <cell r="E107" t="str">
            <v>m2</v>
          </cell>
          <cell r="F107">
            <v>6.5</v>
          </cell>
          <cell r="H107">
            <v>18600.12</v>
          </cell>
          <cell r="I107">
            <v>5309.19</v>
          </cell>
          <cell r="K107">
            <v>120900.78</v>
          </cell>
          <cell r="L107">
            <v>34509.735000000001</v>
          </cell>
        </row>
        <row r="108">
          <cell r="B108">
            <v>7</v>
          </cell>
          <cell r="C108" t="str">
            <v>PL§G</v>
          </cell>
          <cell r="D108" t="str">
            <v>D©y thÐp buéc</v>
          </cell>
          <cell r="E108" t="str">
            <v>kg</v>
          </cell>
          <cell r="F108">
            <v>0.2</v>
          </cell>
          <cell r="H108">
            <v>7000</v>
          </cell>
          <cell r="K108">
            <v>1400</v>
          </cell>
          <cell r="L108">
            <v>0</v>
          </cell>
        </row>
        <row r="109">
          <cell r="B109">
            <v>8</v>
          </cell>
          <cell r="C109" t="str">
            <v>03.1113</v>
          </cell>
          <cell r="D109" t="str">
            <v>§µo ®Êt cÊp III s©u &lt;2m, S&lt;5m2</v>
          </cell>
          <cell r="E109" t="str">
            <v>m3</v>
          </cell>
          <cell r="F109">
            <v>9.1080000000000005</v>
          </cell>
          <cell r="I109">
            <v>24428</v>
          </cell>
          <cell r="K109">
            <v>0</v>
          </cell>
          <cell r="L109">
            <v>222490.22400000002</v>
          </cell>
        </row>
        <row r="110">
          <cell r="B110">
            <v>9</v>
          </cell>
          <cell r="C110" t="str">
            <v>03.2203</v>
          </cell>
          <cell r="D110" t="str">
            <v>LÊp ®Êt</v>
          </cell>
          <cell r="E110" t="str">
            <v>m3</v>
          </cell>
          <cell r="F110">
            <v>6.6620000000000008</v>
          </cell>
          <cell r="I110">
            <v>10890</v>
          </cell>
          <cell r="K110">
            <v>0</v>
          </cell>
          <cell r="L110">
            <v>72549.180000000008</v>
          </cell>
        </row>
        <row r="111">
          <cell r="B111">
            <v>10</v>
          </cell>
          <cell r="C111" t="str">
            <v>03.2203</v>
          </cell>
          <cell r="D111" t="str">
            <v>§¾p ®Êt ch©n cét</v>
          </cell>
          <cell r="E111" t="str">
            <v>m3</v>
          </cell>
          <cell r="F111">
            <v>0.5</v>
          </cell>
          <cell r="I111">
            <v>10890</v>
          </cell>
          <cell r="K111">
            <v>0</v>
          </cell>
          <cell r="L111">
            <v>5445</v>
          </cell>
        </row>
        <row r="112">
          <cell r="B112">
            <v>11</v>
          </cell>
          <cell r="C112" t="str">
            <v>CTÝnh</v>
          </cell>
          <cell r="D112" t="str">
            <v xml:space="preserve">V/c bª t«ng M50 </v>
          </cell>
          <cell r="E112" t="str">
            <v>m3</v>
          </cell>
          <cell r="F112">
            <v>0.39600000000000002</v>
          </cell>
          <cell r="I112">
            <v>79288.250877000013</v>
          </cell>
          <cell r="K112">
            <v>0</v>
          </cell>
          <cell r="L112">
            <v>31398.147347292008</v>
          </cell>
        </row>
        <row r="113">
          <cell r="B113">
            <v>12</v>
          </cell>
          <cell r="C113" t="str">
            <v>CTÝnh</v>
          </cell>
          <cell r="D113" t="str">
            <v xml:space="preserve">V/c bª t«ng M150 </v>
          </cell>
          <cell r="E113" t="str">
            <v>m3</v>
          </cell>
          <cell r="F113">
            <v>1.91</v>
          </cell>
          <cell r="I113">
            <v>82231.854918600002</v>
          </cell>
          <cell r="K113">
            <v>0</v>
          </cell>
          <cell r="L113">
            <v>157062.84289452599</v>
          </cell>
        </row>
        <row r="114">
          <cell r="B114">
            <v>13</v>
          </cell>
          <cell r="C114" t="str">
            <v>CTÝnh</v>
          </cell>
          <cell r="D114" t="str">
            <v xml:space="preserve">V/c bª t«ng M200 </v>
          </cell>
          <cell r="E114" t="str">
            <v>m3</v>
          </cell>
          <cell r="F114">
            <v>0.14000000000000001</v>
          </cell>
          <cell r="I114">
            <v>83609.922447000004</v>
          </cell>
          <cell r="K114">
            <v>0</v>
          </cell>
          <cell r="L114">
            <v>11705.389142580001</v>
          </cell>
        </row>
        <row r="115">
          <cell r="B115">
            <v>14</v>
          </cell>
          <cell r="C115" t="str">
            <v>02.1354</v>
          </cell>
          <cell r="D115" t="str">
            <v xml:space="preserve">V/c thÐp </v>
          </cell>
          <cell r="E115" t="str">
            <v>TÊn</v>
          </cell>
          <cell r="F115">
            <v>1.3800000000000002E-2</v>
          </cell>
          <cell r="I115">
            <v>68181.956999999995</v>
          </cell>
          <cell r="K115">
            <v>0</v>
          </cell>
          <cell r="L115">
            <v>940.91100660000006</v>
          </cell>
        </row>
        <row r="116">
          <cell r="B116">
            <v>15</v>
          </cell>
          <cell r="C116" t="str">
            <v>CTÝnh</v>
          </cell>
          <cell r="D116" t="str">
            <v>V/c dông cô thi c«ng</v>
          </cell>
          <cell r="E116" t="str">
            <v>TÊn</v>
          </cell>
          <cell r="F116">
            <v>0.5</v>
          </cell>
          <cell r="I116">
            <v>119569.774</v>
          </cell>
          <cell r="K116">
            <v>0</v>
          </cell>
          <cell r="L116">
            <v>59784.887000000002</v>
          </cell>
        </row>
        <row r="117">
          <cell r="A117">
            <v>8</v>
          </cell>
          <cell r="D117" t="str">
            <v>Mãng cét MT-6</v>
          </cell>
          <cell r="K117">
            <v>1043692.78</v>
          </cell>
          <cell r="L117">
            <v>658191.73406401009</v>
          </cell>
          <cell r="M117">
            <v>183.804</v>
          </cell>
        </row>
        <row r="118">
          <cell r="B118">
            <v>1</v>
          </cell>
          <cell r="C118" t="str">
            <v>04.3101a</v>
          </cell>
          <cell r="D118" t="str">
            <v>Bª t«ng lãt M50</v>
          </cell>
          <cell r="E118" t="str">
            <v>m3</v>
          </cell>
          <cell r="F118">
            <v>0.39600000000000002</v>
          </cell>
          <cell r="H118">
            <v>233813.74696112497</v>
          </cell>
          <cell r="I118">
            <v>39733</v>
          </cell>
          <cell r="K118">
            <v>92590</v>
          </cell>
          <cell r="L118">
            <v>15734.268</v>
          </cell>
        </row>
        <row r="119">
          <cell r="B119">
            <v>2</v>
          </cell>
          <cell r="C119" t="str">
            <v>04.3102</v>
          </cell>
          <cell r="D119" t="str">
            <v>Bª t«ng ®óc M150</v>
          </cell>
          <cell r="E119" t="str">
            <v>m3</v>
          </cell>
          <cell r="F119">
            <v>1.98</v>
          </cell>
          <cell r="H119">
            <v>381088.28988194995</v>
          </cell>
          <cell r="I119">
            <v>45030</v>
          </cell>
          <cell r="K119">
            <v>754555</v>
          </cell>
          <cell r="L119">
            <v>89159.4</v>
          </cell>
        </row>
        <row r="120">
          <cell r="B120">
            <v>3</v>
          </cell>
          <cell r="C120" t="str">
            <v>04.3103</v>
          </cell>
          <cell r="D120" t="str">
            <v>Bª t«ng chÌn M200</v>
          </cell>
          <cell r="E120" t="str">
            <v>m3</v>
          </cell>
          <cell r="F120">
            <v>7.0000000000000007E-2</v>
          </cell>
          <cell r="H120">
            <v>405819.56074187497</v>
          </cell>
          <cell r="I120">
            <v>45030</v>
          </cell>
          <cell r="K120">
            <v>28407</v>
          </cell>
          <cell r="L120">
            <v>3152.1000000000004</v>
          </cell>
        </row>
        <row r="121">
          <cell r="B121">
            <v>4</v>
          </cell>
          <cell r="C121" t="str">
            <v>04.1101</v>
          </cell>
          <cell r="D121" t="str">
            <v>Cèt thÐp CT3, d=8</v>
          </cell>
          <cell r="E121" t="str">
            <v>kg</v>
          </cell>
          <cell r="F121">
            <v>5</v>
          </cell>
          <cell r="G121">
            <v>1.02</v>
          </cell>
          <cell r="H121">
            <v>4296</v>
          </cell>
          <cell r="I121">
            <v>202</v>
          </cell>
          <cell r="J121">
            <v>17</v>
          </cell>
          <cell r="K121">
            <v>21909.599999999999</v>
          </cell>
          <cell r="L121">
            <v>1030.2</v>
          </cell>
          <cell r="M121">
            <v>86.7</v>
          </cell>
        </row>
        <row r="122">
          <cell r="B122">
            <v>5</v>
          </cell>
          <cell r="C122" t="str">
            <v>04.1101</v>
          </cell>
          <cell r="D122" t="str">
            <v>Cèt thÐp CT3, d=10</v>
          </cell>
          <cell r="E122" t="str">
            <v>kg</v>
          </cell>
          <cell r="F122">
            <v>5.6</v>
          </cell>
          <cell r="G122">
            <v>1.02</v>
          </cell>
          <cell r="H122">
            <v>4200</v>
          </cell>
          <cell r="I122">
            <v>202</v>
          </cell>
          <cell r="J122">
            <v>17</v>
          </cell>
          <cell r="K122">
            <v>23990.399999999998</v>
          </cell>
          <cell r="L122">
            <v>1153.8239999999998</v>
          </cell>
          <cell r="M122">
            <v>97.103999999999999</v>
          </cell>
        </row>
        <row r="123">
          <cell r="B123">
            <v>6</v>
          </cell>
          <cell r="C123" t="str">
            <v>PL§G</v>
          </cell>
          <cell r="D123" t="str">
            <v>D©y thÐp buéc</v>
          </cell>
          <cell r="E123" t="str">
            <v>kg</v>
          </cell>
          <cell r="F123">
            <v>0.2</v>
          </cell>
          <cell r="H123">
            <v>6700</v>
          </cell>
          <cell r="K123">
            <v>1340</v>
          </cell>
          <cell r="L123">
            <v>0</v>
          </cell>
        </row>
        <row r="124">
          <cell r="B124">
            <v>6</v>
          </cell>
          <cell r="C124" t="str">
            <v>04.2001</v>
          </cell>
          <cell r="D124" t="str">
            <v>GhÐp v¸n khu«n mãng</v>
          </cell>
          <cell r="E124" t="str">
            <v>m2</v>
          </cell>
          <cell r="F124">
            <v>6.5</v>
          </cell>
          <cell r="H124">
            <v>18600.12</v>
          </cell>
          <cell r="I124">
            <v>5309.19</v>
          </cell>
          <cell r="K124">
            <v>120900.78</v>
          </cell>
          <cell r="L124">
            <v>34509.735000000001</v>
          </cell>
        </row>
        <row r="125">
          <cell r="B125">
            <v>7</v>
          </cell>
          <cell r="C125" t="str">
            <v>03.1113</v>
          </cell>
          <cell r="D125" t="str">
            <v>§µo ®Êt cÊp III s©u &lt;2m, S&lt;5m2</v>
          </cell>
          <cell r="E125" t="str">
            <v>m3</v>
          </cell>
          <cell r="F125">
            <v>9.1080000000000005</v>
          </cell>
          <cell r="I125">
            <v>24428</v>
          </cell>
          <cell r="K125">
            <v>0</v>
          </cell>
          <cell r="L125">
            <v>222490.22400000002</v>
          </cell>
        </row>
        <row r="126">
          <cell r="B126">
            <v>8</v>
          </cell>
          <cell r="C126" t="str">
            <v>03.2203</v>
          </cell>
          <cell r="D126" t="str">
            <v>LÊp ®Êt</v>
          </cell>
          <cell r="E126" t="str">
            <v>m3</v>
          </cell>
          <cell r="F126">
            <v>6.6620000000000008</v>
          </cell>
          <cell r="I126">
            <v>10890</v>
          </cell>
          <cell r="K126">
            <v>0</v>
          </cell>
          <cell r="L126">
            <v>72549.180000000008</v>
          </cell>
        </row>
        <row r="127">
          <cell r="B127">
            <v>9</v>
          </cell>
          <cell r="C127" t="str">
            <v>03.2203</v>
          </cell>
          <cell r="D127" t="str">
            <v>§¾p ®Êt ch©n cét</v>
          </cell>
          <cell r="E127" t="str">
            <v>m3</v>
          </cell>
          <cell r="F127">
            <v>0.5</v>
          </cell>
          <cell r="I127">
            <v>10890</v>
          </cell>
          <cell r="K127">
            <v>0</v>
          </cell>
          <cell r="L127">
            <v>5445</v>
          </cell>
        </row>
        <row r="128">
          <cell r="B128">
            <v>10</v>
          </cell>
          <cell r="C128" t="str">
            <v>CTÝnh</v>
          </cell>
          <cell r="D128" t="str">
            <v xml:space="preserve">V/c bª t«ng M50 </v>
          </cell>
          <cell r="E128" t="str">
            <v>m3</v>
          </cell>
          <cell r="F128">
            <v>0.39600000000000002</v>
          </cell>
          <cell r="I128">
            <v>79288.250877000013</v>
          </cell>
          <cell r="K128">
            <v>0</v>
          </cell>
          <cell r="L128">
            <v>31398.147347292008</v>
          </cell>
        </row>
        <row r="129">
          <cell r="B129">
            <v>11</v>
          </cell>
          <cell r="C129" t="str">
            <v>CTÝnh</v>
          </cell>
          <cell r="D129" t="str">
            <v xml:space="preserve">V/c bª t«ng M150 </v>
          </cell>
          <cell r="E129" t="str">
            <v>m3</v>
          </cell>
          <cell r="F129">
            <v>1.98</v>
          </cell>
          <cell r="I129">
            <v>82231.854918600002</v>
          </cell>
          <cell r="K129">
            <v>0</v>
          </cell>
          <cell r="L129">
            <v>162819.07273882799</v>
          </cell>
        </row>
        <row r="130">
          <cell r="B130">
            <v>12</v>
          </cell>
          <cell r="C130" t="str">
            <v>CTÝnh</v>
          </cell>
          <cell r="D130" t="str">
            <v xml:space="preserve">V/c bª t«ng M200 </v>
          </cell>
          <cell r="E130" t="str">
            <v>m3</v>
          </cell>
          <cell r="F130">
            <v>7.0000000000000007E-2</v>
          </cell>
          <cell r="I130">
            <v>83609.922447000004</v>
          </cell>
          <cell r="K130">
            <v>0</v>
          </cell>
          <cell r="L130">
            <v>5852.6945712900006</v>
          </cell>
        </row>
        <row r="131">
          <cell r="B131">
            <v>13</v>
          </cell>
          <cell r="C131" t="str">
            <v>02.1354</v>
          </cell>
          <cell r="D131" t="str">
            <v xml:space="preserve">V/c thÐp </v>
          </cell>
          <cell r="E131" t="str">
            <v>TÊn</v>
          </cell>
          <cell r="F131">
            <v>1.3800000000000002E-2</v>
          </cell>
          <cell r="I131">
            <v>68181.956999999995</v>
          </cell>
          <cell r="K131">
            <v>0</v>
          </cell>
          <cell r="L131">
            <v>940.91100660000006</v>
          </cell>
        </row>
        <row r="132">
          <cell r="B132">
            <v>14</v>
          </cell>
          <cell r="C132" t="str">
            <v>CTÝnh</v>
          </cell>
          <cell r="D132" t="str">
            <v>V/c dông cô thi c«ng</v>
          </cell>
          <cell r="E132" t="str">
            <v>TÊn</v>
          </cell>
          <cell r="F132">
            <v>0.1</v>
          </cell>
          <cell r="I132">
            <v>119569.774</v>
          </cell>
          <cell r="K132">
            <v>0</v>
          </cell>
          <cell r="L132">
            <v>11956.977400000002</v>
          </cell>
        </row>
        <row r="133">
          <cell r="A133">
            <v>9</v>
          </cell>
          <cell r="D133" t="str">
            <v>Mãng cét MT-7</v>
          </cell>
          <cell r="K133">
            <v>319030.83999999997</v>
          </cell>
          <cell r="L133">
            <v>1046116.81021774</v>
          </cell>
          <cell r="M133">
            <v>183.804</v>
          </cell>
        </row>
        <row r="134">
          <cell r="B134">
            <v>1</v>
          </cell>
          <cell r="C134" t="str">
            <v>04.3101a</v>
          </cell>
          <cell r="D134" t="str">
            <v>Bª t«ng lãt M50</v>
          </cell>
          <cell r="E134" t="str">
            <v>m3</v>
          </cell>
          <cell r="F134">
            <v>0.432</v>
          </cell>
          <cell r="H134">
            <v>233813.74696112497</v>
          </cell>
          <cell r="I134">
            <v>39733</v>
          </cell>
          <cell r="K134">
            <v>101008</v>
          </cell>
          <cell r="L134">
            <v>17164.655999999999</v>
          </cell>
        </row>
        <row r="135">
          <cell r="B135">
            <v>2</v>
          </cell>
          <cell r="C135" t="str">
            <v>04.3102</v>
          </cell>
          <cell r="D135" t="str">
            <v>Bª t«ng ®óc M150</v>
          </cell>
          <cell r="E135" t="str">
            <v>m3</v>
          </cell>
          <cell r="F135">
            <v>2.16</v>
          </cell>
          <cell r="H135">
            <v>367981.22845899995</v>
          </cell>
          <cell r="I135">
            <v>45030</v>
          </cell>
          <cell r="K135" t="b">
            <v>0</v>
          </cell>
          <cell r="L135">
            <v>97264.8</v>
          </cell>
        </row>
        <row r="136">
          <cell r="B136">
            <v>3</v>
          </cell>
          <cell r="C136" t="str">
            <v>04.3103</v>
          </cell>
          <cell r="D136" t="str">
            <v>Bª t«ng chÌn M200</v>
          </cell>
          <cell r="E136" t="str">
            <v>m3</v>
          </cell>
          <cell r="F136">
            <v>0.1</v>
          </cell>
          <cell r="H136">
            <v>405819.56074187497</v>
          </cell>
          <cell r="I136">
            <v>45030</v>
          </cell>
          <cell r="K136">
            <v>40582</v>
          </cell>
          <cell r="L136">
            <v>4503</v>
          </cell>
        </row>
        <row r="137">
          <cell r="B137">
            <v>4</v>
          </cell>
          <cell r="C137" t="str">
            <v>04.1101</v>
          </cell>
          <cell r="D137" t="str">
            <v>Cèt thÐp CT3, d=8</v>
          </cell>
          <cell r="E137" t="str">
            <v>kg</v>
          </cell>
          <cell r="F137">
            <v>5</v>
          </cell>
          <cell r="G137">
            <v>1.02</v>
          </cell>
          <cell r="H137">
            <v>4296</v>
          </cell>
          <cell r="I137">
            <v>202</v>
          </cell>
          <cell r="J137">
            <v>17</v>
          </cell>
          <cell r="K137">
            <v>21909.599999999999</v>
          </cell>
          <cell r="L137">
            <v>1030.2</v>
          </cell>
          <cell r="M137">
            <v>86.7</v>
          </cell>
        </row>
        <row r="138">
          <cell r="B138">
            <v>5</v>
          </cell>
          <cell r="C138" t="str">
            <v>04.1101</v>
          </cell>
          <cell r="D138" t="str">
            <v>Cèt thÐp CT3, d=10</v>
          </cell>
          <cell r="E138" t="str">
            <v>kg</v>
          </cell>
          <cell r="F138">
            <v>5.6</v>
          </cell>
          <cell r="G138">
            <v>1.02</v>
          </cell>
          <cell r="H138">
            <v>4200</v>
          </cell>
          <cell r="I138">
            <v>202</v>
          </cell>
          <cell r="J138">
            <v>17</v>
          </cell>
          <cell r="K138">
            <v>23990.399999999998</v>
          </cell>
          <cell r="L138">
            <v>1153.8239999999998</v>
          </cell>
          <cell r="M138">
            <v>97.103999999999999</v>
          </cell>
        </row>
        <row r="139">
          <cell r="B139">
            <v>6</v>
          </cell>
          <cell r="C139" t="str">
            <v>PL§G</v>
          </cell>
          <cell r="D139" t="str">
            <v>D©y thÐp buéc</v>
          </cell>
          <cell r="E139" t="str">
            <v>kg</v>
          </cell>
          <cell r="F139">
            <v>0.2</v>
          </cell>
          <cell r="H139">
            <v>6700</v>
          </cell>
          <cell r="K139">
            <v>1340</v>
          </cell>
          <cell r="L139">
            <v>0</v>
          </cell>
        </row>
        <row r="140">
          <cell r="B140">
            <v>6</v>
          </cell>
          <cell r="C140" t="str">
            <v>04.2001</v>
          </cell>
          <cell r="D140" t="str">
            <v>GhÐp v¸n khu«n mãng</v>
          </cell>
          <cell r="E140" t="str">
            <v>m2</v>
          </cell>
          <cell r="F140">
            <v>7</v>
          </cell>
          <cell r="H140">
            <v>18600.12</v>
          </cell>
          <cell r="I140">
            <v>5309.19</v>
          </cell>
          <cell r="K140">
            <v>130200.84</v>
          </cell>
          <cell r="L140">
            <v>37164.329999999994</v>
          </cell>
        </row>
        <row r="141">
          <cell r="B141">
            <v>7</v>
          </cell>
          <cell r="C141" t="str">
            <v>03.1113</v>
          </cell>
          <cell r="D141" t="str">
            <v>§µo ®Êt cÊp III s©u &lt;2m, S&lt;5m2</v>
          </cell>
          <cell r="E141" t="str">
            <v>m3</v>
          </cell>
          <cell r="F141">
            <v>21.12</v>
          </cell>
          <cell r="I141">
            <v>24428</v>
          </cell>
          <cell r="K141">
            <v>0</v>
          </cell>
          <cell r="L141">
            <v>515919.36000000004</v>
          </cell>
        </row>
        <row r="142">
          <cell r="B142">
            <v>8</v>
          </cell>
          <cell r="C142" t="str">
            <v>03.2203</v>
          </cell>
          <cell r="D142" t="str">
            <v>LÊp ®Êt</v>
          </cell>
          <cell r="E142" t="str">
            <v>m3</v>
          </cell>
          <cell r="F142">
            <v>12.268000000000001</v>
          </cell>
          <cell r="I142">
            <v>10890</v>
          </cell>
          <cell r="K142">
            <v>0</v>
          </cell>
          <cell r="L142">
            <v>133598.52000000002</v>
          </cell>
        </row>
        <row r="143">
          <cell r="B143">
            <v>9</v>
          </cell>
          <cell r="C143" t="str">
            <v>03.2203</v>
          </cell>
          <cell r="D143" t="str">
            <v>§¾p ®Êt ch©n cét</v>
          </cell>
          <cell r="E143" t="str">
            <v>m3</v>
          </cell>
          <cell r="F143">
            <v>0.5</v>
          </cell>
          <cell r="I143">
            <v>10890</v>
          </cell>
          <cell r="K143">
            <v>0</v>
          </cell>
          <cell r="L143">
            <v>5445</v>
          </cell>
        </row>
        <row r="144">
          <cell r="B144">
            <v>10</v>
          </cell>
          <cell r="C144" t="str">
            <v>CTÝnh</v>
          </cell>
          <cell r="D144" t="str">
            <v xml:space="preserve">V/c bª t«ng M50 </v>
          </cell>
          <cell r="E144" t="str">
            <v>m3</v>
          </cell>
          <cell r="F144">
            <v>0.432</v>
          </cell>
          <cell r="I144">
            <v>79288.250877000013</v>
          </cell>
          <cell r="K144">
            <v>0</v>
          </cell>
          <cell r="L144">
            <v>34252.524378864007</v>
          </cell>
        </row>
        <row r="145">
          <cell r="B145">
            <v>11</v>
          </cell>
          <cell r="C145" t="str">
            <v>CTÝnh</v>
          </cell>
          <cell r="D145" t="str">
            <v xml:space="preserve">V/c bª t«ng M150 </v>
          </cell>
          <cell r="E145" t="str">
            <v>m3</v>
          </cell>
          <cell r="F145">
            <v>2.16</v>
          </cell>
          <cell r="I145">
            <v>82231.854918600002</v>
          </cell>
          <cell r="K145">
            <v>0</v>
          </cell>
          <cell r="L145">
            <v>177620.80662417601</v>
          </cell>
        </row>
        <row r="146">
          <cell r="B146">
            <v>12</v>
          </cell>
          <cell r="C146" t="str">
            <v>CTÝnh</v>
          </cell>
          <cell r="D146" t="str">
            <v xml:space="preserve">V/c bª t«ng M200 </v>
          </cell>
          <cell r="E146" t="str">
            <v>m3</v>
          </cell>
          <cell r="F146">
            <v>0.1</v>
          </cell>
          <cell r="I146">
            <v>83609.922447000004</v>
          </cell>
          <cell r="K146">
            <v>0</v>
          </cell>
          <cell r="L146">
            <v>8360.9922447000008</v>
          </cell>
        </row>
        <row r="147">
          <cell r="B147">
            <v>13</v>
          </cell>
          <cell r="C147" t="str">
            <v>02.1354</v>
          </cell>
          <cell r="D147" t="str">
            <v xml:space="preserve">V/c thÐp </v>
          </cell>
          <cell r="E147" t="str">
            <v>TÊn</v>
          </cell>
          <cell r="F147">
            <v>0.01</v>
          </cell>
          <cell r="I147">
            <v>68181.956999999995</v>
          </cell>
          <cell r="K147">
            <v>0</v>
          </cell>
          <cell r="L147">
            <v>681.81957</v>
          </cell>
        </row>
        <row r="148">
          <cell r="B148">
            <v>14</v>
          </cell>
          <cell r="C148" t="str">
            <v>CTÝnh</v>
          </cell>
          <cell r="D148" t="str">
            <v>V/c dông cô thi c«ng</v>
          </cell>
          <cell r="E148" t="str">
            <v>TÊn</v>
          </cell>
          <cell r="F148">
            <v>0.1</v>
          </cell>
          <cell r="I148">
            <v>119569.774</v>
          </cell>
          <cell r="K148">
            <v>0</v>
          </cell>
          <cell r="L148">
            <v>11956.977400000002</v>
          </cell>
        </row>
        <row r="149">
          <cell r="A149">
            <v>10</v>
          </cell>
          <cell r="D149" t="str">
            <v>Mãng cét MT-7a</v>
          </cell>
          <cell r="K149">
            <v>1142181.8400000001</v>
          </cell>
          <cell r="L149">
            <v>887134.85821774008</v>
          </cell>
          <cell r="M149">
            <v>183.804</v>
          </cell>
        </row>
        <row r="150">
          <cell r="B150">
            <v>1</v>
          </cell>
          <cell r="C150" t="str">
            <v>04.3101a</v>
          </cell>
          <cell r="D150" t="str">
            <v>Bª t«ng lãt M50</v>
          </cell>
          <cell r="E150" t="str">
            <v>m3</v>
          </cell>
          <cell r="F150">
            <v>0.432</v>
          </cell>
          <cell r="H150">
            <v>233813.74696112497</v>
          </cell>
          <cell r="I150">
            <v>39733</v>
          </cell>
          <cell r="K150">
            <v>101008</v>
          </cell>
          <cell r="L150">
            <v>17164.655999999999</v>
          </cell>
        </row>
        <row r="151">
          <cell r="B151">
            <v>2</v>
          </cell>
          <cell r="C151" t="str">
            <v>042.104</v>
          </cell>
          <cell r="D151" t="str">
            <v>Bª t«ng ®óc M150</v>
          </cell>
          <cell r="E151" t="str">
            <v>m3</v>
          </cell>
          <cell r="F151">
            <v>2.16</v>
          </cell>
          <cell r="H151">
            <v>381088.28988194995</v>
          </cell>
          <cell r="I151">
            <v>45030</v>
          </cell>
          <cell r="K151">
            <v>823151</v>
          </cell>
          <cell r="L151">
            <v>97264.8</v>
          </cell>
        </row>
        <row r="152">
          <cell r="B152">
            <v>3</v>
          </cell>
          <cell r="C152" t="str">
            <v>042.105</v>
          </cell>
          <cell r="D152" t="str">
            <v>Bª t«ng chÌn M200</v>
          </cell>
          <cell r="E152" t="str">
            <v>m3</v>
          </cell>
          <cell r="F152">
            <v>0.1</v>
          </cell>
          <cell r="H152">
            <v>405819.56074187497</v>
          </cell>
          <cell r="I152">
            <v>45030</v>
          </cell>
          <cell r="K152">
            <v>40582</v>
          </cell>
          <cell r="L152">
            <v>4503</v>
          </cell>
        </row>
        <row r="153">
          <cell r="B153">
            <v>4</v>
          </cell>
          <cell r="C153" t="str">
            <v>041.101</v>
          </cell>
          <cell r="D153" t="str">
            <v>Cèt thÐp CT3, d=8</v>
          </cell>
          <cell r="E153" t="str">
            <v>kg</v>
          </cell>
          <cell r="F153">
            <v>5</v>
          </cell>
          <cell r="G153">
            <v>1.02</v>
          </cell>
          <cell r="H153">
            <v>4296</v>
          </cell>
          <cell r="I153">
            <v>202</v>
          </cell>
          <cell r="J153">
            <v>17</v>
          </cell>
          <cell r="K153">
            <v>21909.599999999999</v>
          </cell>
          <cell r="L153">
            <v>1030.2</v>
          </cell>
          <cell r="M153">
            <v>86.7</v>
          </cell>
        </row>
        <row r="154">
          <cell r="B154">
            <v>5</v>
          </cell>
          <cell r="C154" t="str">
            <v>041.101</v>
          </cell>
          <cell r="D154" t="str">
            <v>Cèt thÐp CT3, d=10</v>
          </cell>
          <cell r="E154" t="str">
            <v>kg</v>
          </cell>
          <cell r="F154">
            <v>5.6</v>
          </cell>
          <cell r="G154">
            <v>1.02</v>
          </cell>
          <cell r="H154">
            <v>4200</v>
          </cell>
          <cell r="I154">
            <v>202</v>
          </cell>
          <cell r="J154">
            <v>17</v>
          </cell>
          <cell r="K154">
            <v>23990.399999999998</v>
          </cell>
          <cell r="L154">
            <v>1153.8239999999998</v>
          </cell>
          <cell r="M154">
            <v>97.103999999999999</v>
          </cell>
        </row>
        <row r="155">
          <cell r="B155">
            <v>6</v>
          </cell>
          <cell r="C155" t="str">
            <v>PL§G</v>
          </cell>
          <cell r="D155" t="str">
            <v>D©y thÐp buéc</v>
          </cell>
          <cell r="E155" t="str">
            <v>kg</v>
          </cell>
          <cell r="F155">
            <v>0.2</v>
          </cell>
          <cell r="H155">
            <v>6700</v>
          </cell>
          <cell r="K155">
            <v>1340</v>
          </cell>
          <cell r="L155">
            <v>0</v>
          </cell>
        </row>
        <row r="156">
          <cell r="B156">
            <v>6</v>
          </cell>
          <cell r="C156" t="str">
            <v>04.2001</v>
          </cell>
          <cell r="D156" t="str">
            <v>GhÐp v¸n khu«n mãng</v>
          </cell>
          <cell r="E156" t="str">
            <v>m2</v>
          </cell>
          <cell r="F156">
            <v>7</v>
          </cell>
          <cell r="H156">
            <v>18600.12</v>
          </cell>
          <cell r="I156">
            <v>5309.19</v>
          </cell>
          <cell r="K156">
            <v>130200.84</v>
          </cell>
          <cell r="L156">
            <v>37164.329999999994</v>
          </cell>
        </row>
        <row r="157">
          <cell r="B157">
            <v>7</v>
          </cell>
          <cell r="C157" t="str">
            <v>031.123</v>
          </cell>
          <cell r="D157" t="str">
            <v>§µo ®Êt cÊp III s©u &lt;2m, S&lt;5m2</v>
          </cell>
          <cell r="E157" t="str">
            <v>m3</v>
          </cell>
          <cell r="F157">
            <v>21.12</v>
          </cell>
          <cell r="I157">
            <v>18517</v>
          </cell>
          <cell r="K157">
            <v>0</v>
          </cell>
          <cell r="L157">
            <v>391079.04000000004</v>
          </cell>
        </row>
        <row r="158">
          <cell r="B158">
            <v>8</v>
          </cell>
          <cell r="C158" t="str">
            <v>033.103</v>
          </cell>
          <cell r="D158" t="str">
            <v>LÊp ®Êt</v>
          </cell>
          <cell r="E158" t="str">
            <v>m3</v>
          </cell>
          <cell r="F158">
            <v>12.268000000000001</v>
          </cell>
          <cell r="I158">
            <v>8216</v>
          </cell>
          <cell r="K158">
            <v>0</v>
          </cell>
          <cell r="L158">
            <v>100793.88800000001</v>
          </cell>
        </row>
        <row r="159">
          <cell r="B159">
            <v>9</v>
          </cell>
          <cell r="C159" t="str">
            <v>033.103</v>
          </cell>
          <cell r="D159" t="str">
            <v>§¾p ®Êt ch©n cét</v>
          </cell>
          <cell r="E159" t="str">
            <v>m3</v>
          </cell>
          <cell r="F159">
            <v>0.5</v>
          </cell>
          <cell r="I159">
            <v>8216</v>
          </cell>
          <cell r="K159">
            <v>0</v>
          </cell>
          <cell r="L159">
            <v>4108</v>
          </cell>
        </row>
        <row r="160">
          <cell r="B160">
            <v>10</v>
          </cell>
          <cell r="C160" t="str">
            <v>CTÝnh</v>
          </cell>
          <cell r="D160" t="str">
            <v xml:space="preserve">V/c bª t«ng M50 </v>
          </cell>
          <cell r="E160" t="str">
            <v>m3</v>
          </cell>
          <cell r="F160">
            <v>0.432</v>
          </cell>
          <cell r="I160">
            <v>79288.250877000013</v>
          </cell>
          <cell r="K160">
            <v>0</v>
          </cell>
          <cell r="L160">
            <v>34252.524378864007</v>
          </cell>
        </row>
        <row r="161">
          <cell r="B161">
            <v>11</v>
          </cell>
          <cell r="C161" t="str">
            <v>CTÝnh</v>
          </cell>
          <cell r="D161" t="str">
            <v xml:space="preserve">V/c bª t«ng M150 </v>
          </cell>
          <cell r="E161" t="str">
            <v>m3</v>
          </cell>
          <cell r="F161">
            <v>2.16</v>
          </cell>
          <cell r="I161">
            <v>82231.854918600002</v>
          </cell>
          <cell r="K161">
            <v>0</v>
          </cell>
          <cell r="L161">
            <v>177620.80662417601</v>
          </cell>
        </row>
        <row r="162">
          <cell r="B162">
            <v>12</v>
          </cell>
          <cell r="C162" t="str">
            <v>CTÝnh</v>
          </cell>
          <cell r="D162" t="str">
            <v xml:space="preserve">V/c bª t«ng M200 </v>
          </cell>
          <cell r="E162" t="str">
            <v>m3</v>
          </cell>
          <cell r="F162">
            <v>0.1</v>
          </cell>
          <cell r="I162">
            <v>83609.922447000004</v>
          </cell>
          <cell r="K162">
            <v>0</v>
          </cell>
          <cell r="L162">
            <v>8360.9922447000008</v>
          </cell>
        </row>
        <row r="163">
          <cell r="B163">
            <v>13</v>
          </cell>
          <cell r="C163" t="str">
            <v>02.1354</v>
          </cell>
          <cell r="D163" t="str">
            <v xml:space="preserve">V/c thÐp </v>
          </cell>
          <cell r="E163" t="str">
            <v>TÊn</v>
          </cell>
          <cell r="F163">
            <v>0.01</v>
          </cell>
          <cell r="I163">
            <v>68181.956999999995</v>
          </cell>
          <cell r="K163">
            <v>0</v>
          </cell>
          <cell r="L163">
            <v>681.81957</v>
          </cell>
        </row>
        <row r="164">
          <cell r="B164">
            <v>14</v>
          </cell>
          <cell r="C164" t="str">
            <v>CTÝnh</v>
          </cell>
          <cell r="D164" t="str">
            <v>V/c dông cô thi c«ng</v>
          </cell>
          <cell r="E164" t="str">
            <v>TÊn</v>
          </cell>
          <cell r="F164">
            <v>0.1</v>
          </cell>
          <cell r="I164">
            <v>119569.774</v>
          </cell>
          <cell r="K164">
            <v>0</v>
          </cell>
          <cell r="L164">
            <v>11956.977400000002</v>
          </cell>
        </row>
        <row r="165">
          <cell r="A165">
            <v>11</v>
          </cell>
          <cell r="D165" t="str">
            <v>Mãng cét M§-2</v>
          </cell>
          <cell r="K165">
            <v>1740398.7650890413</v>
          </cell>
          <cell r="L165">
            <v>694724.0889025426</v>
          </cell>
          <cell r="M165">
            <v>2247.9575999999997</v>
          </cell>
        </row>
        <row r="166">
          <cell r="B166">
            <v>1</v>
          </cell>
          <cell r="C166" t="str">
            <v>04.3101a</v>
          </cell>
          <cell r="D166" t="str">
            <v>Bª t«ng lãt M50</v>
          </cell>
          <cell r="E166" t="str">
            <v>m3</v>
          </cell>
          <cell r="F166">
            <v>0.432</v>
          </cell>
          <cell r="H166">
            <v>233813.74696112497</v>
          </cell>
          <cell r="I166">
            <v>39733</v>
          </cell>
          <cell r="K166">
            <v>101008</v>
          </cell>
          <cell r="L166">
            <v>17164.655999999999</v>
          </cell>
        </row>
        <row r="167">
          <cell r="B167">
            <v>2</v>
          </cell>
          <cell r="C167" t="str">
            <v>042.104</v>
          </cell>
          <cell r="D167" t="str">
            <v>Bª t«ng ®óc M 150</v>
          </cell>
          <cell r="E167" t="str">
            <v>m3</v>
          </cell>
          <cell r="F167">
            <v>2.2810000000000001</v>
          </cell>
          <cell r="H167">
            <v>381088.28988194995</v>
          </cell>
          <cell r="I167">
            <v>51578</v>
          </cell>
          <cell r="K167">
            <v>869262.38922072784</v>
          </cell>
          <cell r="L167">
            <v>117649.41800000001</v>
          </cell>
        </row>
        <row r="168">
          <cell r="B168">
            <v>3</v>
          </cell>
          <cell r="C168" t="str">
            <v>042.105</v>
          </cell>
          <cell r="D168" t="str">
            <v>Bª t«ng chÌn M200</v>
          </cell>
          <cell r="E168" t="str">
            <v>m3</v>
          </cell>
          <cell r="F168">
            <v>0.14599999999999999</v>
          </cell>
          <cell r="H168">
            <v>405819.56074187497</v>
          </cell>
          <cell r="I168">
            <v>51578</v>
          </cell>
          <cell r="K168">
            <v>59249.655868313741</v>
          </cell>
          <cell r="L168">
            <v>7530.3879999999999</v>
          </cell>
        </row>
        <row r="169">
          <cell r="B169">
            <v>4</v>
          </cell>
          <cell r="C169" t="str">
            <v>041.101</v>
          </cell>
          <cell r="D169" t="str">
            <v>Cèt thÐp CT3, d=10</v>
          </cell>
          <cell r="E169" t="str">
            <v>kg</v>
          </cell>
          <cell r="F169">
            <v>82.339999999999989</v>
          </cell>
          <cell r="G169">
            <v>1.02</v>
          </cell>
          <cell r="H169">
            <v>4200</v>
          </cell>
          <cell r="I169">
            <v>202</v>
          </cell>
          <cell r="J169">
            <v>17</v>
          </cell>
          <cell r="K169">
            <v>352744.55999999994</v>
          </cell>
          <cell r="L169">
            <v>16965.333599999998</v>
          </cell>
          <cell r="M169">
            <v>1427.7755999999997</v>
          </cell>
        </row>
        <row r="170">
          <cell r="B170">
            <v>5</v>
          </cell>
          <cell r="C170" t="str">
            <v>041.101</v>
          </cell>
          <cell r="D170" t="str">
            <v>Cèt thÐp CT3, d=12</v>
          </cell>
          <cell r="E170" t="str">
            <v>kg</v>
          </cell>
          <cell r="F170">
            <v>47.3</v>
          </cell>
          <cell r="G170">
            <v>1.02</v>
          </cell>
          <cell r="H170">
            <v>4200</v>
          </cell>
          <cell r="I170">
            <v>202</v>
          </cell>
          <cell r="J170">
            <v>17</v>
          </cell>
          <cell r="K170">
            <v>202633.19999999998</v>
          </cell>
          <cell r="L170">
            <v>9745.6919999999991</v>
          </cell>
          <cell r="M170">
            <v>820.1819999999999</v>
          </cell>
        </row>
        <row r="171">
          <cell r="B171">
            <v>6</v>
          </cell>
          <cell r="C171" t="str">
            <v>04.2001</v>
          </cell>
          <cell r="D171" t="str">
            <v>GhÐp v¸n khu«n mãng</v>
          </cell>
          <cell r="E171" t="str">
            <v>m2</v>
          </cell>
          <cell r="F171">
            <v>8</v>
          </cell>
          <cell r="H171">
            <v>18600.12</v>
          </cell>
          <cell r="I171">
            <v>5309.19</v>
          </cell>
          <cell r="K171">
            <v>148800.95999999999</v>
          </cell>
          <cell r="L171">
            <v>42473.52</v>
          </cell>
        </row>
        <row r="172">
          <cell r="B172">
            <v>6</v>
          </cell>
          <cell r="C172" t="str">
            <v>PL§G</v>
          </cell>
          <cell r="D172" t="str">
            <v>D©y thÐp buéc</v>
          </cell>
          <cell r="E172" t="str">
            <v>kg</v>
          </cell>
          <cell r="F172">
            <v>1</v>
          </cell>
          <cell r="H172">
            <v>6700</v>
          </cell>
          <cell r="K172">
            <v>6700</v>
          </cell>
          <cell r="L172">
            <v>0</v>
          </cell>
        </row>
        <row r="173">
          <cell r="B173">
            <v>7</v>
          </cell>
          <cell r="C173" t="str">
            <v>031.123</v>
          </cell>
          <cell r="D173" t="str">
            <v>§µo ®Êt cÊp III s©u &lt;2m, S&lt;5m2</v>
          </cell>
          <cell r="E173" t="str">
            <v>m3</v>
          </cell>
          <cell r="F173">
            <v>8.64</v>
          </cell>
          <cell r="I173">
            <v>18517</v>
          </cell>
          <cell r="K173">
            <v>0</v>
          </cell>
          <cell r="L173">
            <v>159986.88</v>
          </cell>
        </row>
        <row r="174">
          <cell r="B174">
            <v>8</v>
          </cell>
          <cell r="C174" t="str">
            <v>033.103</v>
          </cell>
          <cell r="D174" t="str">
            <v>LÊp ®Êt</v>
          </cell>
          <cell r="E174" t="str">
            <v>m3</v>
          </cell>
          <cell r="F174">
            <v>5.7809999999999997</v>
          </cell>
          <cell r="I174">
            <v>10890</v>
          </cell>
          <cell r="K174">
            <v>0</v>
          </cell>
          <cell r="L174">
            <v>62955.09</v>
          </cell>
        </row>
        <row r="175">
          <cell r="B175">
            <v>9</v>
          </cell>
          <cell r="C175" t="str">
            <v>033.103</v>
          </cell>
          <cell r="D175" t="str">
            <v>§¾p ®Êt ch©n cét</v>
          </cell>
          <cell r="E175" t="str">
            <v>m3</v>
          </cell>
          <cell r="F175">
            <v>0.5</v>
          </cell>
          <cell r="I175">
            <v>10890</v>
          </cell>
          <cell r="K175">
            <v>0</v>
          </cell>
          <cell r="L175">
            <v>5445</v>
          </cell>
        </row>
        <row r="176">
          <cell r="B176">
            <v>10</v>
          </cell>
          <cell r="C176" t="str">
            <v>CTÝnh</v>
          </cell>
          <cell r="D176" t="str">
            <v xml:space="preserve">V/c bª t«ng M50 </v>
          </cell>
          <cell r="E176" t="str">
            <v>m3</v>
          </cell>
          <cell r="F176">
            <v>0.432</v>
          </cell>
          <cell r="I176">
            <v>79288.250877000013</v>
          </cell>
          <cell r="K176">
            <v>0</v>
          </cell>
          <cell r="L176">
            <v>34252.524378864007</v>
          </cell>
        </row>
        <row r="177">
          <cell r="B177">
            <v>11</v>
          </cell>
          <cell r="C177" t="str">
            <v>CTÝnh</v>
          </cell>
          <cell r="D177" t="str">
            <v xml:space="preserve">V/c bª t«ng M150 </v>
          </cell>
          <cell r="E177" t="str">
            <v>m3</v>
          </cell>
          <cell r="F177">
            <v>2.2810000000000001</v>
          </cell>
          <cell r="I177">
            <v>82231.854918600002</v>
          </cell>
          <cell r="K177">
            <v>0</v>
          </cell>
          <cell r="L177">
            <v>187570.86106932661</v>
          </cell>
        </row>
        <row r="178">
          <cell r="B178">
            <v>12</v>
          </cell>
          <cell r="C178" t="str">
            <v>CTÝnh</v>
          </cell>
          <cell r="D178" t="str">
            <v xml:space="preserve">V/c bª t«ng M200 </v>
          </cell>
          <cell r="E178" t="str">
            <v>m3</v>
          </cell>
          <cell r="F178">
            <v>0.14599999999999999</v>
          </cell>
          <cell r="I178">
            <v>83609.922447000004</v>
          </cell>
          <cell r="K178">
            <v>0</v>
          </cell>
          <cell r="L178">
            <v>12207.048677262001</v>
          </cell>
        </row>
        <row r="179">
          <cell r="B179">
            <v>13</v>
          </cell>
          <cell r="C179" t="str">
            <v>02.1354</v>
          </cell>
          <cell r="D179" t="str">
            <v xml:space="preserve">V/c thÐp </v>
          </cell>
          <cell r="E179" t="str">
            <v>TÊn</v>
          </cell>
          <cell r="F179">
            <v>0.12937000000000001</v>
          </cell>
          <cell r="I179">
            <v>68181.956999999995</v>
          </cell>
          <cell r="K179">
            <v>0</v>
          </cell>
          <cell r="L179">
            <v>8820.6997770899998</v>
          </cell>
        </row>
        <row r="180">
          <cell r="B180">
            <v>14</v>
          </cell>
          <cell r="C180" t="str">
            <v>CTÝnh</v>
          </cell>
          <cell r="D180" t="str">
            <v>V/c dông cô thi c«ng</v>
          </cell>
          <cell r="E180" t="str">
            <v>TÊn</v>
          </cell>
          <cell r="F180">
            <v>0.1</v>
          </cell>
          <cell r="I180">
            <v>119569.774</v>
          </cell>
          <cell r="K180">
            <v>0</v>
          </cell>
          <cell r="L180">
            <v>11956.977400000002</v>
          </cell>
        </row>
        <row r="181">
          <cell r="A181">
            <v>12</v>
          </cell>
          <cell r="D181" t="str">
            <v>Mãng cét M§-3</v>
          </cell>
          <cell r="K181">
            <v>2081031.3301142934</v>
          </cell>
          <cell r="L181">
            <v>911443.23782061797</v>
          </cell>
          <cell r="M181">
            <v>2475.8051999999998</v>
          </cell>
        </row>
        <row r="182">
          <cell r="B182">
            <v>1</v>
          </cell>
          <cell r="C182" t="str">
            <v>04.3101a</v>
          </cell>
          <cell r="D182" t="str">
            <v>Bª t«ng lãt M 50</v>
          </cell>
          <cell r="E182" t="str">
            <v>m3</v>
          </cell>
          <cell r="F182">
            <v>0.56000000000000005</v>
          </cell>
          <cell r="H182">
            <v>233813.74696112497</v>
          </cell>
          <cell r="I182">
            <v>39733</v>
          </cell>
          <cell r="K182">
            <v>130936</v>
          </cell>
          <cell r="L182">
            <v>22250.480000000003</v>
          </cell>
        </row>
        <row r="183">
          <cell r="B183">
            <v>2</v>
          </cell>
          <cell r="C183" t="str">
            <v>04.3102</v>
          </cell>
          <cell r="D183" t="str">
            <v>Bª t«ng ®óc M 150</v>
          </cell>
          <cell r="E183" t="str">
            <v>m3</v>
          </cell>
          <cell r="F183">
            <v>2.83</v>
          </cell>
          <cell r="H183">
            <v>381088.28988194995</v>
          </cell>
          <cell r="I183">
            <v>45030</v>
          </cell>
          <cell r="K183">
            <v>1078479.8603659184</v>
          </cell>
          <cell r="L183">
            <v>127434.90000000001</v>
          </cell>
        </row>
        <row r="184">
          <cell r="B184">
            <v>3</v>
          </cell>
          <cell r="C184" t="str">
            <v>04.3103</v>
          </cell>
          <cell r="D184" t="str">
            <v>Bª t«ng chÌn M200</v>
          </cell>
          <cell r="E184" t="str">
            <v>m3</v>
          </cell>
          <cell r="F184">
            <v>0.2</v>
          </cell>
          <cell r="H184">
            <v>405819.56074187497</v>
          </cell>
          <cell r="I184">
            <v>45030</v>
          </cell>
          <cell r="K184">
            <v>81163.912148375006</v>
          </cell>
          <cell r="L184">
            <v>9006</v>
          </cell>
        </row>
        <row r="185">
          <cell r="B185">
            <v>4</v>
          </cell>
          <cell r="C185" t="str">
            <v>04.1101</v>
          </cell>
          <cell r="D185" t="str">
            <v>Cèt thÐp CT3, d=10</v>
          </cell>
          <cell r="E185" t="str">
            <v>kg</v>
          </cell>
          <cell r="F185">
            <v>95.47999999999999</v>
          </cell>
          <cell r="G185">
            <v>1.02</v>
          </cell>
          <cell r="H185">
            <v>4296</v>
          </cell>
          <cell r="I185">
            <v>202</v>
          </cell>
          <cell r="J185">
            <v>17</v>
          </cell>
          <cell r="K185">
            <v>418385.72159999999</v>
          </cell>
          <cell r="L185">
            <v>19672.699199999995</v>
          </cell>
          <cell r="M185">
            <v>1655.6231999999998</v>
          </cell>
        </row>
        <row r="186">
          <cell r="B186">
            <v>5</v>
          </cell>
          <cell r="C186" t="str">
            <v>04.1101</v>
          </cell>
          <cell r="D186" t="str">
            <v>Cèt thÐp CT3, d=12</v>
          </cell>
          <cell r="E186" t="str">
            <v>kg</v>
          </cell>
          <cell r="F186">
            <v>47.3</v>
          </cell>
          <cell r="G186">
            <v>1.02</v>
          </cell>
          <cell r="H186">
            <v>4296</v>
          </cell>
          <cell r="I186">
            <v>202</v>
          </cell>
          <cell r="J186">
            <v>17</v>
          </cell>
          <cell r="K186">
            <v>207264.81599999999</v>
          </cell>
          <cell r="L186">
            <v>9745.6919999999991</v>
          </cell>
          <cell r="M186">
            <v>820.1819999999999</v>
          </cell>
        </row>
        <row r="187">
          <cell r="B187">
            <v>6</v>
          </cell>
          <cell r="C187" t="str">
            <v>04.2001</v>
          </cell>
          <cell r="D187" t="str">
            <v>GhÐp v¸n khu«n mãng</v>
          </cell>
          <cell r="E187" t="str">
            <v>m2</v>
          </cell>
          <cell r="F187">
            <v>8.5</v>
          </cell>
          <cell r="H187">
            <v>18600.12</v>
          </cell>
          <cell r="I187">
            <v>5309.19</v>
          </cell>
          <cell r="K187">
            <v>158101.01999999999</v>
          </cell>
          <cell r="L187">
            <v>45128.114999999998</v>
          </cell>
        </row>
        <row r="188">
          <cell r="B188">
            <v>7</v>
          </cell>
          <cell r="C188" t="str">
            <v>PL§G</v>
          </cell>
          <cell r="D188" t="str">
            <v>D©y thÐp buéc</v>
          </cell>
          <cell r="E188" t="str">
            <v>kg</v>
          </cell>
          <cell r="F188">
            <v>1</v>
          </cell>
          <cell r="H188">
            <v>6700</v>
          </cell>
          <cell r="K188">
            <v>6700</v>
          </cell>
          <cell r="L188">
            <v>0</v>
          </cell>
        </row>
        <row r="189">
          <cell r="B189">
            <v>8</v>
          </cell>
          <cell r="C189" t="str">
            <v>03.1113</v>
          </cell>
          <cell r="D189" t="str">
            <v>§µo ®Êt cÊp III s©u &lt;2m, S&lt;5m2</v>
          </cell>
          <cell r="E189" t="str">
            <v>m3</v>
          </cell>
          <cell r="F189">
            <v>11.2</v>
          </cell>
          <cell r="I189">
            <v>24428</v>
          </cell>
          <cell r="K189">
            <v>0</v>
          </cell>
          <cell r="L189">
            <v>273593.59999999998</v>
          </cell>
        </row>
        <row r="190">
          <cell r="B190">
            <v>9</v>
          </cell>
          <cell r="C190" t="str">
            <v>03.2203</v>
          </cell>
          <cell r="D190" t="str">
            <v>LÊp ®Êt</v>
          </cell>
          <cell r="E190" t="str">
            <v>m3</v>
          </cell>
          <cell r="F190">
            <v>7.6099999999999994</v>
          </cell>
          <cell r="I190">
            <v>10890</v>
          </cell>
          <cell r="K190">
            <v>0</v>
          </cell>
          <cell r="L190">
            <v>82872.899999999994</v>
          </cell>
        </row>
        <row r="191">
          <cell r="B191">
            <v>10</v>
          </cell>
          <cell r="C191" t="str">
            <v>03.2203</v>
          </cell>
          <cell r="D191" t="str">
            <v>§¾p ®Êt ch©n cét</v>
          </cell>
          <cell r="E191" t="str">
            <v>m3</v>
          </cell>
          <cell r="F191">
            <v>0.56999999999999995</v>
          </cell>
          <cell r="I191">
            <v>10890</v>
          </cell>
          <cell r="K191">
            <v>0</v>
          </cell>
          <cell r="L191">
            <v>6207.2999999999993</v>
          </cell>
        </row>
        <row r="192">
          <cell r="B192">
            <v>11</v>
          </cell>
          <cell r="C192" t="str">
            <v>CTÝnh</v>
          </cell>
          <cell r="D192" t="str">
            <v xml:space="preserve">V/c bª t«ng M50 </v>
          </cell>
          <cell r="E192" t="str">
            <v>m3</v>
          </cell>
          <cell r="F192">
            <v>0.56000000000000005</v>
          </cell>
          <cell r="I192">
            <v>79288.250877000013</v>
          </cell>
          <cell r="K192">
            <v>0</v>
          </cell>
          <cell r="L192">
            <v>44401.420491120014</v>
          </cell>
        </row>
        <row r="193">
          <cell r="B193">
            <v>12</v>
          </cell>
          <cell r="C193" t="str">
            <v>CTÝnh</v>
          </cell>
          <cell r="D193" t="str">
            <v xml:space="preserve">V/c bª t«ng M150 </v>
          </cell>
          <cell r="E193" t="str">
            <v>m3</v>
          </cell>
          <cell r="F193">
            <v>2.83</v>
          </cell>
          <cell r="I193">
            <v>82231.854918600002</v>
          </cell>
          <cell r="K193">
            <v>0</v>
          </cell>
          <cell r="L193">
            <v>232716.14941963801</v>
          </cell>
        </row>
        <row r="194">
          <cell r="B194">
            <v>13</v>
          </cell>
          <cell r="C194" t="str">
            <v>CTÝnh</v>
          </cell>
          <cell r="D194" t="str">
            <v xml:space="preserve">V/c bª t«ng M200 </v>
          </cell>
          <cell r="E194" t="str">
            <v>m3</v>
          </cell>
          <cell r="F194">
            <v>0.2</v>
          </cell>
          <cell r="I194">
            <v>83609.922447000004</v>
          </cell>
          <cell r="K194">
            <v>0</v>
          </cell>
          <cell r="L194">
            <v>16721.984489400002</v>
          </cell>
        </row>
        <row r="195">
          <cell r="B195">
            <v>14</v>
          </cell>
          <cell r="C195" t="str">
            <v>02.1354</v>
          </cell>
          <cell r="D195" t="str">
            <v xml:space="preserve">V/c thÐp </v>
          </cell>
          <cell r="E195" t="str">
            <v>TÊn</v>
          </cell>
          <cell r="F195">
            <v>0.14277999999999999</v>
          </cell>
          <cell r="I195">
            <v>68181.956999999995</v>
          </cell>
          <cell r="K195">
            <v>0</v>
          </cell>
          <cell r="L195">
            <v>9735.0198204599983</v>
          </cell>
        </row>
        <row r="196">
          <cell r="B196">
            <v>15</v>
          </cell>
          <cell r="C196" t="str">
            <v>CTÝnh</v>
          </cell>
          <cell r="D196" t="str">
            <v>V/c dông cô thi c«ng</v>
          </cell>
          <cell r="E196" t="str">
            <v>TÊn</v>
          </cell>
          <cell r="F196">
            <v>0.1</v>
          </cell>
          <cell r="I196">
            <v>119569.774</v>
          </cell>
          <cell r="K196">
            <v>0</v>
          </cell>
          <cell r="L196">
            <v>11956.977400000002</v>
          </cell>
        </row>
        <row r="197">
          <cell r="A197">
            <v>13</v>
          </cell>
          <cell r="D197" t="str">
            <v>Mãng nÐo MN20-5</v>
          </cell>
          <cell r="K197">
            <v>287158.72285390447</v>
          </cell>
          <cell r="L197">
            <v>469993.502534714</v>
          </cell>
          <cell r="M197">
            <v>316.97520000000003</v>
          </cell>
        </row>
        <row r="198">
          <cell r="B198">
            <v>1</v>
          </cell>
          <cell r="C198" t="str">
            <v>03.1113</v>
          </cell>
          <cell r="D198" t="str">
            <v>§µo ®Êt cÊp III s©u&lt;2m;S&lt;5m2</v>
          </cell>
          <cell r="E198" t="str">
            <v>m3</v>
          </cell>
          <cell r="F198">
            <v>10.29</v>
          </cell>
          <cell r="I198">
            <v>24428</v>
          </cell>
          <cell r="K198">
            <v>0</v>
          </cell>
          <cell r="L198">
            <v>251364.11999999997</v>
          </cell>
        </row>
        <row r="199">
          <cell r="B199">
            <v>2</v>
          </cell>
          <cell r="C199" t="str">
            <v>03.2203</v>
          </cell>
          <cell r="D199" t="str">
            <v>LÊp mãng ®Êt cÊp III</v>
          </cell>
          <cell r="E199" t="str">
            <v>m3</v>
          </cell>
          <cell r="F199">
            <v>10.198</v>
          </cell>
          <cell r="I199">
            <v>10890</v>
          </cell>
          <cell r="K199">
            <v>0</v>
          </cell>
          <cell r="L199">
            <v>111056.22</v>
          </cell>
        </row>
        <row r="200">
          <cell r="B200">
            <v>3</v>
          </cell>
          <cell r="C200" t="str">
            <v>04.3313</v>
          </cell>
          <cell r="D200" t="str">
            <v>Bª t«ng ®óc s½n th.ngang M200</v>
          </cell>
          <cell r="E200" t="str">
            <v>m3</v>
          </cell>
          <cell r="F200">
            <v>0.122</v>
          </cell>
          <cell r="H200">
            <v>423243.81355659367</v>
          </cell>
          <cell r="I200">
            <v>45030</v>
          </cell>
          <cell r="K200">
            <v>51635.745253904424</v>
          </cell>
          <cell r="L200">
            <v>5493.66</v>
          </cell>
        </row>
        <row r="201">
          <cell r="B201">
            <v>4</v>
          </cell>
          <cell r="C201" t="str">
            <v>04.1101</v>
          </cell>
          <cell r="D201" t="str">
            <v>Cèt thÐp CT3; d=6</v>
          </cell>
          <cell r="E201" t="str">
            <v>kg</v>
          </cell>
          <cell r="F201">
            <v>3.36</v>
          </cell>
          <cell r="G201">
            <v>1.02</v>
          </cell>
          <cell r="H201">
            <v>4296</v>
          </cell>
          <cell r="I201">
            <v>202</v>
          </cell>
          <cell r="J201">
            <v>17</v>
          </cell>
          <cell r="K201">
            <v>14723.251200000001</v>
          </cell>
          <cell r="L201">
            <v>692.2944</v>
          </cell>
          <cell r="M201">
            <v>58.2624</v>
          </cell>
        </row>
        <row r="202">
          <cell r="B202">
            <v>5</v>
          </cell>
          <cell r="C202" t="str">
            <v>04.1102</v>
          </cell>
          <cell r="D202" t="str">
            <v>Cèt thÐp CT3; d=12</v>
          </cell>
          <cell r="E202" t="str">
            <v>kg</v>
          </cell>
          <cell r="F202">
            <v>14.92</v>
          </cell>
          <cell r="G202">
            <v>1.02</v>
          </cell>
          <cell r="H202">
            <v>4296</v>
          </cell>
          <cell r="I202">
            <v>202</v>
          </cell>
          <cell r="J202">
            <v>17</v>
          </cell>
          <cell r="K202">
            <v>65378.246400000004</v>
          </cell>
          <cell r="L202">
            <v>3074.1167999999998</v>
          </cell>
          <cell r="M202">
            <v>258.71280000000002</v>
          </cell>
        </row>
        <row r="203">
          <cell r="B203">
            <v>6</v>
          </cell>
          <cell r="C203" t="str">
            <v>PL§G</v>
          </cell>
          <cell r="D203" t="str">
            <v>Chi tiÕt m¹ kÏm</v>
          </cell>
          <cell r="E203" t="str">
            <v>kg</v>
          </cell>
          <cell r="F203">
            <v>15.98</v>
          </cell>
          <cell r="H203">
            <v>9726</v>
          </cell>
          <cell r="K203">
            <v>155421.48000000001</v>
          </cell>
          <cell r="L203">
            <v>0</v>
          </cell>
        </row>
        <row r="204">
          <cell r="B204">
            <v>7</v>
          </cell>
          <cell r="C204" t="str">
            <v>03.2203</v>
          </cell>
          <cell r="D204" t="str">
            <v>LÊp mãng nÐo</v>
          </cell>
          <cell r="E204" t="str">
            <v>C¸i</v>
          </cell>
          <cell r="F204">
            <v>1</v>
          </cell>
          <cell r="I204">
            <v>10890</v>
          </cell>
          <cell r="K204">
            <v>0</v>
          </cell>
          <cell r="L204">
            <v>10890</v>
          </cell>
        </row>
        <row r="205">
          <cell r="B205">
            <v>8</v>
          </cell>
          <cell r="C205" t="str">
            <v>02.1452</v>
          </cell>
          <cell r="D205" t="str">
            <v xml:space="preserve">VËn chuyÓn mãng nÐo </v>
          </cell>
          <cell r="E205" t="str">
            <v>TÊn</v>
          </cell>
          <cell r="F205">
            <v>0.23</v>
          </cell>
          <cell r="I205">
            <v>66162</v>
          </cell>
          <cell r="K205">
            <v>0</v>
          </cell>
          <cell r="L205">
            <v>15217.26</v>
          </cell>
        </row>
        <row r="206">
          <cell r="B206">
            <v>9</v>
          </cell>
          <cell r="C206" t="str">
            <v>CTÝnh</v>
          </cell>
          <cell r="D206" t="str">
            <v>VËn chuyÓn bª t«ng M200</v>
          </cell>
          <cell r="E206" t="str">
            <v>m3</v>
          </cell>
          <cell r="F206">
            <v>0.122</v>
          </cell>
          <cell r="I206">
            <v>82664.18432700001</v>
          </cell>
          <cell r="K206">
            <v>0</v>
          </cell>
          <cell r="L206">
            <v>10085.030487894001</v>
          </cell>
        </row>
        <row r="207">
          <cell r="B207">
            <v>10</v>
          </cell>
          <cell r="C207" t="str">
            <v>02.1354</v>
          </cell>
          <cell r="D207" t="str">
            <v xml:space="preserve">VËn chuyÓn thÐp </v>
          </cell>
          <cell r="E207" t="str">
            <v>TÊn</v>
          </cell>
          <cell r="F207">
            <v>3.4260000000000006E-2</v>
          </cell>
          <cell r="I207">
            <v>68181.956999999995</v>
          </cell>
          <cell r="K207">
            <v>0</v>
          </cell>
          <cell r="L207">
            <v>2335.9138468200003</v>
          </cell>
        </row>
        <row r="208">
          <cell r="B208">
            <v>11</v>
          </cell>
          <cell r="C208" t="str">
            <v>CTÝnh</v>
          </cell>
          <cell r="D208" t="str">
            <v>VËn chuyÓn dông cô thi c«ng</v>
          </cell>
          <cell r="E208" t="str">
            <v>TÊn</v>
          </cell>
          <cell r="F208">
            <v>0.5</v>
          </cell>
          <cell r="I208">
            <v>119569.774</v>
          </cell>
          <cell r="K208">
            <v>0</v>
          </cell>
          <cell r="L208">
            <v>59784.887000000002</v>
          </cell>
        </row>
        <row r="209">
          <cell r="A209">
            <v>14</v>
          </cell>
          <cell r="D209" t="str">
            <v>L¸t vØa hÌ hè mãng</v>
          </cell>
          <cell r="K209">
            <v>24497.463099999997</v>
          </cell>
          <cell r="L209">
            <v>3158</v>
          </cell>
          <cell r="M209">
            <v>0</v>
          </cell>
        </row>
        <row r="210">
          <cell r="B210">
            <v>1</v>
          </cell>
          <cell r="C210" t="str">
            <v>PLDG</v>
          </cell>
          <cell r="D210" t="str">
            <v>G¹ch xi m¨ng 30 x 30</v>
          </cell>
          <cell r="E210" t="str">
            <v>Viªn</v>
          </cell>
          <cell r="F210">
            <v>11.5</v>
          </cell>
          <cell r="G210">
            <v>1.0249999999999999</v>
          </cell>
          <cell r="H210">
            <v>1454</v>
          </cell>
          <cell r="K210">
            <v>17139.024999999998</v>
          </cell>
          <cell r="L210">
            <v>0</v>
          </cell>
          <cell r="M210">
            <v>0</v>
          </cell>
        </row>
        <row r="211">
          <cell r="B211">
            <v>2</v>
          </cell>
          <cell r="C211" t="str">
            <v>PLDG</v>
          </cell>
          <cell r="D211" t="str">
            <v>V÷a M75</v>
          </cell>
          <cell r="E211" t="str">
            <v>m3</v>
          </cell>
          <cell r="F211">
            <v>2.5499999999999998E-2</v>
          </cell>
          <cell r="G211">
            <v>1.0249999999999999</v>
          </cell>
          <cell r="H211">
            <v>278008</v>
          </cell>
          <cell r="K211">
            <v>7266.4340999999986</v>
          </cell>
          <cell r="L211">
            <v>0</v>
          </cell>
          <cell r="M211">
            <v>0</v>
          </cell>
        </row>
        <row r="212">
          <cell r="B212">
            <v>3</v>
          </cell>
          <cell r="C212" t="str">
            <v>PLDG</v>
          </cell>
          <cell r="D212" t="str">
            <v>Xi m¨ng PC 30</v>
          </cell>
          <cell r="E212" t="str">
            <v>kg</v>
          </cell>
          <cell r="F212">
            <v>0.12</v>
          </cell>
          <cell r="G212">
            <v>1.0249999999999999</v>
          </cell>
          <cell r="H212">
            <v>748</v>
          </cell>
          <cell r="K212">
            <v>92.003999999999991</v>
          </cell>
          <cell r="L212">
            <v>0</v>
          </cell>
          <cell r="M212">
            <v>0</v>
          </cell>
        </row>
        <row r="213">
          <cell r="B213">
            <v>4</v>
          </cell>
          <cell r="D213" t="str">
            <v>Nh©n c«ng 3,7/7</v>
          </cell>
          <cell r="E213" t="str">
            <v>c«ng</v>
          </cell>
          <cell r="F213">
            <v>0.2</v>
          </cell>
          <cell r="I213">
            <v>15790</v>
          </cell>
          <cell r="L213">
            <v>3158</v>
          </cell>
        </row>
        <row r="214">
          <cell r="A214">
            <v>15</v>
          </cell>
          <cell r="D214" t="str">
            <v xml:space="preserve">TiÕp ®Þa RC - 2 </v>
          </cell>
          <cell r="K214">
            <v>193762.51120399998</v>
          </cell>
          <cell r="L214">
            <v>193152.74795636002</v>
          </cell>
          <cell r="M214">
            <v>1552</v>
          </cell>
        </row>
        <row r="215">
          <cell r="B215">
            <v>1</v>
          </cell>
          <cell r="C215" t="str">
            <v>05.7001</v>
          </cell>
          <cell r="D215" t="str">
            <v>S¶n xuÊt vµ l¾p ®Æt tiÕp ®Þa; d=12</v>
          </cell>
          <cell r="E215" t="str">
            <v>kg</v>
          </cell>
          <cell r="F215">
            <v>8.8800000000000008</v>
          </cell>
          <cell r="G215">
            <v>1.02</v>
          </cell>
          <cell r="H215">
            <v>4200</v>
          </cell>
          <cell r="I215">
            <v>154.83000000000001</v>
          </cell>
          <cell r="K215">
            <v>38041.920000000006</v>
          </cell>
          <cell r="L215">
            <v>1402.3882080000003</v>
          </cell>
          <cell r="M215">
            <v>0</v>
          </cell>
        </row>
        <row r="216">
          <cell r="B216">
            <v>2</v>
          </cell>
          <cell r="C216" t="str">
            <v>05.8003</v>
          </cell>
          <cell r="D216" t="str">
            <v>S¶n xuÊt vµ ®ãng cäc tiÕp ®Þa</v>
          </cell>
          <cell r="E216" t="str">
            <v>Cäc</v>
          </cell>
          <cell r="F216">
            <v>2</v>
          </cell>
          <cell r="H216">
            <v>751</v>
          </cell>
          <cell r="I216">
            <v>6781.7</v>
          </cell>
          <cell r="J216">
            <v>776</v>
          </cell>
          <cell r="K216">
            <v>1502</v>
          </cell>
          <cell r="L216">
            <v>13563.4</v>
          </cell>
          <cell r="M216">
            <v>1552</v>
          </cell>
        </row>
        <row r="217">
          <cell r="B217">
            <v>3</v>
          </cell>
          <cell r="C217" t="str">
            <v>PL§G</v>
          </cell>
          <cell r="D217" t="str">
            <v>ThÐp lµm cäc tiÕp ®Þa</v>
          </cell>
          <cell r="E217" t="str">
            <v>kg</v>
          </cell>
          <cell r="F217">
            <v>28.6</v>
          </cell>
          <cell r="G217">
            <v>1.02</v>
          </cell>
          <cell r="H217">
            <v>4779.7569999999996</v>
          </cell>
          <cell r="K217">
            <v>139435.07120399998</v>
          </cell>
        </row>
        <row r="218">
          <cell r="B218">
            <v>4</v>
          </cell>
          <cell r="C218" t="str">
            <v>PL§G</v>
          </cell>
          <cell r="D218" t="str">
            <v>Chi tiÕt m¹ kÏm</v>
          </cell>
          <cell r="E218" t="str">
            <v>kg</v>
          </cell>
          <cell r="F218">
            <v>1.52</v>
          </cell>
          <cell r="H218">
            <v>9726</v>
          </cell>
          <cell r="K218">
            <v>14783.52</v>
          </cell>
          <cell r="L218">
            <v>0</v>
          </cell>
        </row>
        <row r="219">
          <cell r="B219">
            <v>5</v>
          </cell>
          <cell r="C219" t="str">
            <v>03.3103</v>
          </cell>
          <cell r="D219" t="str">
            <v>§µo ®Êt cÊp III</v>
          </cell>
          <cell r="E219" t="str">
            <v>m3</v>
          </cell>
          <cell r="F219">
            <v>5.5</v>
          </cell>
          <cell r="I219">
            <v>21926</v>
          </cell>
          <cell r="K219">
            <v>0</v>
          </cell>
          <cell r="L219">
            <v>120593</v>
          </cell>
        </row>
        <row r="220">
          <cell r="B220">
            <v>6</v>
          </cell>
          <cell r="C220" t="str">
            <v>03.3203</v>
          </cell>
          <cell r="D220" t="str">
            <v>LÊp ®Êt cÊp III</v>
          </cell>
          <cell r="E220" t="str">
            <v>m3</v>
          </cell>
          <cell r="F220">
            <v>5.5</v>
          </cell>
          <cell r="I220">
            <v>10007</v>
          </cell>
          <cell r="K220">
            <v>0</v>
          </cell>
          <cell r="L220">
            <v>55038.5</v>
          </cell>
        </row>
        <row r="221">
          <cell r="B221">
            <v>7</v>
          </cell>
          <cell r="C221" t="str">
            <v>02.1354</v>
          </cell>
          <cell r="D221" t="str">
            <v>VËn chuyÓn thÐp</v>
          </cell>
          <cell r="E221" t="str">
            <v>TÊn</v>
          </cell>
          <cell r="F221">
            <v>3.7479999999999999E-2</v>
          </cell>
          <cell r="I221">
            <v>68181.956999999995</v>
          </cell>
          <cell r="K221">
            <v>0</v>
          </cell>
          <cell r="L221">
            <v>2555.4597483599996</v>
          </cell>
        </row>
        <row r="222">
          <cell r="A222">
            <v>16</v>
          </cell>
          <cell r="D222" t="str">
            <v>TiÕp ®Þa R3</v>
          </cell>
          <cell r="K222">
            <v>191262.74982160001</v>
          </cell>
          <cell r="L222">
            <v>584690.77153988997</v>
          </cell>
          <cell r="M222">
            <v>1954.1291580000004</v>
          </cell>
        </row>
        <row r="223">
          <cell r="B223">
            <v>1</v>
          </cell>
          <cell r="C223" t="str">
            <v>05.7002</v>
          </cell>
          <cell r="D223" t="str">
            <v>S¶n xuÊt vµ l¾p ®Æt tiÕp ®Þa; d=12</v>
          </cell>
          <cell r="E223" t="str">
            <v>kg</v>
          </cell>
          <cell r="F223">
            <v>43.77</v>
          </cell>
          <cell r="G223">
            <v>1.02</v>
          </cell>
          <cell r="H223">
            <v>3960.6039999999998</v>
          </cell>
          <cell r="I223">
            <v>154.83000000000001</v>
          </cell>
          <cell r="K223">
            <v>176822.74982160001</v>
          </cell>
          <cell r="L223">
            <v>6912.447282000001</v>
          </cell>
          <cell r="M223">
            <v>1954.1291580000004</v>
          </cell>
        </row>
        <row r="224">
          <cell r="B224">
            <v>2</v>
          </cell>
          <cell r="C224" t="str">
            <v>PL§G</v>
          </cell>
          <cell r="D224" t="str">
            <v>Chi tiÕt m¹ kÏm</v>
          </cell>
          <cell r="E224" t="str">
            <v>kg</v>
          </cell>
          <cell r="F224">
            <v>1.52</v>
          </cell>
          <cell r="H224">
            <v>9500</v>
          </cell>
          <cell r="K224">
            <v>14440</v>
          </cell>
          <cell r="L224">
            <v>0</v>
          </cell>
        </row>
        <row r="225">
          <cell r="B225">
            <v>3</v>
          </cell>
          <cell r="C225" t="str">
            <v>03.3103</v>
          </cell>
          <cell r="D225" t="str">
            <v>§µo ®Êt cÊp III</v>
          </cell>
          <cell r="E225" t="str">
            <v>m3</v>
          </cell>
          <cell r="F225">
            <v>18</v>
          </cell>
          <cell r="I225">
            <v>21926</v>
          </cell>
          <cell r="K225">
            <v>0</v>
          </cell>
          <cell r="L225">
            <v>394668</v>
          </cell>
        </row>
        <row r="226">
          <cell r="B226">
            <v>4</v>
          </cell>
          <cell r="C226" t="str">
            <v>03.3203</v>
          </cell>
          <cell r="D226" t="str">
            <v>LÊp ®Êt cÊp III</v>
          </cell>
          <cell r="E226" t="str">
            <v>m3</v>
          </cell>
          <cell r="F226">
            <v>18</v>
          </cell>
          <cell r="I226">
            <v>10007</v>
          </cell>
          <cell r="K226">
            <v>0</v>
          </cell>
          <cell r="L226">
            <v>180126</v>
          </cell>
        </row>
        <row r="227">
          <cell r="B227">
            <v>5</v>
          </cell>
          <cell r="C227" t="str">
            <v>02.1354</v>
          </cell>
          <cell r="D227" t="str">
            <v>VËn chuyÓn thÐp</v>
          </cell>
          <cell r="E227" t="str">
            <v>TÊn</v>
          </cell>
          <cell r="F227">
            <v>4.3770000000000003E-2</v>
          </cell>
          <cell r="I227">
            <v>68181.956999999995</v>
          </cell>
          <cell r="K227">
            <v>0</v>
          </cell>
          <cell r="L227">
            <v>2984.3242578899999</v>
          </cell>
        </row>
        <row r="228">
          <cell r="A228">
            <v>17</v>
          </cell>
          <cell r="D228" t="str">
            <v>TiÕp ®Þa R3C3</v>
          </cell>
          <cell r="K228">
            <v>307456.99392640003</v>
          </cell>
          <cell r="L228">
            <v>241327.72796409999</v>
          </cell>
          <cell r="M228">
            <v>3104</v>
          </cell>
        </row>
        <row r="229">
          <cell r="B229">
            <v>1</v>
          </cell>
          <cell r="C229" t="str">
            <v>05.7002</v>
          </cell>
          <cell r="D229" t="str">
            <v>S¶n xuÊt vµ l¾p ®Æt tiÕp ®Þa; d=12</v>
          </cell>
          <cell r="E229" t="str">
            <v>kg</v>
          </cell>
          <cell r="F229">
            <v>15.540000000000001</v>
          </cell>
          <cell r="G229">
            <v>1.02</v>
          </cell>
          <cell r="H229">
            <v>4200</v>
          </cell>
          <cell r="I229">
            <v>155</v>
          </cell>
          <cell r="K229">
            <v>66573.36</v>
          </cell>
          <cell r="L229">
            <v>2456.8740000000003</v>
          </cell>
          <cell r="M229">
            <v>0</v>
          </cell>
        </row>
        <row r="230">
          <cell r="B230">
            <v>2</v>
          </cell>
          <cell r="C230" t="str">
            <v>05.8003</v>
          </cell>
          <cell r="D230" t="str">
            <v>S¶n xuÊt vµ ®ãng cäc tiÕp ®Þa</v>
          </cell>
          <cell r="E230" t="str">
            <v>Cäc</v>
          </cell>
          <cell r="F230">
            <v>4</v>
          </cell>
          <cell r="H230">
            <v>751</v>
          </cell>
          <cell r="I230">
            <v>6781.7</v>
          </cell>
          <cell r="J230">
            <v>776</v>
          </cell>
          <cell r="K230">
            <v>3004</v>
          </cell>
          <cell r="L230">
            <v>27126.799999999999</v>
          </cell>
          <cell r="M230">
            <v>3104</v>
          </cell>
        </row>
        <row r="231">
          <cell r="B231">
            <v>3</v>
          </cell>
          <cell r="C231" t="str">
            <v>PLDG</v>
          </cell>
          <cell r="D231" t="str">
            <v>S¾t lµm cäc tiÕp ®Þa</v>
          </cell>
          <cell r="E231" t="str">
            <v>kg</v>
          </cell>
          <cell r="F231">
            <v>45.76</v>
          </cell>
          <cell r="G231">
            <v>1.02</v>
          </cell>
          <cell r="H231">
            <v>4779.7569999999996</v>
          </cell>
          <cell r="K231">
            <v>223096.11392639999</v>
          </cell>
          <cell r="L231">
            <v>0</v>
          </cell>
          <cell r="M231">
            <v>0</v>
          </cell>
        </row>
        <row r="232">
          <cell r="B232">
            <v>4</v>
          </cell>
          <cell r="C232" t="str">
            <v>PL§G</v>
          </cell>
          <cell r="D232" t="str">
            <v>Chi tiÕt m¹ kÏm</v>
          </cell>
          <cell r="E232" t="str">
            <v>kg</v>
          </cell>
          <cell r="F232">
            <v>1.52</v>
          </cell>
          <cell r="H232">
            <v>9726</v>
          </cell>
          <cell r="K232">
            <v>14783.52</v>
          </cell>
          <cell r="L232">
            <v>0</v>
          </cell>
        </row>
        <row r="233">
          <cell r="B233">
            <v>5</v>
          </cell>
          <cell r="C233" t="str">
            <v>03.3103</v>
          </cell>
          <cell r="D233" t="str">
            <v>§µo ®Êt cÊp III</v>
          </cell>
          <cell r="E233" t="str">
            <v>m3</v>
          </cell>
          <cell r="F233">
            <v>6.5</v>
          </cell>
          <cell r="I233">
            <v>21926</v>
          </cell>
          <cell r="K233">
            <v>0</v>
          </cell>
          <cell r="L233">
            <v>142519</v>
          </cell>
        </row>
        <row r="234">
          <cell r="B234">
            <v>6</v>
          </cell>
          <cell r="C234" t="str">
            <v>03.3203</v>
          </cell>
          <cell r="D234" t="str">
            <v>LÊp ®Êt cÊp III</v>
          </cell>
          <cell r="E234" t="str">
            <v>m3</v>
          </cell>
          <cell r="F234">
            <v>6.5</v>
          </cell>
          <cell r="I234">
            <v>10007</v>
          </cell>
          <cell r="K234">
            <v>0</v>
          </cell>
          <cell r="L234">
            <v>65045.5</v>
          </cell>
        </row>
        <row r="235">
          <cell r="B235">
            <v>7</v>
          </cell>
          <cell r="C235" t="str">
            <v>02.1354</v>
          </cell>
          <cell r="D235" t="str">
            <v>VËn chuyÓn thÐp</v>
          </cell>
          <cell r="E235" t="str">
            <v>TÊn</v>
          </cell>
          <cell r="F235">
            <v>6.13E-2</v>
          </cell>
          <cell r="I235">
            <v>68181.956999999995</v>
          </cell>
          <cell r="K235">
            <v>0</v>
          </cell>
          <cell r="L235">
            <v>4179.5539640999996</v>
          </cell>
        </row>
        <row r="236">
          <cell r="A236">
            <v>18</v>
          </cell>
          <cell r="D236" t="str">
            <v>TiÕp ®Þa R3C6</v>
          </cell>
          <cell r="K236">
            <v>541604.03596740006</v>
          </cell>
          <cell r="L236">
            <v>262796.38378636999</v>
          </cell>
          <cell r="M236">
            <v>4656</v>
          </cell>
        </row>
        <row r="237">
          <cell r="B237">
            <v>1</v>
          </cell>
          <cell r="C237" t="str">
            <v>05.7002</v>
          </cell>
          <cell r="D237" t="str">
            <v>S¶n xuÊt vµ l¾p ®Æt tiÕp ®Þa; d=12</v>
          </cell>
          <cell r="E237" t="str">
            <v>kg</v>
          </cell>
          <cell r="F237">
            <v>43.5</v>
          </cell>
          <cell r="G237">
            <v>1.02</v>
          </cell>
          <cell r="H237">
            <v>4200</v>
          </cell>
          <cell r="I237">
            <v>155</v>
          </cell>
          <cell r="K237">
            <v>186354</v>
          </cell>
          <cell r="L237">
            <v>6877.3499999999995</v>
          </cell>
          <cell r="M237">
            <v>0</v>
          </cell>
        </row>
        <row r="238">
          <cell r="B238">
            <v>2</v>
          </cell>
          <cell r="C238" t="str">
            <v>05.8003</v>
          </cell>
          <cell r="D238" t="str">
            <v>S¶n xuÊt vµ ®ãng cäc tiÕp ®Þa</v>
          </cell>
          <cell r="E238" t="str">
            <v>Cäc</v>
          </cell>
          <cell r="F238">
            <v>6</v>
          </cell>
          <cell r="H238">
            <v>751</v>
          </cell>
          <cell r="I238">
            <v>6781.7</v>
          </cell>
          <cell r="J238">
            <v>776</v>
          </cell>
          <cell r="K238">
            <v>4506</v>
          </cell>
          <cell r="L238">
            <v>40690.199999999997</v>
          </cell>
          <cell r="M238">
            <v>4656</v>
          </cell>
        </row>
        <row r="239">
          <cell r="B239">
            <v>3</v>
          </cell>
          <cell r="C239" t="str">
            <v>PLDG</v>
          </cell>
          <cell r="D239" t="str">
            <v>S¾t lµm cäc tiÕp ®Þa</v>
          </cell>
          <cell r="E239" t="str">
            <v>kg</v>
          </cell>
          <cell r="F239">
            <v>68.91</v>
          </cell>
          <cell r="G239">
            <v>1.02</v>
          </cell>
          <cell r="H239">
            <v>4779.7569999999996</v>
          </cell>
          <cell r="K239">
            <v>335960.51596739999</v>
          </cell>
          <cell r="L239">
            <v>0</v>
          </cell>
          <cell r="M239">
            <v>0</v>
          </cell>
        </row>
        <row r="240">
          <cell r="B240">
            <v>4</v>
          </cell>
          <cell r="C240" t="str">
            <v>PL§G</v>
          </cell>
          <cell r="D240" t="str">
            <v>Chi tiÕt m¹ kÏm</v>
          </cell>
          <cell r="E240" t="str">
            <v>kg</v>
          </cell>
          <cell r="F240">
            <v>1.52</v>
          </cell>
          <cell r="H240">
            <v>9726</v>
          </cell>
          <cell r="K240">
            <v>14783.52</v>
          </cell>
          <cell r="L240">
            <v>0</v>
          </cell>
        </row>
        <row r="241">
          <cell r="B241">
            <v>5</v>
          </cell>
          <cell r="C241" t="str">
            <v>03.3103</v>
          </cell>
          <cell r="D241" t="str">
            <v>§µo ®Êt cÊp III</v>
          </cell>
          <cell r="E241" t="str">
            <v>m3</v>
          </cell>
          <cell r="F241">
            <v>6.5</v>
          </cell>
          <cell r="I241">
            <v>21926</v>
          </cell>
          <cell r="K241">
            <v>0</v>
          </cell>
          <cell r="L241">
            <v>142519</v>
          </cell>
        </row>
        <row r="242">
          <cell r="B242">
            <v>6</v>
          </cell>
          <cell r="C242" t="str">
            <v>03.3203</v>
          </cell>
          <cell r="D242" t="str">
            <v>LÊp ®Êt cÊp III</v>
          </cell>
          <cell r="E242" t="str">
            <v>m3</v>
          </cell>
          <cell r="F242">
            <v>6.5</v>
          </cell>
          <cell r="I242">
            <v>10007</v>
          </cell>
          <cell r="K242">
            <v>0</v>
          </cell>
          <cell r="L242">
            <v>65045.5</v>
          </cell>
        </row>
        <row r="243">
          <cell r="B243">
            <v>7</v>
          </cell>
          <cell r="C243" t="str">
            <v>02.1354</v>
          </cell>
          <cell r="D243" t="str">
            <v>VËn chuyÓn thÐp</v>
          </cell>
          <cell r="E243" t="str">
            <v>TÊn</v>
          </cell>
          <cell r="F243">
            <v>0.11241</v>
          </cell>
          <cell r="I243">
            <v>68181.956999999995</v>
          </cell>
          <cell r="K243">
            <v>0</v>
          </cell>
          <cell r="L243">
            <v>7664.333786369999</v>
          </cell>
        </row>
        <row r="244">
          <cell r="A244">
            <v>19</v>
          </cell>
          <cell r="D244" t="str">
            <v>Cét bª t«ng ly t©m 10b</v>
          </cell>
          <cell r="K244">
            <v>1104429.456</v>
          </cell>
          <cell r="L244">
            <v>338373.05390000006</v>
          </cell>
        </row>
        <row r="245">
          <cell r="B245">
            <v>1</v>
          </cell>
          <cell r="D245" t="str">
            <v>Cét bª t«ng ly t©m 10b</v>
          </cell>
          <cell r="E245" t="str">
            <v>Cét</v>
          </cell>
          <cell r="F245">
            <v>1</v>
          </cell>
          <cell r="G245">
            <v>1.002</v>
          </cell>
          <cell r="H245">
            <v>1092728</v>
          </cell>
          <cell r="K245">
            <v>1094913.456</v>
          </cell>
          <cell r="L245">
            <v>0</v>
          </cell>
        </row>
        <row r="246">
          <cell r="B246">
            <v>2</v>
          </cell>
          <cell r="C246" t="str">
            <v>05.5212 x 1,2</v>
          </cell>
          <cell r="D246" t="str">
            <v>Dùng cét bª t«ng 10m thñ c«ng</v>
          </cell>
          <cell r="E246" t="str">
            <v>Cét</v>
          </cell>
          <cell r="F246">
            <v>1</v>
          </cell>
          <cell r="H246">
            <v>9516</v>
          </cell>
          <cell r="I246">
            <v>96726</v>
          </cell>
          <cell r="K246">
            <v>9516</v>
          </cell>
          <cell r="L246">
            <v>116071.2</v>
          </cell>
        </row>
        <row r="247">
          <cell r="B247">
            <v>3</v>
          </cell>
          <cell r="C247" t="str">
            <v>02.1464</v>
          </cell>
          <cell r="D247" t="str">
            <v>V/c cét BTLT</v>
          </cell>
          <cell r="E247" t="str">
            <v>TÊn</v>
          </cell>
          <cell r="F247">
            <v>0.85</v>
          </cell>
          <cell r="I247">
            <v>92727.206000000006</v>
          </cell>
          <cell r="K247">
            <v>0</v>
          </cell>
          <cell r="L247">
            <v>78818.125100000005</v>
          </cell>
        </row>
        <row r="248">
          <cell r="B248">
            <v>4</v>
          </cell>
          <cell r="C248" t="str">
            <v>02.1484</v>
          </cell>
          <cell r="D248" t="str">
            <v>VËn chuyÓn dông cô thi c«ng</v>
          </cell>
          <cell r="E248" t="str">
            <v>TÊn</v>
          </cell>
          <cell r="F248">
            <v>1.2</v>
          </cell>
          <cell r="I248">
            <v>119569.774</v>
          </cell>
          <cell r="K248">
            <v>0</v>
          </cell>
          <cell r="L248">
            <v>143483.72880000001</v>
          </cell>
        </row>
        <row r="249">
          <cell r="A249">
            <v>20</v>
          </cell>
          <cell r="D249" t="str">
            <v>Cét bª t«ng ly t©m 16b</v>
          </cell>
          <cell r="K249">
            <v>4077260</v>
          </cell>
          <cell r="L249">
            <v>519982.88312000001</v>
          </cell>
        </row>
        <row r="250">
          <cell r="B250">
            <v>1</v>
          </cell>
          <cell r="D250" t="str">
            <v>Cét bª t«ng ly t©m 16b</v>
          </cell>
          <cell r="E250" t="str">
            <v>Cét</v>
          </cell>
          <cell r="F250">
            <v>1</v>
          </cell>
          <cell r="G250">
            <v>1.002</v>
          </cell>
          <cell r="H250">
            <v>4052000</v>
          </cell>
          <cell r="K250">
            <v>4060104</v>
          </cell>
          <cell r="L250">
            <v>0</v>
          </cell>
        </row>
        <row r="251">
          <cell r="B251">
            <v>2</v>
          </cell>
          <cell r="C251" t="str">
            <v>05.5101</v>
          </cell>
          <cell r="D251" t="str">
            <v>L¾p mÆt bÝch</v>
          </cell>
          <cell r="E251" t="str">
            <v>Cét</v>
          </cell>
          <cell r="F251">
            <v>1</v>
          </cell>
          <cell r="H251">
            <v>6186</v>
          </cell>
          <cell r="I251">
            <v>48753</v>
          </cell>
          <cell r="K251">
            <v>6186</v>
          </cell>
          <cell r="L251">
            <v>48753</v>
          </cell>
        </row>
        <row r="252">
          <cell r="B252">
            <v>2</v>
          </cell>
          <cell r="C252" t="str">
            <v>05.5215 x 1,2</v>
          </cell>
          <cell r="D252" t="str">
            <v>Dùng cét bª t«ng 16m thñ c«ng</v>
          </cell>
          <cell r="E252" t="str">
            <v>Cét</v>
          </cell>
          <cell r="F252">
            <v>1</v>
          </cell>
          <cell r="H252">
            <v>10970</v>
          </cell>
          <cell r="I252">
            <v>140212.79999999999</v>
          </cell>
          <cell r="K252">
            <v>10970</v>
          </cell>
          <cell r="L252">
            <v>168255.35999999999</v>
          </cell>
        </row>
        <row r="253">
          <cell r="B253">
            <v>3</v>
          </cell>
          <cell r="C253" t="str">
            <v>02.1464</v>
          </cell>
          <cell r="D253" t="str">
            <v>V/c cét BTLT</v>
          </cell>
          <cell r="E253" t="str">
            <v>TÊn</v>
          </cell>
          <cell r="F253">
            <v>1.72</v>
          </cell>
          <cell r="I253">
            <v>92727.206000000006</v>
          </cell>
          <cell r="K253">
            <v>0</v>
          </cell>
          <cell r="L253">
            <v>159490.79432000002</v>
          </cell>
        </row>
        <row r="254">
          <cell r="B254">
            <v>4</v>
          </cell>
          <cell r="C254" t="str">
            <v>02.1484</v>
          </cell>
          <cell r="D254" t="str">
            <v>VËn chuyÓn dông cô thi c«ng</v>
          </cell>
          <cell r="E254" t="str">
            <v>TÊn</v>
          </cell>
          <cell r="F254">
            <v>1.2</v>
          </cell>
          <cell r="I254">
            <v>119569.774</v>
          </cell>
          <cell r="K254">
            <v>0</v>
          </cell>
          <cell r="L254">
            <v>143483.72880000001</v>
          </cell>
        </row>
        <row r="255">
          <cell r="A255">
            <v>21</v>
          </cell>
          <cell r="D255" t="str">
            <v>Cét bª t«ng ly t©m 16c</v>
          </cell>
          <cell r="K255">
            <v>4247600</v>
          </cell>
          <cell r="L255">
            <v>519982.88312000001</v>
          </cell>
        </row>
        <row r="256">
          <cell r="B256">
            <v>1</v>
          </cell>
          <cell r="D256" t="str">
            <v>Cét bª t«ng ly t©m 16c</v>
          </cell>
          <cell r="E256" t="str">
            <v>Cét</v>
          </cell>
          <cell r="F256">
            <v>1</v>
          </cell>
          <cell r="G256">
            <v>1.002</v>
          </cell>
          <cell r="H256">
            <v>4222000</v>
          </cell>
          <cell r="K256">
            <v>4230444</v>
          </cell>
          <cell r="L256">
            <v>0</v>
          </cell>
        </row>
        <row r="257">
          <cell r="B257">
            <v>2</v>
          </cell>
          <cell r="C257" t="str">
            <v>05.5101</v>
          </cell>
          <cell r="D257" t="str">
            <v>L¾p mÆt bÝch</v>
          </cell>
          <cell r="E257" t="str">
            <v>Cét</v>
          </cell>
          <cell r="F257">
            <v>1</v>
          </cell>
          <cell r="H257">
            <v>6186</v>
          </cell>
          <cell r="I257">
            <v>48753</v>
          </cell>
          <cell r="K257">
            <v>6186</v>
          </cell>
          <cell r="L257">
            <v>48753</v>
          </cell>
        </row>
        <row r="258">
          <cell r="B258">
            <v>2</v>
          </cell>
          <cell r="C258" t="str">
            <v>05.5215 x 1,2</v>
          </cell>
          <cell r="D258" t="str">
            <v>Dùng cét bª t«ng 16m thñ c«ng</v>
          </cell>
          <cell r="E258" t="str">
            <v>Cét</v>
          </cell>
          <cell r="F258">
            <v>1</v>
          </cell>
          <cell r="H258">
            <v>10970</v>
          </cell>
          <cell r="I258">
            <v>140212.79999999999</v>
          </cell>
          <cell r="K258">
            <v>10970</v>
          </cell>
          <cell r="L258">
            <v>168255.35999999999</v>
          </cell>
        </row>
        <row r="259">
          <cell r="B259">
            <v>3</v>
          </cell>
          <cell r="C259" t="str">
            <v>02.1464</v>
          </cell>
          <cell r="D259" t="str">
            <v>V/c cét BTLT</v>
          </cell>
          <cell r="E259" t="str">
            <v>TÊn</v>
          </cell>
          <cell r="F259">
            <v>1.72</v>
          </cell>
          <cell r="I259">
            <v>92727.206000000006</v>
          </cell>
          <cell r="K259">
            <v>0</v>
          </cell>
          <cell r="L259">
            <v>159490.79432000002</v>
          </cell>
        </row>
        <row r="260">
          <cell r="B260">
            <v>4</v>
          </cell>
          <cell r="C260" t="str">
            <v>02.1484</v>
          </cell>
          <cell r="D260" t="str">
            <v>VËn chuyÓn dông cô thi c«ng</v>
          </cell>
          <cell r="E260" t="str">
            <v>TÊn</v>
          </cell>
          <cell r="F260">
            <v>1.2</v>
          </cell>
          <cell r="I260">
            <v>119569.774</v>
          </cell>
          <cell r="K260">
            <v>0</v>
          </cell>
          <cell r="L260">
            <v>143483.72880000001</v>
          </cell>
        </row>
        <row r="261">
          <cell r="A261">
            <v>22</v>
          </cell>
          <cell r="D261" t="str">
            <v>Cét bª t«ng ly t©m 18b</v>
          </cell>
          <cell r="K261">
            <v>4440986</v>
          </cell>
          <cell r="L261">
            <v>559489.06874000002</v>
          </cell>
        </row>
        <row r="262">
          <cell r="B262">
            <v>1</v>
          </cell>
          <cell r="D262" t="str">
            <v>Cét bª t«ng ly t©m 18b</v>
          </cell>
          <cell r="E262" t="str">
            <v>Cét</v>
          </cell>
          <cell r="F262">
            <v>1</v>
          </cell>
          <cell r="G262">
            <v>1.002</v>
          </cell>
          <cell r="H262">
            <v>4415000</v>
          </cell>
          <cell r="K262">
            <v>4423830</v>
          </cell>
          <cell r="L262">
            <v>0</v>
          </cell>
        </row>
        <row r="263">
          <cell r="B263">
            <v>2</v>
          </cell>
          <cell r="C263" t="str">
            <v>05.5101</v>
          </cell>
          <cell r="D263" t="str">
            <v>L¾p mÆt bÝch</v>
          </cell>
          <cell r="E263" t="str">
            <v>Cét</v>
          </cell>
          <cell r="F263">
            <v>1</v>
          </cell>
          <cell r="H263">
            <v>6186</v>
          </cell>
          <cell r="I263">
            <v>48753</v>
          </cell>
          <cell r="K263">
            <v>6186</v>
          </cell>
          <cell r="L263">
            <v>48753</v>
          </cell>
        </row>
        <row r="264">
          <cell r="B264">
            <v>2</v>
          </cell>
          <cell r="C264" t="str">
            <v>05.5216 x 1,2</v>
          </cell>
          <cell r="D264" t="str">
            <v>Dùng cét bª t«ng 18m thñ c«ng</v>
          </cell>
          <cell r="E264" t="str">
            <v>Cét</v>
          </cell>
          <cell r="F264">
            <v>1</v>
          </cell>
          <cell r="H264">
            <v>10970</v>
          </cell>
          <cell r="I264">
            <v>182725.19999999998</v>
          </cell>
          <cell r="K264">
            <v>10970</v>
          </cell>
          <cell r="L264">
            <v>182725.19999999998</v>
          </cell>
        </row>
        <row r="265">
          <cell r="B265">
            <v>3</v>
          </cell>
          <cell r="C265" t="str">
            <v>02.1464</v>
          </cell>
          <cell r="D265" t="str">
            <v>V/c cét BTLT</v>
          </cell>
          <cell r="E265" t="str">
            <v>TÊn</v>
          </cell>
          <cell r="F265">
            <v>1.99</v>
          </cell>
          <cell r="I265">
            <v>92727.206000000006</v>
          </cell>
          <cell r="K265">
            <v>0</v>
          </cell>
          <cell r="L265">
            <v>184527.13994000002</v>
          </cell>
        </row>
        <row r="266">
          <cell r="B266">
            <v>4</v>
          </cell>
          <cell r="C266" t="str">
            <v>02.1484</v>
          </cell>
          <cell r="D266" t="str">
            <v>VËn chuyÓn dông cô thi c«ng</v>
          </cell>
          <cell r="E266" t="str">
            <v>TÊn</v>
          </cell>
          <cell r="F266">
            <v>1.2</v>
          </cell>
          <cell r="I266">
            <v>119569.774</v>
          </cell>
          <cell r="K266">
            <v>0</v>
          </cell>
          <cell r="L266">
            <v>143483.72880000001</v>
          </cell>
        </row>
        <row r="267">
          <cell r="A267">
            <v>23</v>
          </cell>
          <cell r="D267" t="str">
            <v>Cét bª t«ng ly t©m 18c</v>
          </cell>
          <cell r="K267">
            <v>4771646</v>
          </cell>
          <cell r="L267">
            <v>559489.06874000002</v>
          </cell>
        </row>
        <row r="268">
          <cell r="B268">
            <v>1</v>
          </cell>
          <cell r="D268" t="str">
            <v>Cét bª t«ng ly t©m 18c</v>
          </cell>
          <cell r="E268" t="str">
            <v>Cét</v>
          </cell>
          <cell r="F268">
            <v>1</v>
          </cell>
          <cell r="G268">
            <v>1.002</v>
          </cell>
          <cell r="H268">
            <v>4745000</v>
          </cell>
          <cell r="K268">
            <v>4754490</v>
          </cell>
          <cell r="L268">
            <v>0</v>
          </cell>
        </row>
        <row r="269">
          <cell r="B269">
            <v>2</v>
          </cell>
          <cell r="C269" t="str">
            <v>05.5101</v>
          </cell>
          <cell r="D269" t="str">
            <v>L¾p mÆt bÝch</v>
          </cell>
          <cell r="E269" t="str">
            <v>Cét</v>
          </cell>
          <cell r="F269">
            <v>1</v>
          </cell>
          <cell r="H269">
            <v>6186</v>
          </cell>
          <cell r="I269">
            <v>48753</v>
          </cell>
          <cell r="K269">
            <v>6186</v>
          </cell>
          <cell r="L269">
            <v>48753</v>
          </cell>
        </row>
        <row r="270">
          <cell r="B270">
            <v>3</v>
          </cell>
          <cell r="C270" t="str">
            <v>05.5216 x 1,2</v>
          </cell>
          <cell r="D270" t="str">
            <v>Dùng cét bª t«ng 18m thñ c«ng</v>
          </cell>
          <cell r="E270" t="str">
            <v>Cét</v>
          </cell>
          <cell r="F270">
            <v>1</v>
          </cell>
          <cell r="H270">
            <v>10970</v>
          </cell>
          <cell r="I270">
            <v>182725.19999999998</v>
          </cell>
          <cell r="K270">
            <v>10970</v>
          </cell>
          <cell r="L270">
            <v>182725.19999999998</v>
          </cell>
        </row>
        <row r="271">
          <cell r="B271">
            <v>4</v>
          </cell>
          <cell r="C271" t="str">
            <v>02.1464</v>
          </cell>
          <cell r="D271" t="str">
            <v>V/c cét BTLT</v>
          </cell>
          <cell r="E271" t="str">
            <v>TÊn</v>
          </cell>
          <cell r="F271">
            <v>1.99</v>
          </cell>
          <cell r="I271">
            <v>92727.206000000006</v>
          </cell>
          <cell r="K271">
            <v>0</v>
          </cell>
          <cell r="L271">
            <v>184527.13994000002</v>
          </cell>
        </row>
        <row r="272">
          <cell r="B272">
            <v>5</v>
          </cell>
          <cell r="C272" t="str">
            <v>02.1484</v>
          </cell>
          <cell r="D272" t="str">
            <v>VËn chuyÓn dông cô thi c«ng</v>
          </cell>
          <cell r="E272" t="str">
            <v>TÊn</v>
          </cell>
          <cell r="F272">
            <v>1.2</v>
          </cell>
          <cell r="I272">
            <v>119569.774</v>
          </cell>
          <cell r="K272">
            <v>0</v>
          </cell>
          <cell r="L272">
            <v>143483.72880000001</v>
          </cell>
        </row>
        <row r="273">
          <cell r="A273">
            <v>24</v>
          </cell>
          <cell r="D273" t="str">
            <v>Cét bª t«ng ly t©m 20b</v>
          </cell>
          <cell r="K273">
            <v>5157416</v>
          </cell>
          <cell r="L273">
            <v>620779.48275000008</v>
          </cell>
        </row>
        <row r="274">
          <cell r="B274">
            <v>1</v>
          </cell>
          <cell r="D274" t="str">
            <v>Cét bª t«ng ly t©m 20b</v>
          </cell>
          <cell r="E274" t="str">
            <v>Cét</v>
          </cell>
          <cell r="F274">
            <v>1</v>
          </cell>
          <cell r="G274">
            <v>1.002</v>
          </cell>
          <cell r="H274">
            <v>5130000</v>
          </cell>
          <cell r="K274">
            <v>5140260</v>
          </cell>
          <cell r="L274">
            <v>0</v>
          </cell>
        </row>
        <row r="275">
          <cell r="B275">
            <v>2</v>
          </cell>
          <cell r="C275" t="str">
            <v>05.5101</v>
          </cell>
          <cell r="D275" t="str">
            <v>L¾p mÆt bÝch</v>
          </cell>
          <cell r="E275" t="str">
            <v>Cét</v>
          </cell>
          <cell r="F275">
            <v>1</v>
          </cell>
          <cell r="H275">
            <v>6186</v>
          </cell>
          <cell r="I275">
            <v>48753</v>
          </cell>
          <cell r="K275">
            <v>6186</v>
          </cell>
          <cell r="L275">
            <v>48753</v>
          </cell>
        </row>
        <row r="276">
          <cell r="B276">
            <v>3</v>
          </cell>
          <cell r="C276" t="str">
            <v>05.5217 x 1,2</v>
          </cell>
          <cell r="D276" t="str">
            <v>Dùng cét bª t«ng 20m thñ c«ng</v>
          </cell>
          <cell r="E276" t="str">
            <v>Cét</v>
          </cell>
          <cell r="F276">
            <v>1</v>
          </cell>
          <cell r="H276">
            <v>10970</v>
          </cell>
          <cell r="I276">
            <v>212952</v>
          </cell>
          <cell r="K276">
            <v>10970</v>
          </cell>
          <cell r="L276">
            <v>212952</v>
          </cell>
        </row>
        <row r="277">
          <cell r="B277">
            <v>4</v>
          </cell>
          <cell r="C277" t="str">
            <v>02.1464</v>
          </cell>
          <cell r="D277" t="str">
            <v>V/c cét BTLT</v>
          </cell>
          <cell r="E277" t="str">
            <v>TÊn</v>
          </cell>
          <cell r="F277">
            <v>2.3250000000000002</v>
          </cell>
          <cell r="I277">
            <v>92727.206000000006</v>
          </cell>
          <cell r="K277">
            <v>0</v>
          </cell>
          <cell r="L277">
            <v>215590.75395000004</v>
          </cell>
        </row>
        <row r="278">
          <cell r="B278">
            <v>5</v>
          </cell>
          <cell r="C278" t="str">
            <v>02.1484</v>
          </cell>
          <cell r="D278" t="str">
            <v>VËn chuyÓn dông cô thi c«ng</v>
          </cell>
          <cell r="E278" t="str">
            <v>TÊn</v>
          </cell>
          <cell r="F278">
            <v>1.2</v>
          </cell>
          <cell r="I278">
            <v>119569.774</v>
          </cell>
          <cell r="K278">
            <v>0</v>
          </cell>
          <cell r="L278">
            <v>143483.72880000001</v>
          </cell>
        </row>
        <row r="279">
          <cell r="A279">
            <v>25</v>
          </cell>
          <cell r="D279" t="str">
            <v>Cét bª t«ng ly t©m 20c</v>
          </cell>
          <cell r="K279">
            <v>5564859.2599999998</v>
          </cell>
          <cell r="L279">
            <v>620779.48275000008</v>
          </cell>
        </row>
        <row r="280">
          <cell r="B280">
            <v>1</v>
          </cell>
          <cell r="D280" t="str">
            <v>Cét bª t«ng ly t©m 20c</v>
          </cell>
          <cell r="E280" t="str">
            <v>Cét</v>
          </cell>
          <cell r="F280">
            <v>1</v>
          </cell>
          <cell r="G280">
            <v>1.002</v>
          </cell>
          <cell r="H280">
            <v>5536630</v>
          </cell>
          <cell r="K280">
            <v>5547703.2599999998</v>
          </cell>
          <cell r="L280">
            <v>0</v>
          </cell>
        </row>
        <row r="281">
          <cell r="B281">
            <v>2</v>
          </cell>
          <cell r="C281" t="str">
            <v>05.5101</v>
          </cell>
          <cell r="D281" t="str">
            <v>L¾p mÆt bÝch</v>
          </cell>
          <cell r="E281" t="str">
            <v>Cét</v>
          </cell>
          <cell r="F281">
            <v>1</v>
          </cell>
          <cell r="H281">
            <v>6186</v>
          </cell>
          <cell r="I281">
            <v>48753</v>
          </cell>
          <cell r="K281">
            <v>6186</v>
          </cell>
          <cell r="L281">
            <v>48753</v>
          </cell>
        </row>
        <row r="282">
          <cell r="B282">
            <v>3</v>
          </cell>
          <cell r="C282" t="str">
            <v>05.5217 x 1,2</v>
          </cell>
          <cell r="D282" t="str">
            <v>Dùng cét bª t«ng 20m thñ c«ng</v>
          </cell>
          <cell r="E282" t="str">
            <v>Cét</v>
          </cell>
          <cell r="F282">
            <v>1</v>
          </cell>
          <cell r="H282">
            <v>10970</v>
          </cell>
          <cell r="I282">
            <v>212952</v>
          </cell>
          <cell r="K282">
            <v>10970</v>
          </cell>
          <cell r="L282">
            <v>212952</v>
          </cell>
        </row>
        <row r="283">
          <cell r="B283">
            <v>4</v>
          </cell>
          <cell r="C283" t="str">
            <v>02.1464</v>
          </cell>
          <cell r="D283" t="str">
            <v>V/c cét BTLT</v>
          </cell>
          <cell r="E283" t="str">
            <v>TÊn</v>
          </cell>
          <cell r="F283">
            <v>2.3250000000000002</v>
          </cell>
          <cell r="I283">
            <v>92727.206000000006</v>
          </cell>
          <cell r="K283">
            <v>0</v>
          </cell>
          <cell r="L283">
            <v>215590.75395000004</v>
          </cell>
        </row>
        <row r="284">
          <cell r="B284">
            <v>5</v>
          </cell>
          <cell r="C284" t="str">
            <v>02.1484</v>
          </cell>
          <cell r="D284" t="str">
            <v>VËn chuyÓn dông cô thi c«ng</v>
          </cell>
          <cell r="E284" t="str">
            <v>TÊn</v>
          </cell>
          <cell r="F284">
            <v>1.2</v>
          </cell>
          <cell r="I284">
            <v>119569.774</v>
          </cell>
          <cell r="K284">
            <v>0</v>
          </cell>
          <cell r="L284">
            <v>143483.72880000001</v>
          </cell>
        </row>
        <row r="285">
          <cell r="A285">
            <v>26</v>
          </cell>
          <cell r="D285" t="str">
            <v>Cét bª t«ng ly t©m 20d</v>
          </cell>
          <cell r="K285">
            <v>6020769.2599999998</v>
          </cell>
          <cell r="L285">
            <v>620779.48275000008</v>
          </cell>
        </row>
        <row r="286">
          <cell r="B286">
            <v>1</v>
          </cell>
          <cell r="D286" t="str">
            <v>Cét bª t«ng ly t©m 20d</v>
          </cell>
          <cell r="E286" t="str">
            <v>Cét</v>
          </cell>
          <cell r="F286">
            <v>1</v>
          </cell>
          <cell r="G286">
            <v>1.002</v>
          </cell>
          <cell r="H286">
            <v>5991630</v>
          </cell>
          <cell r="K286">
            <v>6003613.2599999998</v>
          </cell>
          <cell r="L286">
            <v>0</v>
          </cell>
        </row>
        <row r="287">
          <cell r="B287">
            <v>2</v>
          </cell>
          <cell r="C287" t="str">
            <v>05.5101</v>
          </cell>
          <cell r="D287" t="str">
            <v>L¾p mÆt bÝch</v>
          </cell>
          <cell r="E287" t="str">
            <v>Cét</v>
          </cell>
          <cell r="F287">
            <v>1</v>
          </cell>
          <cell r="H287">
            <v>6186</v>
          </cell>
          <cell r="I287">
            <v>48753</v>
          </cell>
          <cell r="K287">
            <v>6186</v>
          </cell>
          <cell r="L287">
            <v>48753</v>
          </cell>
        </row>
        <row r="288">
          <cell r="B288">
            <v>3</v>
          </cell>
          <cell r="C288" t="str">
            <v>05.5217 x 1,2</v>
          </cell>
          <cell r="D288" t="str">
            <v>Dùng cét bª t«ng 20m thñ c«ng</v>
          </cell>
          <cell r="E288" t="str">
            <v>Cét</v>
          </cell>
          <cell r="F288">
            <v>1</v>
          </cell>
          <cell r="H288">
            <v>10970</v>
          </cell>
          <cell r="I288">
            <v>212952</v>
          </cell>
          <cell r="K288">
            <v>10970</v>
          </cell>
          <cell r="L288">
            <v>212952</v>
          </cell>
        </row>
        <row r="289">
          <cell r="B289">
            <v>4</v>
          </cell>
          <cell r="C289" t="str">
            <v>02.1464</v>
          </cell>
          <cell r="D289" t="str">
            <v>V/c cét BTLT</v>
          </cell>
          <cell r="E289" t="str">
            <v>TÊn</v>
          </cell>
          <cell r="F289">
            <v>2.3250000000000002</v>
          </cell>
          <cell r="I289">
            <v>92727.206000000006</v>
          </cell>
          <cell r="K289">
            <v>0</v>
          </cell>
          <cell r="L289">
            <v>215590.75395000004</v>
          </cell>
        </row>
        <row r="290">
          <cell r="B290">
            <v>5</v>
          </cell>
          <cell r="C290" t="str">
            <v>02.1484</v>
          </cell>
          <cell r="D290" t="str">
            <v>VËn chuyÓn dông cô thi c«ng</v>
          </cell>
          <cell r="E290" t="str">
            <v>TÊn</v>
          </cell>
          <cell r="F290">
            <v>1.2</v>
          </cell>
          <cell r="I290">
            <v>119569.774</v>
          </cell>
          <cell r="K290">
            <v>0</v>
          </cell>
          <cell r="L290">
            <v>143483.72880000001</v>
          </cell>
        </row>
        <row r="291">
          <cell r="A291">
            <v>27</v>
          </cell>
          <cell r="D291" t="str">
            <v>Xµ ®ì cét ®¬n X§-22</v>
          </cell>
          <cell r="K291">
            <v>554382</v>
          </cell>
          <cell r="L291">
            <v>39885.371549000003</v>
          </cell>
        </row>
        <row r="292">
          <cell r="B292">
            <v>1</v>
          </cell>
          <cell r="C292" t="str">
            <v>PL§G</v>
          </cell>
          <cell r="D292" t="str">
            <v>ThÐp lµm xµ</v>
          </cell>
          <cell r="E292" t="str">
            <v>kg</v>
          </cell>
          <cell r="F292">
            <v>57</v>
          </cell>
          <cell r="H292">
            <v>9726</v>
          </cell>
          <cell r="K292">
            <v>554382</v>
          </cell>
        </row>
        <row r="293">
          <cell r="B293">
            <v>2</v>
          </cell>
          <cell r="C293" t="str">
            <v>02.1354</v>
          </cell>
          <cell r="D293" t="str">
            <v>VËn chuyÓn thÐp</v>
          </cell>
          <cell r="E293" t="str">
            <v>TÊn</v>
          </cell>
          <cell r="F293">
            <v>5.7000000000000002E-2</v>
          </cell>
          <cell r="I293">
            <v>68181.956999999995</v>
          </cell>
          <cell r="K293">
            <v>0</v>
          </cell>
          <cell r="L293">
            <v>3886.371549</v>
          </cell>
        </row>
        <row r="294">
          <cell r="B294">
            <v>3</v>
          </cell>
          <cell r="C294" t="str">
            <v>05.6031</v>
          </cell>
          <cell r="D294" t="str">
            <v xml:space="preserve">L¾p xµ </v>
          </cell>
          <cell r="E294" t="str">
            <v>bé</v>
          </cell>
          <cell r="F294">
            <v>1</v>
          </cell>
          <cell r="I294">
            <v>35999</v>
          </cell>
          <cell r="K294">
            <v>0</v>
          </cell>
          <cell r="L294">
            <v>35999</v>
          </cell>
        </row>
        <row r="295">
          <cell r="A295">
            <v>28</v>
          </cell>
          <cell r="D295" t="str">
            <v>Xµ ®ì th¼ng X§35 -2L</v>
          </cell>
          <cell r="K295">
            <v>2798461.98</v>
          </cell>
          <cell r="L295">
            <v>95795.494487610005</v>
          </cell>
        </row>
        <row r="296">
          <cell r="B296">
            <v>1</v>
          </cell>
          <cell r="C296" t="str">
            <v>PL§G</v>
          </cell>
          <cell r="D296" t="str">
            <v>ThÐp lµm xµ</v>
          </cell>
          <cell r="E296" t="str">
            <v>kg</v>
          </cell>
          <cell r="F296">
            <v>287.73</v>
          </cell>
          <cell r="H296">
            <v>9726</v>
          </cell>
          <cell r="K296">
            <v>2798461.98</v>
          </cell>
        </row>
        <row r="297">
          <cell r="B297">
            <v>2</v>
          </cell>
          <cell r="C297" t="str">
            <v>02.1354</v>
          </cell>
          <cell r="D297" t="str">
            <v>VËn chuyÓn thÐp</v>
          </cell>
          <cell r="E297" t="str">
            <v>TÊn</v>
          </cell>
          <cell r="F297">
            <v>0.28773000000000004</v>
          </cell>
          <cell r="I297">
            <v>68181.956999999995</v>
          </cell>
          <cell r="K297">
            <v>0</v>
          </cell>
          <cell r="L297">
            <v>19617.994487610002</v>
          </cell>
        </row>
        <row r="298">
          <cell r="B298">
            <v>3</v>
          </cell>
          <cell r="C298" t="str">
            <v>05.6061</v>
          </cell>
          <cell r="D298" t="str">
            <v xml:space="preserve">L¾p xµ ®ì </v>
          </cell>
          <cell r="E298" t="str">
            <v>bé</v>
          </cell>
          <cell r="F298">
            <v>1</v>
          </cell>
          <cell r="I298">
            <v>76177.5</v>
          </cell>
          <cell r="K298">
            <v>0</v>
          </cell>
          <cell r="L298">
            <v>76177.5</v>
          </cell>
        </row>
        <row r="299">
          <cell r="A299">
            <v>29</v>
          </cell>
          <cell r="D299" t="str">
            <v>Xµ ®ì lÌo X§L-35</v>
          </cell>
          <cell r="K299">
            <v>92202.48000000001</v>
          </cell>
          <cell r="L299">
            <v>20387.86495236</v>
          </cell>
        </row>
        <row r="300">
          <cell r="B300">
            <v>1</v>
          </cell>
          <cell r="C300" t="str">
            <v>PL§G</v>
          </cell>
          <cell r="D300" t="str">
            <v>ThÐp lµm xµ</v>
          </cell>
          <cell r="E300" t="str">
            <v>kg</v>
          </cell>
          <cell r="F300">
            <v>9.48</v>
          </cell>
          <cell r="H300">
            <v>9726</v>
          </cell>
          <cell r="K300">
            <v>92202.48000000001</v>
          </cell>
        </row>
        <row r="301">
          <cell r="B301">
            <v>2</v>
          </cell>
          <cell r="C301" t="str">
            <v>02.1354</v>
          </cell>
          <cell r="D301" t="str">
            <v>VËn chuyÓn thÐp</v>
          </cell>
          <cell r="E301" t="str">
            <v>TÊn</v>
          </cell>
          <cell r="F301">
            <v>9.4800000000000006E-3</v>
          </cell>
          <cell r="I301">
            <v>68181.956999999995</v>
          </cell>
          <cell r="K301">
            <v>0</v>
          </cell>
          <cell r="L301">
            <v>646.36495235999996</v>
          </cell>
        </row>
        <row r="302">
          <cell r="B302">
            <v>3</v>
          </cell>
          <cell r="C302" t="str">
            <v>05.6011</v>
          </cell>
          <cell r="D302" t="str">
            <v xml:space="preserve">L¾p xµ ®ì </v>
          </cell>
          <cell r="E302" t="str">
            <v>bé</v>
          </cell>
          <cell r="F302">
            <v>1</v>
          </cell>
          <cell r="I302">
            <v>19741.5</v>
          </cell>
          <cell r="K302">
            <v>0</v>
          </cell>
          <cell r="L302">
            <v>19741.5</v>
          </cell>
        </row>
        <row r="303">
          <cell r="A303">
            <v>30</v>
          </cell>
          <cell r="D303" t="str">
            <v>Xµ nÐo cét II XNII35 - 1L</v>
          </cell>
          <cell r="K303">
            <v>2625339.1800000002</v>
          </cell>
          <cell r="L303">
            <v>128164.85565301</v>
          </cell>
        </row>
        <row r="304">
          <cell r="B304">
            <v>1</v>
          </cell>
          <cell r="C304" t="str">
            <v>PL§G</v>
          </cell>
          <cell r="D304" t="str">
            <v>ThÐp lµm xµ</v>
          </cell>
          <cell r="E304" t="str">
            <v>kg</v>
          </cell>
          <cell r="F304">
            <v>269.93</v>
          </cell>
          <cell r="H304">
            <v>9726</v>
          </cell>
          <cell r="K304">
            <v>2625339.1800000002</v>
          </cell>
        </row>
        <row r="305">
          <cell r="B305">
            <v>2</v>
          </cell>
          <cell r="C305" t="str">
            <v>02.1354</v>
          </cell>
          <cell r="D305" t="str">
            <v>VËn chuyÓn thÐp</v>
          </cell>
          <cell r="E305" t="str">
            <v>TÊn</v>
          </cell>
          <cell r="F305">
            <v>0.26993</v>
          </cell>
          <cell r="I305">
            <v>68181.956999999995</v>
          </cell>
          <cell r="L305">
            <v>18404.35565301</v>
          </cell>
        </row>
        <row r="306">
          <cell r="B306">
            <v>3</v>
          </cell>
          <cell r="C306" t="str">
            <v>05.6064</v>
          </cell>
          <cell r="D306" t="str">
            <v xml:space="preserve">L¾p xµ ®ì </v>
          </cell>
          <cell r="E306" t="str">
            <v>bé</v>
          </cell>
          <cell r="F306">
            <v>1</v>
          </cell>
          <cell r="I306">
            <v>109760.5</v>
          </cell>
          <cell r="L306">
            <v>109760.5</v>
          </cell>
        </row>
        <row r="307">
          <cell r="A307">
            <v>31</v>
          </cell>
          <cell r="D307" t="str">
            <v>Xµ nÐo trªn cét ®¬n  XN35-2L</v>
          </cell>
          <cell r="K307">
            <v>2877242.58</v>
          </cell>
          <cell r="L307">
            <v>121430.76833931</v>
          </cell>
        </row>
        <row r="308">
          <cell r="B308">
            <v>1</v>
          </cell>
          <cell r="C308" t="str">
            <v>PL§G</v>
          </cell>
          <cell r="D308" t="str">
            <v>ThÐp lµm xµ</v>
          </cell>
          <cell r="E308" t="str">
            <v>kg</v>
          </cell>
          <cell r="F308">
            <v>295.83</v>
          </cell>
          <cell r="H308">
            <v>9726</v>
          </cell>
          <cell r="K308">
            <v>2877242.58</v>
          </cell>
        </row>
        <row r="309">
          <cell r="B309">
            <v>2</v>
          </cell>
          <cell r="C309" t="str">
            <v>02.1354</v>
          </cell>
          <cell r="D309" t="str">
            <v>VËn chuyÓn thÐp</v>
          </cell>
          <cell r="E309" t="str">
            <v>TÊn</v>
          </cell>
          <cell r="F309">
            <v>0.29582999999999998</v>
          </cell>
          <cell r="I309">
            <v>68181.956999999995</v>
          </cell>
          <cell r="L309">
            <v>20170.268339309998</v>
          </cell>
        </row>
        <row r="310">
          <cell r="B310">
            <v>3</v>
          </cell>
          <cell r="C310" t="str">
            <v>05.6062</v>
          </cell>
          <cell r="D310" t="str">
            <v>L¾p xµ nÐo</v>
          </cell>
          <cell r="E310" t="str">
            <v>bé</v>
          </cell>
          <cell r="F310">
            <v>1</v>
          </cell>
          <cell r="I310">
            <v>101260.5</v>
          </cell>
          <cell r="L310">
            <v>101260.5</v>
          </cell>
        </row>
        <row r="311">
          <cell r="A311">
            <v>32</v>
          </cell>
          <cell r="D311" t="str">
            <v>Xµ cÇu dao XCD-35</v>
          </cell>
          <cell r="K311">
            <v>2181541.8000000003</v>
          </cell>
          <cell r="L311">
            <v>74981.212955099996</v>
          </cell>
        </row>
        <row r="312">
          <cell r="B312">
            <v>1</v>
          </cell>
          <cell r="C312" t="str">
            <v>PL§G</v>
          </cell>
          <cell r="D312" t="str">
            <v>ThÐp lµm xµ</v>
          </cell>
          <cell r="E312" t="str">
            <v>kg</v>
          </cell>
          <cell r="F312">
            <v>224.3</v>
          </cell>
          <cell r="H312">
            <v>9726</v>
          </cell>
          <cell r="K312">
            <v>2181541.8000000003</v>
          </cell>
        </row>
        <row r="313">
          <cell r="B313">
            <v>2</v>
          </cell>
          <cell r="C313" t="str">
            <v>02.1354</v>
          </cell>
          <cell r="D313" t="str">
            <v>VËn chuyÓn thÐp</v>
          </cell>
          <cell r="E313" t="str">
            <v>TÊn</v>
          </cell>
          <cell r="F313">
            <v>0.2243</v>
          </cell>
          <cell r="I313">
            <v>68181.956999999995</v>
          </cell>
          <cell r="L313">
            <v>15293.212955099998</v>
          </cell>
        </row>
        <row r="314">
          <cell r="B314">
            <v>3</v>
          </cell>
          <cell r="C314" t="str">
            <v>05.6051</v>
          </cell>
          <cell r="D314" t="str">
            <v xml:space="preserve">L¾p xµ </v>
          </cell>
          <cell r="E314" t="str">
            <v>bé</v>
          </cell>
          <cell r="F314">
            <v>1</v>
          </cell>
          <cell r="I314">
            <v>59688</v>
          </cell>
          <cell r="L314">
            <v>59688</v>
          </cell>
        </row>
        <row r="315">
          <cell r="A315">
            <v>33</v>
          </cell>
          <cell r="D315" t="str">
            <v>Xµ rÏ XR 35 - 1L</v>
          </cell>
          <cell r="K315">
            <v>824375.76</v>
          </cell>
          <cell r="L315">
            <v>41777.602675319999</v>
          </cell>
        </row>
        <row r="316">
          <cell r="B316">
            <v>1</v>
          </cell>
          <cell r="C316" t="str">
            <v>PL§G</v>
          </cell>
          <cell r="D316" t="str">
            <v>ThÐp lµm xµ</v>
          </cell>
          <cell r="E316" t="str">
            <v>kg</v>
          </cell>
          <cell r="F316">
            <v>84.76</v>
          </cell>
          <cell r="H316">
            <v>9726</v>
          </cell>
          <cell r="K316">
            <v>824375.76</v>
          </cell>
        </row>
        <row r="317">
          <cell r="B317">
            <v>2</v>
          </cell>
          <cell r="C317" t="str">
            <v>02.1354</v>
          </cell>
          <cell r="D317" t="str">
            <v>VËn chuyÓn thÐp</v>
          </cell>
          <cell r="E317" t="str">
            <v>TÊn</v>
          </cell>
          <cell r="F317">
            <v>8.4760000000000002E-2</v>
          </cell>
          <cell r="I317">
            <v>68181.956999999995</v>
          </cell>
          <cell r="L317">
            <v>5779.1026753199994</v>
          </cell>
        </row>
        <row r="318">
          <cell r="B318">
            <v>3</v>
          </cell>
          <cell r="C318" t="str">
            <v>05.6051</v>
          </cell>
          <cell r="D318" t="str">
            <v xml:space="preserve">L¾p xµ </v>
          </cell>
          <cell r="E318" t="str">
            <v>bé</v>
          </cell>
          <cell r="F318">
            <v>1</v>
          </cell>
          <cell r="I318">
            <v>35998.5</v>
          </cell>
          <cell r="L318">
            <v>35998.5</v>
          </cell>
        </row>
        <row r="319">
          <cell r="A319">
            <v>34</v>
          </cell>
          <cell r="D319" t="str">
            <v>Xµ rÏ XR 35a - 1L</v>
          </cell>
          <cell r="K319">
            <v>607875</v>
          </cell>
          <cell r="L319">
            <v>40259.872312499996</v>
          </cell>
        </row>
        <row r="320">
          <cell r="B320">
            <v>1</v>
          </cell>
          <cell r="C320" t="str">
            <v>PL§G</v>
          </cell>
          <cell r="D320" t="str">
            <v>ThÐp lµm xµ</v>
          </cell>
          <cell r="E320" t="str">
            <v>kg</v>
          </cell>
          <cell r="F320">
            <v>62.5</v>
          </cell>
          <cell r="H320">
            <v>9726</v>
          </cell>
          <cell r="K320">
            <v>607875</v>
          </cell>
        </row>
        <row r="321">
          <cell r="B321">
            <v>2</v>
          </cell>
          <cell r="C321" t="str">
            <v>02.1354</v>
          </cell>
          <cell r="D321" t="str">
            <v>VËn chuyÓn thÐp</v>
          </cell>
          <cell r="E321" t="str">
            <v>TÊn</v>
          </cell>
          <cell r="F321">
            <v>6.25E-2</v>
          </cell>
          <cell r="I321">
            <v>68181.956999999995</v>
          </cell>
          <cell r="L321">
            <v>4261.3723124999997</v>
          </cell>
        </row>
        <row r="322">
          <cell r="B322">
            <v>3</v>
          </cell>
          <cell r="C322" t="str">
            <v>05.6051</v>
          </cell>
          <cell r="D322" t="str">
            <v xml:space="preserve">L¾p xµ </v>
          </cell>
          <cell r="E322" t="str">
            <v>bé</v>
          </cell>
          <cell r="F322">
            <v>1</v>
          </cell>
          <cell r="I322">
            <v>35998.5</v>
          </cell>
          <cell r="L322">
            <v>35998.5</v>
          </cell>
        </row>
        <row r="323">
          <cell r="A323">
            <v>35</v>
          </cell>
          <cell r="D323" t="str">
            <v>Cæ dÒ nÐo d©y CND-2</v>
          </cell>
          <cell r="K323">
            <v>124590.06</v>
          </cell>
          <cell r="L323">
            <v>6561.4108691700003</v>
          </cell>
        </row>
        <row r="324">
          <cell r="B324">
            <v>1</v>
          </cell>
          <cell r="C324" t="str">
            <v>PL§G</v>
          </cell>
          <cell r="D324" t="str">
            <v>ThÐp lµm cæ dÒ</v>
          </cell>
          <cell r="E324" t="str">
            <v>kg</v>
          </cell>
          <cell r="F324">
            <v>12.81</v>
          </cell>
          <cell r="H324">
            <v>9726</v>
          </cell>
          <cell r="K324">
            <v>124590.06</v>
          </cell>
          <cell r="L324">
            <v>0</v>
          </cell>
        </row>
        <row r="325">
          <cell r="B325">
            <v>2</v>
          </cell>
          <cell r="C325" t="str">
            <v>06.2110</v>
          </cell>
          <cell r="D325" t="str">
            <v>L¾p cæ dÒ</v>
          </cell>
          <cell r="E325" t="str">
            <v>Bé</v>
          </cell>
          <cell r="F325">
            <v>1</v>
          </cell>
          <cell r="I325">
            <v>5688</v>
          </cell>
          <cell r="L325">
            <v>5688</v>
          </cell>
        </row>
        <row r="326">
          <cell r="B326">
            <v>3</v>
          </cell>
          <cell r="C326" t="str">
            <v>02.1354</v>
          </cell>
          <cell r="D326" t="str">
            <v>VËn chuyÓn cæ dÒ</v>
          </cell>
          <cell r="E326" t="str">
            <v>TÊn</v>
          </cell>
          <cell r="F326">
            <v>1.281E-2</v>
          </cell>
          <cell r="I326">
            <v>68181.956999999995</v>
          </cell>
          <cell r="L326">
            <v>873.41086916999996</v>
          </cell>
        </row>
        <row r="327">
          <cell r="A327">
            <v>36</v>
          </cell>
          <cell r="D327" t="str">
            <v>Cæ dÒ nÐo cuèi CDC - 98</v>
          </cell>
          <cell r="K327">
            <v>83935.38</v>
          </cell>
          <cell r="L327">
            <v>6276.4102889099995</v>
          </cell>
        </row>
        <row r="328">
          <cell r="B328">
            <v>1</v>
          </cell>
          <cell r="C328" t="str">
            <v>PL§G</v>
          </cell>
          <cell r="D328" t="str">
            <v>ThÐp lµm cæ dÒ</v>
          </cell>
          <cell r="E328" t="str">
            <v>kg</v>
          </cell>
          <cell r="F328">
            <v>8.6300000000000008</v>
          </cell>
          <cell r="H328">
            <v>9726</v>
          </cell>
          <cell r="K328">
            <v>83935.38</v>
          </cell>
          <cell r="L328">
            <v>0</v>
          </cell>
        </row>
        <row r="329">
          <cell r="B329">
            <v>2</v>
          </cell>
          <cell r="C329" t="str">
            <v>06.2110</v>
          </cell>
          <cell r="D329" t="str">
            <v>L¾p cæ dÒ</v>
          </cell>
          <cell r="E329" t="str">
            <v>Bé</v>
          </cell>
          <cell r="F329">
            <v>1</v>
          </cell>
          <cell r="I329">
            <v>5688</v>
          </cell>
          <cell r="L329">
            <v>5688</v>
          </cell>
        </row>
        <row r="330">
          <cell r="B330">
            <v>3</v>
          </cell>
          <cell r="C330" t="str">
            <v>02.1354</v>
          </cell>
          <cell r="D330" t="str">
            <v>VËn chuyÓn cæ dÒ</v>
          </cell>
          <cell r="E330" t="str">
            <v>TÊn</v>
          </cell>
          <cell r="F330">
            <v>8.6300000000000005E-3</v>
          </cell>
          <cell r="I330">
            <v>68181.956999999995</v>
          </cell>
          <cell r="L330">
            <v>588.41028890999996</v>
          </cell>
        </row>
        <row r="331">
          <cell r="A331">
            <v>37</v>
          </cell>
          <cell r="D331" t="str">
            <v>Cæ dÒ CDN - 1</v>
          </cell>
          <cell r="K331">
            <v>113891.46</v>
          </cell>
          <cell r="L331">
            <v>6486.4107164699999</v>
          </cell>
        </row>
        <row r="332">
          <cell r="B332">
            <v>2</v>
          </cell>
          <cell r="C332" t="str">
            <v>PL§G</v>
          </cell>
          <cell r="D332" t="str">
            <v>ThÐp lµm cæ dÒ</v>
          </cell>
          <cell r="E332" t="str">
            <v>kg</v>
          </cell>
          <cell r="F332">
            <v>11.71</v>
          </cell>
          <cell r="H332">
            <v>9726</v>
          </cell>
          <cell r="K332">
            <v>113891.46</v>
          </cell>
          <cell r="L332">
            <v>0</v>
          </cell>
        </row>
        <row r="333">
          <cell r="B333">
            <v>3</v>
          </cell>
          <cell r="C333" t="str">
            <v>06.2110</v>
          </cell>
          <cell r="D333" t="str">
            <v>L¾p cæ dÒ</v>
          </cell>
          <cell r="E333" t="str">
            <v>Bé</v>
          </cell>
          <cell r="F333">
            <v>1</v>
          </cell>
          <cell r="I333">
            <v>5688</v>
          </cell>
          <cell r="L333">
            <v>5688</v>
          </cell>
        </row>
        <row r="334">
          <cell r="B334">
            <v>4</v>
          </cell>
          <cell r="C334" t="str">
            <v>02.1354</v>
          </cell>
          <cell r="D334" t="str">
            <v>VËn chuyÓn cæ dÒ</v>
          </cell>
          <cell r="E334" t="str">
            <v>TÊn</v>
          </cell>
          <cell r="F334">
            <v>1.1710000000000002E-2</v>
          </cell>
          <cell r="I334">
            <v>68181.956999999995</v>
          </cell>
          <cell r="L334">
            <v>798.41071647000001</v>
          </cell>
        </row>
        <row r="335">
          <cell r="A335">
            <v>38</v>
          </cell>
          <cell r="D335" t="str">
            <v xml:space="preserve">Cæ dÒ ®ì d©y chèng sÐt CND +Kho¸ ®ì </v>
          </cell>
          <cell r="K335">
            <v>169673</v>
          </cell>
          <cell r="L335">
            <v>6642.5473979999997</v>
          </cell>
        </row>
        <row r="336">
          <cell r="B336">
            <v>1</v>
          </cell>
          <cell r="C336" t="str">
            <v>PLDG</v>
          </cell>
          <cell r="D336" t="str">
            <v>Kho¸ ®ì</v>
          </cell>
          <cell r="E336" t="str">
            <v>c¸i</v>
          </cell>
          <cell r="F336">
            <v>1</v>
          </cell>
          <cell r="H336">
            <v>33509</v>
          </cell>
          <cell r="K336">
            <v>33509</v>
          </cell>
        </row>
        <row r="337">
          <cell r="B337">
            <v>2</v>
          </cell>
          <cell r="C337" t="str">
            <v>PL§G</v>
          </cell>
          <cell r="D337" t="str">
            <v>ThÐp lµm cæ dÒ</v>
          </cell>
          <cell r="E337" t="str">
            <v>kg</v>
          </cell>
          <cell r="F337">
            <v>14</v>
          </cell>
          <cell r="H337">
            <v>9726</v>
          </cell>
          <cell r="K337">
            <v>136164</v>
          </cell>
        </row>
        <row r="338">
          <cell r="B338">
            <v>3</v>
          </cell>
          <cell r="C338" t="str">
            <v>06.2110</v>
          </cell>
          <cell r="D338" t="str">
            <v>L¾p cæ dÒ</v>
          </cell>
          <cell r="E338" t="str">
            <v>bé</v>
          </cell>
          <cell r="F338">
            <v>1</v>
          </cell>
          <cell r="I338">
            <v>5688</v>
          </cell>
          <cell r="L338">
            <v>5688</v>
          </cell>
        </row>
        <row r="339">
          <cell r="B339">
            <v>4</v>
          </cell>
          <cell r="C339" t="str">
            <v>02.1354</v>
          </cell>
          <cell r="D339" t="str">
            <v>VËn chuyÓn thÐp</v>
          </cell>
          <cell r="E339" t="str">
            <v>TÊn</v>
          </cell>
          <cell r="F339">
            <v>1.4E-2</v>
          </cell>
          <cell r="I339">
            <v>68181.956999999995</v>
          </cell>
          <cell r="L339">
            <v>954.54739799999993</v>
          </cell>
        </row>
        <row r="340">
          <cell r="A340">
            <v>39</v>
          </cell>
          <cell r="D340" t="str">
            <v>GhÕ c¸ch ®iÖn GC§</v>
          </cell>
          <cell r="K340">
            <v>3001339.7819999997</v>
          </cell>
          <cell r="L340">
            <v>93424.603296849004</v>
          </cell>
        </row>
        <row r="341">
          <cell r="B341">
            <v>1</v>
          </cell>
          <cell r="C341" t="str">
            <v>PL§G</v>
          </cell>
          <cell r="D341" t="str">
            <v>ThÐp lµm ghÕ</v>
          </cell>
          <cell r="E341" t="str">
            <v>kg</v>
          </cell>
          <cell r="F341">
            <v>252.95699999999997</v>
          </cell>
          <cell r="H341">
            <v>9726</v>
          </cell>
          <cell r="K341">
            <v>2460259.7819999997</v>
          </cell>
          <cell r="L341">
            <v>0</v>
          </cell>
        </row>
        <row r="342">
          <cell r="B342">
            <v>2</v>
          </cell>
          <cell r="C342" t="str">
            <v>02.1354</v>
          </cell>
          <cell r="D342" t="str">
            <v>V/c xµ thÐp</v>
          </cell>
          <cell r="E342" t="str">
            <v xml:space="preserve">TÊn </v>
          </cell>
          <cell r="F342">
            <v>0.25295699999999999</v>
          </cell>
          <cell r="I342">
            <v>68181.956999999995</v>
          </cell>
          <cell r="L342">
            <v>17247.103296848996</v>
          </cell>
        </row>
        <row r="343">
          <cell r="B343">
            <v>3</v>
          </cell>
          <cell r="C343" t="str">
            <v>05.6061</v>
          </cell>
          <cell r="D343" t="str">
            <v xml:space="preserve">L¾p ghÕ thÐp </v>
          </cell>
          <cell r="E343" t="str">
            <v>Bé</v>
          </cell>
          <cell r="F343">
            <v>1</v>
          </cell>
          <cell r="I343">
            <v>76177.5</v>
          </cell>
          <cell r="L343">
            <v>76177.5</v>
          </cell>
        </row>
        <row r="344">
          <cell r="B344">
            <v>4</v>
          </cell>
          <cell r="D344" t="str">
            <v>Sø c¸ch ®iÖn ®øng</v>
          </cell>
          <cell r="E344" t="str">
            <v>Qu¶</v>
          </cell>
          <cell r="F344">
            <v>4</v>
          </cell>
          <cell r="G344">
            <v>1.002</v>
          </cell>
          <cell r="H344">
            <v>135000</v>
          </cell>
          <cell r="K344">
            <v>541080</v>
          </cell>
          <cell r="L344">
            <v>0</v>
          </cell>
        </row>
        <row r="345">
          <cell r="A345">
            <v>40</v>
          </cell>
          <cell r="D345" t="str">
            <v>Thang s¾t</v>
          </cell>
          <cell r="K345">
            <v>459689.66400000005</v>
          </cell>
          <cell r="L345">
            <v>29931.552015647998</v>
          </cell>
        </row>
        <row r="346">
          <cell r="B346">
            <v>1</v>
          </cell>
          <cell r="C346" t="str">
            <v>PL§G</v>
          </cell>
          <cell r="D346" t="str">
            <v>ThÐp lµm thang</v>
          </cell>
          <cell r="E346" t="str">
            <v>kg</v>
          </cell>
          <cell r="F346">
            <v>47.264000000000003</v>
          </cell>
          <cell r="H346">
            <v>9726</v>
          </cell>
          <cell r="K346">
            <v>459689.66400000005</v>
          </cell>
          <cell r="L346">
            <v>0</v>
          </cell>
        </row>
        <row r="347">
          <cell r="B347">
            <v>2</v>
          </cell>
          <cell r="C347" t="str">
            <v>05.6021</v>
          </cell>
          <cell r="D347" t="str">
            <v>L¾p thang</v>
          </cell>
          <cell r="E347" t="str">
            <v>Bé</v>
          </cell>
          <cell r="F347">
            <v>1</v>
          </cell>
          <cell r="I347">
            <v>26709</v>
          </cell>
          <cell r="L347">
            <v>26709</v>
          </cell>
        </row>
        <row r="348">
          <cell r="B348">
            <v>3</v>
          </cell>
          <cell r="C348" t="str">
            <v>02.1354</v>
          </cell>
          <cell r="D348" t="str">
            <v xml:space="preserve">v/c thÐp </v>
          </cell>
          <cell r="E348" t="str">
            <v>TÊn</v>
          </cell>
          <cell r="F348">
            <v>4.7264E-2</v>
          </cell>
          <cell r="I348">
            <v>68181.956999999995</v>
          </cell>
          <cell r="L348">
            <v>3222.5520156479997</v>
          </cell>
        </row>
        <row r="349">
          <cell r="A349">
            <v>41</v>
          </cell>
          <cell r="D349" t="str">
            <v>D©y nÐo DN20-10</v>
          </cell>
          <cell r="K349">
            <v>342491.364</v>
          </cell>
          <cell r="L349">
            <v>9713.9594337979997</v>
          </cell>
        </row>
        <row r="350">
          <cell r="B350">
            <v>1</v>
          </cell>
          <cell r="C350" t="str">
            <v>PL§G</v>
          </cell>
          <cell r="D350" t="str">
            <v>ThÐp lµm d©y nÐo</v>
          </cell>
          <cell r="E350" t="str">
            <v>kg</v>
          </cell>
          <cell r="F350">
            <v>35.213999999999999</v>
          </cell>
          <cell r="H350">
            <v>9726</v>
          </cell>
          <cell r="K350">
            <v>342491.364</v>
          </cell>
          <cell r="L350">
            <v>0</v>
          </cell>
        </row>
        <row r="351">
          <cell r="B351">
            <v>2</v>
          </cell>
          <cell r="C351" t="str">
            <v>06.2120</v>
          </cell>
          <cell r="D351" t="str">
            <v>L¾p d©y nÐo</v>
          </cell>
          <cell r="E351" t="str">
            <v>Bé</v>
          </cell>
          <cell r="F351">
            <v>1</v>
          </cell>
          <cell r="I351">
            <v>7313</v>
          </cell>
          <cell r="L351">
            <v>7313</v>
          </cell>
        </row>
        <row r="352">
          <cell r="B352">
            <v>3</v>
          </cell>
          <cell r="C352" t="str">
            <v>02.1354</v>
          </cell>
          <cell r="D352" t="str">
            <v>V/c d©y nÐo</v>
          </cell>
          <cell r="E352" t="str">
            <v>TÊn</v>
          </cell>
          <cell r="F352">
            <v>3.5213999999999995E-2</v>
          </cell>
          <cell r="I352">
            <v>68181.956999999995</v>
          </cell>
          <cell r="L352">
            <v>2400.9594337979993</v>
          </cell>
        </row>
        <row r="353">
          <cell r="A353">
            <v>42</v>
          </cell>
          <cell r="D353" t="str">
            <v>D©y nÐo DN20-12</v>
          </cell>
          <cell r="K353">
            <v>390537.80400000006</v>
          </cell>
          <cell r="L353">
            <v>10050.778301377999</v>
          </cell>
        </row>
        <row r="354">
          <cell r="B354">
            <v>1</v>
          </cell>
          <cell r="C354" t="str">
            <v>PL§G</v>
          </cell>
          <cell r="D354" t="str">
            <v>ThÐp lµm d©y nÐo</v>
          </cell>
          <cell r="E354" t="str">
            <v>kg</v>
          </cell>
          <cell r="F354">
            <v>40.154000000000003</v>
          </cell>
          <cell r="H354">
            <v>9726</v>
          </cell>
          <cell r="K354">
            <v>390537.80400000006</v>
          </cell>
          <cell r="L354">
            <v>0</v>
          </cell>
        </row>
        <row r="355">
          <cell r="B355">
            <v>2</v>
          </cell>
          <cell r="C355" t="str">
            <v>06.2120</v>
          </cell>
          <cell r="D355" t="str">
            <v>L¾p d©y nÐo</v>
          </cell>
          <cell r="E355" t="str">
            <v>Bé</v>
          </cell>
          <cell r="F355">
            <v>1</v>
          </cell>
          <cell r="I355">
            <v>7313</v>
          </cell>
          <cell r="L355">
            <v>7313</v>
          </cell>
        </row>
        <row r="356">
          <cell r="B356">
            <v>3</v>
          </cell>
          <cell r="C356" t="str">
            <v>02.1354</v>
          </cell>
          <cell r="D356" t="str">
            <v>V/c d©y nÐo</v>
          </cell>
          <cell r="E356" t="str">
            <v>TÊn</v>
          </cell>
          <cell r="F356">
            <v>4.0154000000000002E-2</v>
          </cell>
          <cell r="I356">
            <v>68181.956999999995</v>
          </cell>
          <cell r="L356">
            <v>2737.7783013779999</v>
          </cell>
        </row>
        <row r="357">
          <cell r="A357">
            <v>43</v>
          </cell>
          <cell r="D357" t="str">
            <v>D©y nÐo DN20-14</v>
          </cell>
          <cell r="K357">
            <v>438584.24400000001</v>
          </cell>
          <cell r="L357">
            <v>10387.597168958</v>
          </cell>
        </row>
        <row r="358">
          <cell r="B358">
            <v>1</v>
          </cell>
          <cell r="C358" t="str">
            <v>PL§G</v>
          </cell>
          <cell r="D358" t="str">
            <v>ThÐp lµm d©y nÐo</v>
          </cell>
          <cell r="E358" t="str">
            <v>kg</v>
          </cell>
          <cell r="F358">
            <v>45.094000000000001</v>
          </cell>
          <cell r="H358">
            <v>9726</v>
          </cell>
          <cell r="K358">
            <v>438584.24400000001</v>
          </cell>
          <cell r="L358">
            <v>0</v>
          </cell>
        </row>
        <row r="359">
          <cell r="B359">
            <v>2</v>
          </cell>
          <cell r="C359" t="str">
            <v>06.2120</v>
          </cell>
          <cell r="D359" t="str">
            <v>L¾p d©y nÐo</v>
          </cell>
          <cell r="E359" t="str">
            <v>Bé</v>
          </cell>
          <cell r="F359">
            <v>1</v>
          </cell>
          <cell r="I359">
            <v>7313</v>
          </cell>
          <cell r="L359">
            <v>7313</v>
          </cell>
        </row>
        <row r="360">
          <cell r="B360">
            <v>3</v>
          </cell>
          <cell r="C360" t="str">
            <v>02.1354</v>
          </cell>
          <cell r="D360" t="str">
            <v>V/c d©y nÐo</v>
          </cell>
          <cell r="E360" t="str">
            <v>TÊn</v>
          </cell>
          <cell r="F360">
            <v>4.5094000000000002E-2</v>
          </cell>
          <cell r="I360">
            <v>68181.956999999995</v>
          </cell>
          <cell r="L360">
            <v>3074.5971689580001</v>
          </cell>
        </row>
        <row r="361">
          <cell r="A361">
            <v>44</v>
          </cell>
          <cell r="D361" t="str">
            <v>D©y nÐo DN20-16</v>
          </cell>
          <cell r="K361">
            <v>486630.68400000001</v>
          </cell>
          <cell r="L361">
            <v>10724.416036537999</v>
          </cell>
        </row>
        <row r="362">
          <cell r="B362">
            <v>1</v>
          </cell>
          <cell r="C362" t="str">
            <v>PL§G</v>
          </cell>
          <cell r="D362" t="str">
            <v>ThÐp lµm d©y nÐo</v>
          </cell>
          <cell r="E362" t="str">
            <v>kg</v>
          </cell>
          <cell r="F362">
            <v>50.033999999999999</v>
          </cell>
          <cell r="H362">
            <v>9726</v>
          </cell>
          <cell r="K362">
            <v>486630.68400000001</v>
          </cell>
          <cell r="L362">
            <v>0</v>
          </cell>
        </row>
        <row r="363">
          <cell r="B363">
            <v>2</v>
          </cell>
          <cell r="C363" t="str">
            <v>06.2120</v>
          </cell>
          <cell r="D363" t="str">
            <v>L¾p d©y nÐo</v>
          </cell>
          <cell r="E363" t="str">
            <v>Bé</v>
          </cell>
          <cell r="F363">
            <v>1</v>
          </cell>
          <cell r="I363">
            <v>7313</v>
          </cell>
          <cell r="L363">
            <v>7313</v>
          </cell>
        </row>
        <row r="364">
          <cell r="B364">
            <v>3</v>
          </cell>
          <cell r="C364" t="str">
            <v>02.1354</v>
          </cell>
          <cell r="D364" t="str">
            <v>V/c d©y nÐo</v>
          </cell>
          <cell r="E364" t="str">
            <v>TÊn</v>
          </cell>
          <cell r="F364">
            <v>5.0034000000000002E-2</v>
          </cell>
          <cell r="I364">
            <v>68181.956999999995</v>
          </cell>
          <cell r="L364">
            <v>3411.4160365379998</v>
          </cell>
        </row>
        <row r="365">
          <cell r="A365">
            <v>45</v>
          </cell>
          <cell r="D365" t="str">
            <v>D©y nÐo DN20-18</v>
          </cell>
          <cell r="K365">
            <v>534677.12399999995</v>
          </cell>
          <cell r="L365">
            <v>11061.234904117999</v>
          </cell>
        </row>
        <row r="366">
          <cell r="B366">
            <v>1</v>
          </cell>
          <cell r="C366" t="str">
            <v>PL§G</v>
          </cell>
          <cell r="D366" t="str">
            <v>ThÐp lµm d©y nÐo</v>
          </cell>
          <cell r="E366" t="str">
            <v>kg</v>
          </cell>
          <cell r="F366">
            <v>54.973999999999997</v>
          </cell>
          <cell r="H366">
            <v>9726</v>
          </cell>
          <cell r="K366">
            <v>534677.12399999995</v>
          </cell>
          <cell r="L366">
            <v>0</v>
          </cell>
        </row>
        <row r="367">
          <cell r="B367">
            <v>2</v>
          </cell>
          <cell r="C367" t="str">
            <v>06.2120</v>
          </cell>
          <cell r="D367" t="str">
            <v>L¾p d©y nÐo</v>
          </cell>
          <cell r="E367" t="str">
            <v>Bé</v>
          </cell>
          <cell r="F367">
            <v>1</v>
          </cell>
          <cell r="I367">
            <v>7313</v>
          </cell>
          <cell r="L367">
            <v>7313</v>
          </cell>
        </row>
        <row r="368">
          <cell r="B368">
            <v>3</v>
          </cell>
          <cell r="C368" t="str">
            <v>02.1354</v>
          </cell>
          <cell r="D368" t="str">
            <v>V/c d©y nÐo</v>
          </cell>
          <cell r="E368" t="str">
            <v>TÊn</v>
          </cell>
          <cell r="F368">
            <v>5.4973999999999995E-2</v>
          </cell>
          <cell r="I368">
            <v>68181.956999999995</v>
          </cell>
          <cell r="L368">
            <v>3748.2349041179996</v>
          </cell>
        </row>
        <row r="369">
          <cell r="A369">
            <v>46</v>
          </cell>
          <cell r="D369" t="str">
            <v>D©y nÐo DN20-20</v>
          </cell>
          <cell r="K369">
            <v>582723.56400000001</v>
          </cell>
          <cell r="L369">
            <v>11398.053771698</v>
          </cell>
        </row>
        <row r="370">
          <cell r="B370">
            <v>1</v>
          </cell>
          <cell r="C370" t="str">
            <v>PL§G</v>
          </cell>
          <cell r="D370" t="str">
            <v>ThÐp lµm d©y nÐo</v>
          </cell>
          <cell r="E370" t="str">
            <v>kg</v>
          </cell>
          <cell r="F370">
            <v>59.914000000000001</v>
          </cell>
          <cell r="H370">
            <v>9726</v>
          </cell>
          <cell r="K370">
            <v>582723.56400000001</v>
          </cell>
          <cell r="L370">
            <v>0</v>
          </cell>
        </row>
        <row r="371">
          <cell r="B371">
            <v>2</v>
          </cell>
          <cell r="C371" t="str">
            <v>06.2120</v>
          </cell>
          <cell r="D371" t="str">
            <v>L¾p d©y nÐo</v>
          </cell>
          <cell r="E371" t="str">
            <v>Bé</v>
          </cell>
          <cell r="F371">
            <v>1</v>
          </cell>
          <cell r="I371">
            <v>7313</v>
          </cell>
          <cell r="L371">
            <v>7313</v>
          </cell>
        </row>
        <row r="372">
          <cell r="B372">
            <v>3</v>
          </cell>
          <cell r="C372" t="str">
            <v>02.1354</v>
          </cell>
          <cell r="D372" t="str">
            <v>V/c d©y nÐo</v>
          </cell>
          <cell r="E372" t="str">
            <v>TÊn</v>
          </cell>
          <cell r="F372">
            <v>5.9914000000000002E-2</v>
          </cell>
          <cell r="I372">
            <v>68181.956999999995</v>
          </cell>
          <cell r="L372">
            <v>4085.0537716979998</v>
          </cell>
        </row>
        <row r="373">
          <cell r="A373">
            <v>47</v>
          </cell>
          <cell r="D373" t="str">
            <v xml:space="preserve">Gi¸ l¾p thu l«i èng </v>
          </cell>
          <cell r="K373">
            <v>159512.28</v>
          </cell>
          <cell r="L373">
            <v>9098.6383459600002</v>
          </cell>
        </row>
        <row r="374">
          <cell r="B374">
            <v>1</v>
          </cell>
          <cell r="C374" t="str">
            <v>PL§G</v>
          </cell>
          <cell r="D374" t="str">
            <v>ThÐp lµm gi¸ thu l«i</v>
          </cell>
          <cell r="E374" t="str">
            <v>kg</v>
          </cell>
          <cell r="F374">
            <v>14.28</v>
          </cell>
          <cell r="H374">
            <v>9726</v>
          </cell>
          <cell r="K374">
            <v>138887.28</v>
          </cell>
        </row>
        <row r="375">
          <cell r="B375">
            <v>2</v>
          </cell>
          <cell r="C375" t="str">
            <v>PL§G</v>
          </cell>
          <cell r="D375" t="str">
            <v>CÆp kim thu l«i</v>
          </cell>
          <cell r="E375" t="str">
            <v>Bé</v>
          </cell>
          <cell r="F375">
            <v>3</v>
          </cell>
          <cell r="H375">
            <v>6875</v>
          </cell>
          <cell r="K375">
            <v>20625</v>
          </cell>
        </row>
        <row r="376">
          <cell r="B376">
            <v>3</v>
          </cell>
          <cell r="C376" t="str">
            <v>06.2100</v>
          </cell>
          <cell r="D376" t="str">
            <v>L¾p gi¸ thu l«i trªn xµ ®ì</v>
          </cell>
          <cell r="E376" t="str">
            <v>Bé</v>
          </cell>
          <cell r="F376">
            <v>1</v>
          </cell>
          <cell r="I376">
            <v>8125</v>
          </cell>
          <cell r="K376">
            <v>0</v>
          </cell>
          <cell r="L376">
            <v>8125</v>
          </cell>
        </row>
        <row r="377">
          <cell r="B377">
            <v>4</v>
          </cell>
          <cell r="C377" t="str">
            <v>02.1354</v>
          </cell>
          <cell r="D377" t="str">
            <v xml:space="preserve">V/c thu l«i </v>
          </cell>
          <cell r="E377" t="str">
            <v>TÊn</v>
          </cell>
          <cell r="F377">
            <v>1.4279999999999999E-2</v>
          </cell>
          <cell r="I377">
            <v>68181.956999999995</v>
          </cell>
          <cell r="J377">
            <v>4370</v>
          </cell>
          <cell r="K377">
            <v>0</v>
          </cell>
          <cell r="L377">
            <v>973.63834595999992</v>
          </cell>
        </row>
        <row r="378">
          <cell r="A378">
            <v>48</v>
          </cell>
          <cell r="D378" t="str">
            <v>Gi¸ l¾p chèng sÐt èng trªn cét ®ì</v>
          </cell>
          <cell r="K378">
            <v>89848.788</v>
          </cell>
          <cell r="L378">
            <v>8754.8649187659994</v>
          </cell>
        </row>
        <row r="379">
          <cell r="B379">
            <v>1</v>
          </cell>
          <cell r="C379" t="str">
            <v>PL§G</v>
          </cell>
          <cell r="D379" t="str">
            <v xml:space="preserve">ThÐp lµm gi¸ </v>
          </cell>
          <cell r="E379" t="str">
            <v>kg</v>
          </cell>
          <cell r="F379">
            <v>9.2379999999999995</v>
          </cell>
          <cell r="H379">
            <v>9726</v>
          </cell>
          <cell r="K379">
            <v>89848.788</v>
          </cell>
        </row>
        <row r="380">
          <cell r="B380">
            <v>3</v>
          </cell>
          <cell r="C380" t="str">
            <v>06.2090</v>
          </cell>
          <cell r="D380" t="str">
            <v xml:space="preserve">L¾p gi¸ thu l«i </v>
          </cell>
          <cell r="E380" t="str">
            <v>Bé</v>
          </cell>
          <cell r="F380">
            <v>1</v>
          </cell>
          <cell r="I380">
            <v>8125</v>
          </cell>
          <cell r="L380">
            <v>8125</v>
          </cell>
        </row>
        <row r="381">
          <cell r="B381">
            <v>4</v>
          </cell>
          <cell r="C381" t="str">
            <v>02.1351</v>
          </cell>
          <cell r="D381" t="str">
            <v xml:space="preserve">V/c thu l«i </v>
          </cell>
          <cell r="E381" t="str">
            <v>TÊn</v>
          </cell>
          <cell r="F381">
            <v>9.2379999999999997E-3</v>
          </cell>
          <cell r="I381">
            <v>68181.956999999995</v>
          </cell>
          <cell r="L381">
            <v>629.86491876599996</v>
          </cell>
        </row>
        <row r="382">
          <cell r="A382">
            <v>49</v>
          </cell>
          <cell r="D382" t="str">
            <v>Gi¸ l¾p chèng sÐt èng trªn cét nÐo</v>
          </cell>
          <cell r="K382">
            <v>112607.628</v>
          </cell>
          <cell r="L382">
            <v>11756.410698145999</v>
          </cell>
        </row>
        <row r="383">
          <cell r="B383">
            <v>1</v>
          </cell>
          <cell r="C383" t="str">
            <v>PL§G</v>
          </cell>
          <cell r="D383" t="str">
            <v>ThÐp lµm gi¸</v>
          </cell>
          <cell r="E383" t="str">
            <v>kg</v>
          </cell>
          <cell r="F383">
            <v>11.577999999999999</v>
          </cell>
          <cell r="H383">
            <v>9726</v>
          </cell>
          <cell r="K383">
            <v>112607.628</v>
          </cell>
        </row>
        <row r="384">
          <cell r="B384">
            <v>3</v>
          </cell>
          <cell r="C384" t="str">
            <v>06.2090</v>
          </cell>
          <cell r="D384" t="str">
            <v>L¾p gi¸ thu l«i</v>
          </cell>
          <cell r="E384" t="str">
            <v>Bé</v>
          </cell>
          <cell r="F384">
            <v>1</v>
          </cell>
          <cell r="I384">
            <v>10967</v>
          </cell>
          <cell r="L384">
            <v>10967</v>
          </cell>
        </row>
        <row r="385">
          <cell r="B385">
            <v>4</v>
          </cell>
          <cell r="C385" t="str">
            <v>02.1351</v>
          </cell>
          <cell r="D385" t="str">
            <v xml:space="preserve">V/c thu l«i </v>
          </cell>
          <cell r="E385" t="str">
            <v>TÊn</v>
          </cell>
          <cell r="F385">
            <v>1.1578E-2</v>
          </cell>
          <cell r="I385">
            <v>68181.956999999995</v>
          </cell>
          <cell r="L385">
            <v>789.41069814599996</v>
          </cell>
        </row>
        <row r="386">
          <cell r="A386">
            <v>50</v>
          </cell>
          <cell r="D386" t="str">
            <v>Gi»ng cét  - GC</v>
          </cell>
          <cell r="K386">
            <v>116322.96</v>
          </cell>
          <cell r="L386">
            <v>11782.45620572</v>
          </cell>
        </row>
        <row r="387">
          <cell r="B387">
            <v>1</v>
          </cell>
          <cell r="C387" t="str">
            <v>PL§G</v>
          </cell>
          <cell r="D387" t="str">
            <v>ThÐp lµm chi tiÕt</v>
          </cell>
          <cell r="E387" t="str">
            <v>kg</v>
          </cell>
          <cell r="F387">
            <v>11.96</v>
          </cell>
          <cell r="H387">
            <v>9726</v>
          </cell>
          <cell r="K387">
            <v>116322.96</v>
          </cell>
        </row>
        <row r="388">
          <cell r="B388">
            <v>2</v>
          </cell>
          <cell r="C388" t="str">
            <v>055.111</v>
          </cell>
          <cell r="D388" t="str">
            <v>L¾p chi tiÕt trªn cét ®· dùng</v>
          </cell>
          <cell r="E388" t="str">
            <v>Bé</v>
          </cell>
          <cell r="F388">
            <v>1</v>
          </cell>
          <cell r="I388">
            <v>10967</v>
          </cell>
          <cell r="L388">
            <v>10967</v>
          </cell>
        </row>
        <row r="389">
          <cell r="B389">
            <v>3</v>
          </cell>
          <cell r="C389" t="str">
            <v>02.1354</v>
          </cell>
          <cell r="D389" t="str">
            <v xml:space="preserve">V/c thÐp </v>
          </cell>
          <cell r="E389" t="str">
            <v>TÊn</v>
          </cell>
          <cell r="F389">
            <v>1.196E-2</v>
          </cell>
          <cell r="I389">
            <v>68181.956999999995</v>
          </cell>
          <cell r="L389">
            <v>815.45620571999996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ia-66"/>
      <sheetName val="Dgia-67"/>
      <sheetName val="Dao-dat"/>
      <sheetName val="Gia-VL"/>
      <sheetName val="chitiet"/>
      <sheetName val="gia VLXD"/>
      <sheetName val="gBT"/>
    </sheetNames>
    <sheetDataSet>
      <sheetData sheetId="0">
        <row r="7">
          <cell r="B7" t="str">
            <v>L¾P §ÆT MBA TRUNG GIAN</v>
          </cell>
        </row>
        <row r="8">
          <cell r="A8" t="str">
            <v>01.1131</v>
          </cell>
          <cell r="B8" t="str">
            <v>L¾p ®Æt MBA 35/22(15)/6KV, S&lt; =1000KVA</v>
          </cell>
          <cell r="C8" t="str">
            <v>m¸y</v>
          </cell>
          <cell r="D8">
            <v>148243</v>
          </cell>
          <cell r="E8">
            <v>262167</v>
          </cell>
          <cell r="F8">
            <v>315191</v>
          </cell>
        </row>
        <row r="9">
          <cell r="A9" t="str">
            <v>01.1132</v>
          </cell>
          <cell r="B9" t="str">
            <v>L¾p ®Æt MBA 35/22(15)/6KV, S&lt; =1800KVA</v>
          </cell>
          <cell r="C9" t="str">
            <v>m¸y</v>
          </cell>
          <cell r="D9">
            <v>153446</v>
          </cell>
          <cell r="E9">
            <v>309526</v>
          </cell>
          <cell r="F9">
            <v>321354</v>
          </cell>
        </row>
        <row r="10">
          <cell r="A10" t="str">
            <v>01.1133</v>
          </cell>
          <cell r="B10" t="str">
            <v>L¾p ®Æt MBA 35/22(15)/6KV, S&lt; =3200KVA</v>
          </cell>
          <cell r="C10" t="str">
            <v>m¸y</v>
          </cell>
          <cell r="D10">
            <v>281186</v>
          </cell>
          <cell r="E10">
            <v>372108</v>
          </cell>
          <cell r="F10">
            <v>367691</v>
          </cell>
        </row>
        <row r="11">
          <cell r="A11" t="str">
            <v>01.1134</v>
          </cell>
          <cell r="B11" t="str">
            <v>L¾p ®Æt MBA 35/22(15)/6KV, S&lt; =5600KVA</v>
          </cell>
          <cell r="C11" t="str">
            <v>m¸y</v>
          </cell>
          <cell r="D11">
            <v>282154</v>
          </cell>
          <cell r="E11">
            <v>456678</v>
          </cell>
          <cell r="F11">
            <v>448058</v>
          </cell>
        </row>
        <row r="12">
          <cell r="A12" t="str">
            <v>01.1135</v>
          </cell>
          <cell r="B12" t="str">
            <v>L¾p ®Æt MBA 35/22(15)/6KV, S&lt; =7500KVA</v>
          </cell>
          <cell r="C12" t="str">
            <v>m¸y</v>
          </cell>
          <cell r="D12">
            <v>282154</v>
          </cell>
          <cell r="E12">
            <v>493212</v>
          </cell>
          <cell r="F12">
            <v>448058</v>
          </cell>
        </row>
        <row r="13">
          <cell r="B13" t="str">
            <v>L¾P §ÆT MBA PH¢N PHèI- 3 PHA</v>
          </cell>
        </row>
        <row r="14">
          <cell r="A14" t="str">
            <v>01.1141</v>
          </cell>
          <cell r="B14" t="str">
            <v>L¾p ®Æt MBA 35(22)/0,4KV, S&lt; =30KVA</v>
          </cell>
          <cell r="C14" t="str">
            <v>m¸y</v>
          </cell>
          <cell r="D14">
            <v>483865</v>
          </cell>
          <cell r="E14">
            <v>52095</v>
          </cell>
          <cell r="F14">
            <v>107252</v>
          </cell>
        </row>
        <row r="15">
          <cell r="A15" t="str">
            <v>01.1142</v>
          </cell>
          <cell r="B15" t="str">
            <v>L¾p ®Æt MBA 35(22)/0,4KV, S&lt; =50KVA</v>
          </cell>
          <cell r="C15" t="str">
            <v>m¸y</v>
          </cell>
          <cell r="D15">
            <v>485820</v>
          </cell>
          <cell r="E15">
            <v>58692</v>
          </cell>
          <cell r="F15">
            <v>107252</v>
          </cell>
        </row>
        <row r="16">
          <cell r="A16" t="str">
            <v>01.1143</v>
          </cell>
          <cell r="B16" t="str">
            <v>L¾p ®Æt MBA 35(22)/0,4KV, S&lt; =100KVA</v>
          </cell>
          <cell r="C16" t="str">
            <v>m¸y</v>
          </cell>
          <cell r="D16">
            <v>486441</v>
          </cell>
          <cell r="E16">
            <v>71715</v>
          </cell>
          <cell r="F16">
            <v>107252</v>
          </cell>
        </row>
        <row r="17">
          <cell r="A17" t="str">
            <v>01.1144</v>
          </cell>
          <cell r="B17" t="str">
            <v>L¾p ®Æt MBA 35(22)/0,4KV, S&lt; =180KVA</v>
          </cell>
          <cell r="C17" t="str">
            <v>m¸y</v>
          </cell>
          <cell r="D17">
            <v>486441</v>
          </cell>
          <cell r="E17">
            <v>84063</v>
          </cell>
          <cell r="F17">
            <v>107252</v>
          </cell>
        </row>
        <row r="18">
          <cell r="A18" t="str">
            <v>01.1145</v>
          </cell>
          <cell r="B18" t="str">
            <v>L¾p ®Æt MBA 35(22)/0,4KV, S&lt; =320KVA</v>
          </cell>
          <cell r="C18" t="str">
            <v>m¸y</v>
          </cell>
          <cell r="D18">
            <v>486441</v>
          </cell>
          <cell r="E18">
            <v>98270</v>
          </cell>
          <cell r="F18">
            <v>127832</v>
          </cell>
        </row>
        <row r="19">
          <cell r="A19" t="str">
            <v>01.1146</v>
          </cell>
          <cell r="B19" t="str">
            <v>L¾p ®Æt MBA 35(22)/0,4KV, S&lt; =560KVA</v>
          </cell>
          <cell r="C19" t="str">
            <v>m¸y</v>
          </cell>
          <cell r="D19">
            <v>486441</v>
          </cell>
          <cell r="E19">
            <v>117214</v>
          </cell>
          <cell r="F19">
            <v>127832</v>
          </cell>
        </row>
        <row r="20">
          <cell r="A20" t="str">
            <v>01.1147</v>
          </cell>
          <cell r="B20" t="str">
            <v>L¾p ®Æt MBA 35(22)/0,4KV, S&gt; =750KVA</v>
          </cell>
          <cell r="C20" t="str">
            <v>m¸y</v>
          </cell>
          <cell r="D20">
            <v>486441</v>
          </cell>
          <cell r="E20">
            <v>136158</v>
          </cell>
          <cell r="F20">
            <v>145471</v>
          </cell>
        </row>
        <row r="21">
          <cell r="A21" t="str">
            <v>01.1151</v>
          </cell>
          <cell r="B21" t="str">
            <v>L¾p ®Æt MBA 15;10;6/0,4KV, S&lt; =30KVA</v>
          </cell>
          <cell r="C21" t="str">
            <v>m¸y</v>
          </cell>
          <cell r="D21">
            <v>479479</v>
          </cell>
          <cell r="E21">
            <v>47359</v>
          </cell>
          <cell r="F21">
            <v>107252</v>
          </cell>
        </row>
        <row r="22">
          <cell r="A22" t="str">
            <v>01.1152</v>
          </cell>
          <cell r="B22" t="str">
            <v>L¾p ®Æt MBA 15;10;6/0,4KV, S&lt; =50KVA</v>
          </cell>
          <cell r="C22" t="str">
            <v>m¸y</v>
          </cell>
          <cell r="D22">
            <v>481434</v>
          </cell>
          <cell r="E22">
            <v>53279</v>
          </cell>
          <cell r="F22">
            <v>107252</v>
          </cell>
        </row>
        <row r="23">
          <cell r="A23" t="str">
            <v>01.1153</v>
          </cell>
          <cell r="B23" t="str">
            <v>L¾p ®Æt MBA 15;10;6/0,4KV, S&lt; =100KVA</v>
          </cell>
          <cell r="C23" t="str">
            <v>m¸y</v>
          </cell>
          <cell r="D23">
            <v>482055</v>
          </cell>
          <cell r="E23">
            <v>65119</v>
          </cell>
          <cell r="F23">
            <v>107252</v>
          </cell>
        </row>
        <row r="24">
          <cell r="A24" t="str">
            <v>01.1154</v>
          </cell>
          <cell r="B24" t="str">
            <v>L¾p ®Æt MBA 15;10;6/0,4KV, S&lt; =180KVA</v>
          </cell>
          <cell r="C24" t="str">
            <v>m¸y</v>
          </cell>
          <cell r="D24">
            <v>482055</v>
          </cell>
          <cell r="E24">
            <v>76959</v>
          </cell>
          <cell r="F24">
            <v>107252</v>
          </cell>
        </row>
        <row r="25">
          <cell r="A25" t="str">
            <v>01.1155</v>
          </cell>
          <cell r="B25" t="str">
            <v>L¾p ®Æt MBA 15;10;6/0,4KV, S&lt; =320KVA</v>
          </cell>
          <cell r="C25" t="str">
            <v>m¸y</v>
          </cell>
          <cell r="D25">
            <v>482055</v>
          </cell>
          <cell r="E25">
            <v>89982</v>
          </cell>
          <cell r="F25">
            <v>127832</v>
          </cell>
        </row>
        <row r="26">
          <cell r="A26" t="str">
            <v>01.1156</v>
          </cell>
          <cell r="B26" t="str">
            <v>L¾p ®Æt MBA 15;10;6/0,4KV, S&lt; =560KVA</v>
          </cell>
          <cell r="C26" t="str">
            <v>m¸y</v>
          </cell>
          <cell r="D26">
            <v>482055</v>
          </cell>
          <cell r="E26">
            <v>106558</v>
          </cell>
          <cell r="F26">
            <v>127832</v>
          </cell>
        </row>
        <row r="27">
          <cell r="A27" t="str">
            <v>01.1157</v>
          </cell>
          <cell r="B27" t="str">
            <v>L¾p ®Æt MBA 15;10;6/0,4KV, S&gt; =750KVA</v>
          </cell>
          <cell r="C27" t="str">
            <v>m¸y</v>
          </cell>
          <cell r="D27">
            <v>482055</v>
          </cell>
          <cell r="E27">
            <v>124318</v>
          </cell>
          <cell r="F27">
            <v>145471</v>
          </cell>
        </row>
        <row r="28">
          <cell r="B28" t="str">
            <v>L¾P §ÆT MBA PH¢N PHèI- 1 PHA</v>
          </cell>
        </row>
        <row r="29">
          <cell r="A29" t="str">
            <v>01.1161</v>
          </cell>
          <cell r="B29" t="str">
            <v>L¾p ®Æt MBA 15;10;6/0,2KV, S&lt; =30KVA</v>
          </cell>
          <cell r="C29" t="str">
            <v>m¸y</v>
          </cell>
          <cell r="D29">
            <v>477191</v>
          </cell>
          <cell r="E29">
            <v>38564</v>
          </cell>
          <cell r="F29">
            <v>91845</v>
          </cell>
        </row>
        <row r="30">
          <cell r="A30" t="str">
            <v>01.1162</v>
          </cell>
          <cell r="B30" t="str">
            <v>L¾p ®Æt MBA 15;10;6/0,2KV, S&lt; =50KVA</v>
          </cell>
          <cell r="C30" t="str">
            <v>m¸y</v>
          </cell>
          <cell r="D30">
            <v>479146</v>
          </cell>
          <cell r="E30">
            <v>44484</v>
          </cell>
          <cell r="F30">
            <v>91845</v>
          </cell>
        </row>
        <row r="31">
          <cell r="B31" t="str">
            <v>L¾P §ÆT TU, TI</v>
          </cell>
        </row>
        <row r="32">
          <cell r="A32" t="str">
            <v>02.1111</v>
          </cell>
          <cell r="B32" t="str">
            <v>L¾p ®Æt TU 1 pha - 500KV</v>
          </cell>
          <cell r="C32" t="str">
            <v>bé</v>
          </cell>
          <cell r="D32">
            <v>60759</v>
          </cell>
          <cell r="E32">
            <v>168782</v>
          </cell>
          <cell r="F32">
            <v>398285</v>
          </cell>
        </row>
        <row r="33">
          <cell r="A33" t="str">
            <v>02.1112</v>
          </cell>
          <cell r="B33" t="str">
            <v>L¾p ®Æt TU 1 pha - 220KV</v>
          </cell>
          <cell r="C33" t="str">
            <v>bé</v>
          </cell>
          <cell r="D33">
            <v>40560</v>
          </cell>
          <cell r="E33">
            <v>146687</v>
          </cell>
          <cell r="F33">
            <v>301118</v>
          </cell>
        </row>
        <row r="34">
          <cell r="A34" t="str">
            <v>02.1113</v>
          </cell>
          <cell r="B34" t="str">
            <v>L¾p ®Æt TU 1 pha &lt; = 110KV</v>
          </cell>
          <cell r="C34" t="str">
            <v>bé</v>
          </cell>
          <cell r="D34">
            <v>26590</v>
          </cell>
          <cell r="E34">
            <v>115079</v>
          </cell>
          <cell r="F34">
            <v>129706</v>
          </cell>
        </row>
        <row r="35">
          <cell r="A35" t="str">
            <v>02.1114</v>
          </cell>
          <cell r="B35" t="str">
            <v>L¾p ®Æt TU 1 pha &lt; = 35KV</v>
          </cell>
          <cell r="C35" t="str">
            <v>bé</v>
          </cell>
          <cell r="D35">
            <v>22642</v>
          </cell>
          <cell r="E35">
            <v>46031</v>
          </cell>
          <cell r="F35">
            <v>74206</v>
          </cell>
        </row>
        <row r="36">
          <cell r="A36" t="str">
            <v>02.1115</v>
          </cell>
          <cell r="B36" t="str">
            <v>L¾p ®Æt TU 1 pha &lt; = 10KV</v>
          </cell>
          <cell r="C36" t="str">
            <v>bé</v>
          </cell>
          <cell r="D36">
            <v>9741</v>
          </cell>
          <cell r="E36">
            <v>36825</v>
          </cell>
          <cell r="F36">
            <v>66502</v>
          </cell>
        </row>
        <row r="37">
          <cell r="A37" t="str">
            <v>02.1116</v>
          </cell>
          <cell r="B37" t="str">
            <v>L¾p ®Æt TU 3 pha &lt; = 35KV</v>
          </cell>
          <cell r="C37" t="str">
            <v>bé</v>
          </cell>
          <cell r="D37">
            <v>18113</v>
          </cell>
          <cell r="E37">
            <v>36825</v>
          </cell>
          <cell r="F37">
            <v>56424</v>
          </cell>
        </row>
        <row r="38">
          <cell r="A38" t="str">
            <v>02.1117</v>
          </cell>
          <cell r="B38" t="str">
            <v>L¾p ®Æt TU 3 pha &lt; = 10KV</v>
          </cell>
          <cell r="C38" t="str">
            <v>bé</v>
          </cell>
          <cell r="D38">
            <v>7793</v>
          </cell>
          <cell r="E38">
            <v>29460</v>
          </cell>
          <cell r="F38">
            <v>50262</v>
          </cell>
        </row>
        <row r="39">
          <cell r="A39" t="str">
            <v>02.1121</v>
          </cell>
          <cell r="B39" t="str">
            <v>L¾p ®Æt TI  - 500KV</v>
          </cell>
          <cell r="C39" t="str">
            <v>bé</v>
          </cell>
          <cell r="D39">
            <v>60759</v>
          </cell>
          <cell r="E39">
            <v>168782</v>
          </cell>
          <cell r="F39">
            <v>398285</v>
          </cell>
        </row>
        <row r="40">
          <cell r="A40" t="str">
            <v>02.1122</v>
          </cell>
          <cell r="B40" t="str">
            <v>L¾p ®Æt TI  - 220KV</v>
          </cell>
          <cell r="C40" t="str">
            <v>bé</v>
          </cell>
          <cell r="D40">
            <v>40560</v>
          </cell>
          <cell r="E40">
            <v>146687</v>
          </cell>
          <cell r="F40">
            <v>301118</v>
          </cell>
        </row>
        <row r="41">
          <cell r="A41" t="str">
            <v>02.1123</v>
          </cell>
          <cell r="B41" t="str">
            <v>L¾p ®Æt TI  &lt; = 110KV</v>
          </cell>
          <cell r="C41" t="str">
            <v>bé</v>
          </cell>
          <cell r="D41">
            <v>26590</v>
          </cell>
          <cell r="E41">
            <v>115079</v>
          </cell>
          <cell r="F41">
            <v>129706</v>
          </cell>
        </row>
        <row r="42">
          <cell r="A42" t="str">
            <v>02.1124</v>
          </cell>
          <cell r="B42" t="str">
            <v>L¾p ®Æt TI  &lt; = 35KV</v>
          </cell>
          <cell r="C42" t="str">
            <v>bé</v>
          </cell>
          <cell r="D42">
            <v>22642</v>
          </cell>
          <cell r="E42">
            <v>46031</v>
          </cell>
          <cell r="F42">
            <v>74206</v>
          </cell>
        </row>
        <row r="43">
          <cell r="A43" t="str">
            <v>02.1125</v>
          </cell>
          <cell r="B43" t="str">
            <v>L¾p ®Æt TI &lt; = 10KV</v>
          </cell>
          <cell r="C43" t="str">
            <v>bé</v>
          </cell>
          <cell r="D43">
            <v>9741</v>
          </cell>
          <cell r="E43">
            <v>36825</v>
          </cell>
          <cell r="F43">
            <v>66502</v>
          </cell>
        </row>
        <row r="44">
          <cell r="B44" t="str">
            <v>L¾P §ÆT M¸Y C¾T</v>
          </cell>
        </row>
        <row r="45">
          <cell r="A45" t="str">
            <v>02.2111</v>
          </cell>
          <cell r="B45" t="str">
            <v>L¾p ®Æt MC Ýt dÇu ngoµi trêi lo¹i 220KV</v>
          </cell>
          <cell r="C45" t="str">
            <v>m¸y</v>
          </cell>
          <cell r="D45">
            <v>294488</v>
          </cell>
          <cell r="E45">
            <v>1285464</v>
          </cell>
          <cell r="F45">
            <v>722788</v>
          </cell>
        </row>
        <row r="46">
          <cell r="A46" t="str">
            <v>02.2112</v>
          </cell>
          <cell r="B46" t="str">
            <v>L¾p ®Æt MC Ýt dÇu ngoµi trêi lo¹i &lt; =110KV</v>
          </cell>
          <cell r="C46" t="str">
            <v>m¸y</v>
          </cell>
          <cell r="D46">
            <v>176163</v>
          </cell>
          <cell r="E46">
            <v>502346</v>
          </cell>
          <cell r="F46">
            <v>417148</v>
          </cell>
        </row>
        <row r="47">
          <cell r="A47" t="str">
            <v>02.2113</v>
          </cell>
          <cell r="B47" t="str">
            <v>L¾p ®Æt MC Ýt dÇu ngoµi trêi lo¹i &lt; =35KV</v>
          </cell>
          <cell r="C47" t="str">
            <v>m¸y</v>
          </cell>
          <cell r="D47">
            <v>118358</v>
          </cell>
          <cell r="E47">
            <v>241870</v>
          </cell>
          <cell r="F47">
            <v>156115</v>
          </cell>
        </row>
        <row r="48">
          <cell r="A48" t="str">
            <v>02.2114</v>
          </cell>
          <cell r="B48" t="str">
            <v>L¾p ®Æt MC nhiÒu dÇu ngoµi trêi lo¹i 220KV</v>
          </cell>
          <cell r="C48" t="str">
            <v>m¸y</v>
          </cell>
          <cell r="D48">
            <v>294488</v>
          </cell>
          <cell r="E48">
            <v>1671103</v>
          </cell>
          <cell r="F48">
            <v>722788</v>
          </cell>
        </row>
        <row r="49">
          <cell r="A49" t="str">
            <v>02.2115</v>
          </cell>
          <cell r="B49" t="str">
            <v>L¾p ®Æt MC nhiÒu dÇu ngoµi trêi lo¹i &lt; =110KV</v>
          </cell>
          <cell r="C49" t="str">
            <v>m¸y</v>
          </cell>
          <cell r="D49">
            <v>176163</v>
          </cell>
          <cell r="E49">
            <v>653050</v>
          </cell>
          <cell r="F49">
            <v>417148</v>
          </cell>
        </row>
        <row r="50">
          <cell r="A50" t="str">
            <v>02.2116</v>
          </cell>
          <cell r="B50" t="str">
            <v>L¾p ®Æt MC nhiÒu dÇu ngoµi trêi lo¹i &lt; =35KV</v>
          </cell>
          <cell r="C50" t="str">
            <v>m¸y</v>
          </cell>
          <cell r="D50">
            <v>118358</v>
          </cell>
          <cell r="E50">
            <v>314431</v>
          </cell>
          <cell r="F50">
            <v>156115</v>
          </cell>
        </row>
        <row r="51">
          <cell r="A51" t="str">
            <v>02.2121</v>
          </cell>
          <cell r="B51" t="str">
            <v>L¾p ®Æt MC khÝ SF6  lo¹i 500KV</v>
          </cell>
          <cell r="C51" t="str">
            <v>m¸y</v>
          </cell>
          <cell r="D51">
            <v>357287</v>
          </cell>
          <cell r="E51">
            <v>1633892</v>
          </cell>
          <cell r="F51">
            <v>536481</v>
          </cell>
        </row>
        <row r="52">
          <cell r="A52" t="str">
            <v>02.2122</v>
          </cell>
          <cell r="B52" t="str">
            <v>L¾p ®Æt MC khÝ SF6  lo¹i 220KV</v>
          </cell>
          <cell r="C52" t="str">
            <v>m¸y</v>
          </cell>
          <cell r="D52">
            <v>294488</v>
          </cell>
          <cell r="E52">
            <v>899825</v>
          </cell>
          <cell r="F52">
            <v>392208</v>
          </cell>
        </row>
        <row r="53">
          <cell r="A53" t="str">
            <v>02.2123</v>
          </cell>
          <cell r="B53" t="str">
            <v>L¾p ®Æt MC khÝ SF6  lo¹i &lt; =110KV</v>
          </cell>
          <cell r="C53" t="str">
            <v>m¸y</v>
          </cell>
          <cell r="D53">
            <v>176163</v>
          </cell>
          <cell r="E53">
            <v>351642</v>
          </cell>
          <cell r="F53">
            <v>231685</v>
          </cell>
        </row>
        <row r="54">
          <cell r="A54" t="str">
            <v>02.2124</v>
          </cell>
          <cell r="B54" t="str">
            <v>L¾p ®Æt MC khÝ SF6  lo¹i &lt; =35KV</v>
          </cell>
          <cell r="C54" t="str">
            <v>m¸y</v>
          </cell>
          <cell r="D54">
            <v>118358</v>
          </cell>
          <cell r="E54">
            <v>169309</v>
          </cell>
          <cell r="F54">
            <v>97316</v>
          </cell>
        </row>
        <row r="55">
          <cell r="B55" t="str">
            <v>L¾P §ÆT DAO C¸CH LY NGOµI TRêI</v>
          </cell>
        </row>
        <row r="56">
          <cell r="A56" t="str">
            <v>02.3111a</v>
          </cell>
          <cell r="B56" t="str">
            <v>L¾p ®Æt DCL 1 pha ngoµi trêi kh«ng T.®Þa lo¹i 500KV</v>
          </cell>
          <cell r="C56" t="str">
            <v>bé</v>
          </cell>
          <cell r="D56">
            <v>48432</v>
          </cell>
          <cell r="E56">
            <v>191128</v>
          </cell>
          <cell r="F56">
            <v>209951</v>
          </cell>
        </row>
        <row r="57">
          <cell r="A57" t="str">
            <v>02.3112a</v>
          </cell>
          <cell r="B57" t="str">
            <v>L¾p ®Æt DCL 1 pha ngoµi trêi kh«ng T.®Þa lo¹i 220KV</v>
          </cell>
          <cell r="C57" t="str">
            <v>bé</v>
          </cell>
          <cell r="D57">
            <v>40901</v>
          </cell>
          <cell r="E57">
            <v>128546</v>
          </cell>
          <cell r="F57">
            <v>174959</v>
          </cell>
        </row>
        <row r="58">
          <cell r="A58" t="str">
            <v>02.3113a</v>
          </cell>
          <cell r="B58" t="str">
            <v>L¾p ®Æt DCL 1 pha ngoµi trêi kh«ng T.®Þa lo¹i &lt; =110KV</v>
          </cell>
          <cell r="C58" t="str">
            <v>bé</v>
          </cell>
          <cell r="D58">
            <v>28911</v>
          </cell>
          <cell r="E58">
            <v>77128</v>
          </cell>
          <cell r="F58">
            <v>86245</v>
          </cell>
        </row>
        <row r="59">
          <cell r="A59" t="str">
            <v>02.3114a</v>
          </cell>
          <cell r="B59" t="str">
            <v>L¾p ®Æt DCL 1 pha ngoµi trêi kh«ng T.®Þa lo¹i &lt; =35KV</v>
          </cell>
          <cell r="C59" t="str">
            <v>bé</v>
          </cell>
          <cell r="D59">
            <v>19082</v>
          </cell>
          <cell r="E59">
            <v>38564</v>
          </cell>
          <cell r="F59">
            <v>60141</v>
          </cell>
        </row>
        <row r="60">
          <cell r="A60" t="str">
            <v>02.3115a</v>
          </cell>
          <cell r="B60" t="str">
            <v>L¾p ®Æt DCL 1 pha ngoµi trêi kh«ng T.®Þa lo¹i &lt; =10KV</v>
          </cell>
          <cell r="C60" t="str">
            <v>bé</v>
          </cell>
          <cell r="D60">
            <v>16822</v>
          </cell>
          <cell r="E60">
            <v>32137</v>
          </cell>
          <cell r="F60">
            <v>23804</v>
          </cell>
        </row>
        <row r="61">
          <cell r="A61" t="str">
            <v>02.3111b</v>
          </cell>
          <cell r="B61" t="str">
            <v>L¾p ®Æt DCL 1P- ngoµi trêi,T.®Þa 1®Çu lo¹i 500KV</v>
          </cell>
          <cell r="C61" t="str">
            <v>bé</v>
          </cell>
          <cell r="D61">
            <v>48432</v>
          </cell>
          <cell r="E61">
            <v>265550</v>
          </cell>
          <cell r="F61">
            <v>209951</v>
          </cell>
        </row>
        <row r="62">
          <cell r="A62" t="str">
            <v>02.3112b</v>
          </cell>
          <cell r="B62" t="str">
            <v>L¾p ®Æt DCL 1P- ngoµi trêi,T.®Þa 1®Çu lo¹i 220KV</v>
          </cell>
          <cell r="C62" t="str">
            <v>bé</v>
          </cell>
          <cell r="D62">
            <v>40901</v>
          </cell>
          <cell r="E62">
            <v>176751</v>
          </cell>
          <cell r="F62">
            <v>174959</v>
          </cell>
        </row>
        <row r="63">
          <cell r="A63" t="str">
            <v>02.3113b</v>
          </cell>
          <cell r="B63" t="str">
            <v>L¾p ®Æt DCL 1P- ngoµi trêi,T.®Þa 1®Çu lo¹i &lt; =110KV</v>
          </cell>
          <cell r="C63" t="str">
            <v>bé</v>
          </cell>
          <cell r="D63">
            <v>28911</v>
          </cell>
          <cell r="E63">
            <v>110956</v>
          </cell>
          <cell r="F63">
            <v>86245</v>
          </cell>
        </row>
        <row r="64">
          <cell r="A64" t="str">
            <v>02.3114b</v>
          </cell>
          <cell r="B64" t="str">
            <v>L¾p ®Æt DCL 1P- ngoµi trêi,T.®Þa 1®Çu lo¹i &lt; =35KV</v>
          </cell>
          <cell r="C64" t="str">
            <v>bé</v>
          </cell>
          <cell r="D64">
            <v>19082</v>
          </cell>
          <cell r="E64">
            <v>72392</v>
          </cell>
          <cell r="F64">
            <v>60141</v>
          </cell>
        </row>
        <row r="65">
          <cell r="A65" t="str">
            <v>02.3115b</v>
          </cell>
          <cell r="B65" t="str">
            <v>L¾p ®Æt DCL 1P- ngoµi trêi,T.®Þa 1®Çu lo¹i &lt; =10KV</v>
          </cell>
          <cell r="C65" t="str">
            <v>bé</v>
          </cell>
          <cell r="D65">
            <v>16822</v>
          </cell>
          <cell r="E65">
            <v>59199</v>
          </cell>
          <cell r="F65">
            <v>23804</v>
          </cell>
        </row>
        <row r="66">
          <cell r="A66" t="str">
            <v>02.3111c</v>
          </cell>
          <cell r="B66" t="str">
            <v>L¾p ®Æt DCL 1P- ngoµi trêi,T.®Þa 2®Çu lo¹i 500KV</v>
          </cell>
          <cell r="C66" t="str">
            <v>bé</v>
          </cell>
          <cell r="D66">
            <v>48432</v>
          </cell>
          <cell r="E66">
            <v>318660</v>
          </cell>
          <cell r="F66">
            <v>209951</v>
          </cell>
        </row>
        <row r="67">
          <cell r="A67" t="str">
            <v>02.3112c</v>
          </cell>
          <cell r="B67" t="str">
            <v>L¾p ®Æt DCL 1P- ngoµi trêi,T.®Þa 2®Çu lo¹i 220KV</v>
          </cell>
          <cell r="C67" t="str">
            <v>bé</v>
          </cell>
          <cell r="D67">
            <v>40901</v>
          </cell>
          <cell r="E67">
            <v>212102</v>
          </cell>
          <cell r="F67">
            <v>174959</v>
          </cell>
        </row>
        <row r="68">
          <cell r="A68" t="str">
            <v>02.3113c</v>
          </cell>
          <cell r="B68" t="str">
            <v>L¾p ®Æt DCL 1P- ngoµi trêi,T.®Þa 2®Çu lo¹i &lt; =110KV</v>
          </cell>
          <cell r="C68" t="str">
            <v>bé</v>
          </cell>
          <cell r="D68">
            <v>28911</v>
          </cell>
          <cell r="E68">
            <v>133113</v>
          </cell>
          <cell r="F68">
            <v>86245</v>
          </cell>
        </row>
        <row r="69">
          <cell r="A69" t="str">
            <v>02.3114c</v>
          </cell>
          <cell r="B69" t="str">
            <v>L¾p ®Æt DCL 1P- ngoµi trêi,T.®Þa 2®Çu lo¹i &lt; =35KV</v>
          </cell>
          <cell r="C69" t="str">
            <v>bé</v>
          </cell>
          <cell r="D69">
            <v>19082</v>
          </cell>
          <cell r="E69">
            <v>86938</v>
          </cell>
          <cell r="F69">
            <v>60141</v>
          </cell>
        </row>
        <row r="70">
          <cell r="A70" t="str">
            <v>02.3115c</v>
          </cell>
          <cell r="B70" t="str">
            <v>L¾p ®Æt DCL 1P- ngoµi trêi,T.®Þa 2®Çu lo¹i &lt; =10KV</v>
          </cell>
          <cell r="C70" t="str">
            <v>bé</v>
          </cell>
          <cell r="D70">
            <v>16822</v>
          </cell>
          <cell r="E70">
            <v>71039</v>
          </cell>
          <cell r="F70">
            <v>23804</v>
          </cell>
        </row>
        <row r="71">
          <cell r="A71" t="str">
            <v>02.3121a</v>
          </cell>
          <cell r="B71" t="str">
            <v>L¾p ®Æt DCL 3 pha ngoµi trêi kh«ng T.®Þa lo¹i 220KV</v>
          </cell>
          <cell r="C71" t="str">
            <v>bé</v>
          </cell>
          <cell r="D71">
            <v>111846</v>
          </cell>
          <cell r="E71">
            <v>262167</v>
          </cell>
          <cell r="F71">
            <v>349919</v>
          </cell>
        </row>
        <row r="72">
          <cell r="A72" t="str">
            <v>02.3122a</v>
          </cell>
          <cell r="B72" t="str">
            <v>L¾p ®Æt DCL 3 pha ngoµi trêi kh«ng T.®Þa lo¹i &lt; =110KV</v>
          </cell>
          <cell r="C72" t="str">
            <v>bé</v>
          </cell>
          <cell r="D72">
            <v>79116</v>
          </cell>
          <cell r="E72">
            <v>154256</v>
          </cell>
          <cell r="F72">
            <v>155033</v>
          </cell>
        </row>
        <row r="73">
          <cell r="A73" t="str">
            <v>02.3123a</v>
          </cell>
          <cell r="B73" t="str">
            <v>L¾p ®Æt DCL 3 pha ngoµi trêi kh«ng T.®Þa lo¹i &lt; =35KV</v>
          </cell>
          <cell r="C73" t="str">
            <v>bé</v>
          </cell>
          <cell r="D73">
            <v>51280</v>
          </cell>
          <cell r="E73">
            <v>77128</v>
          </cell>
          <cell r="F73">
            <v>99653</v>
          </cell>
        </row>
        <row r="74">
          <cell r="A74" t="str">
            <v>02.3124a</v>
          </cell>
          <cell r="B74" t="str">
            <v>L¾p ®Æt DCL 3 pha ngoµi trêi kh«ng T.®Þa lo¹i &lt; =10KV</v>
          </cell>
          <cell r="C74" t="str">
            <v>bé</v>
          </cell>
          <cell r="D74">
            <v>47384</v>
          </cell>
          <cell r="E74">
            <v>64273</v>
          </cell>
          <cell r="F74">
            <v>19043</v>
          </cell>
        </row>
        <row r="75">
          <cell r="A75" t="str">
            <v>02.3121b</v>
          </cell>
          <cell r="B75" t="str">
            <v>L¾p ®Æt DCL 3P- ngoµi trêi,T.®Þa 1®Çu lo¹i 220KV</v>
          </cell>
          <cell r="C75" t="str">
            <v>bé</v>
          </cell>
          <cell r="D75">
            <v>111846</v>
          </cell>
          <cell r="E75">
            <v>356885</v>
          </cell>
          <cell r="F75">
            <v>349919</v>
          </cell>
        </row>
        <row r="76">
          <cell r="A76" t="str">
            <v>02.3122b</v>
          </cell>
          <cell r="B76" t="str">
            <v>L¾p ®Æt DCL 3P- ngoµi trêi,T.®Þa 1®Çu lo¹i &lt; =110KV</v>
          </cell>
          <cell r="C76" t="str">
            <v>bé</v>
          </cell>
          <cell r="D76">
            <v>79116</v>
          </cell>
          <cell r="E76">
            <v>221912</v>
          </cell>
          <cell r="F76">
            <v>155033</v>
          </cell>
        </row>
        <row r="77">
          <cell r="A77" t="str">
            <v>02.3123b</v>
          </cell>
          <cell r="B77" t="str">
            <v>L¾p ®Æt DCL 3P- ngoµi trêi,T.®Þa 1®Çu lo¹i &lt; =35KV</v>
          </cell>
          <cell r="C77" t="str">
            <v>bé</v>
          </cell>
          <cell r="D77">
            <v>51280</v>
          </cell>
          <cell r="E77">
            <v>144784</v>
          </cell>
          <cell r="F77">
            <v>99653</v>
          </cell>
        </row>
        <row r="78">
          <cell r="A78" t="str">
            <v>02.3124b</v>
          </cell>
          <cell r="B78" t="str">
            <v>L¾p ®Æt DCL 3P- ngoµi trêi,T.®Þa 1®Çu lo¹i &lt; =10KV</v>
          </cell>
          <cell r="C78" t="str">
            <v>bé</v>
          </cell>
          <cell r="D78">
            <v>47384</v>
          </cell>
          <cell r="E78">
            <v>118398</v>
          </cell>
          <cell r="F78">
            <v>19043</v>
          </cell>
        </row>
        <row r="79">
          <cell r="A79" t="str">
            <v>02.3121c</v>
          </cell>
          <cell r="B79" t="str">
            <v>L¾p ®Æt DCL 3P- ngoµi trêi,T.®Þa 2®Çu lo¹i 220KV</v>
          </cell>
          <cell r="C79" t="str">
            <v>bé</v>
          </cell>
          <cell r="D79">
            <v>111846</v>
          </cell>
          <cell r="E79">
            <v>428262</v>
          </cell>
          <cell r="F79">
            <v>349919</v>
          </cell>
        </row>
        <row r="80">
          <cell r="A80" t="str">
            <v>02.3122c</v>
          </cell>
          <cell r="B80" t="str">
            <v>L¾p ®Æt DCL 3P- ngoµi trêi,T.®Þa 2®Çu lo¹i &lt; =110KV</v>
          </cell>
          <cell r="C80" t="str">
            <v>bé</v>
          </cell>
          <cell r="D80">
            <v>79116</v>
          </cell>
          <cell r="E80">
            <v>261152</v>
          </cell>
          <cell r="F80">
            <v>155033</v>
          </cell>
        </row>
        <row r="81">
          <cell r="A81" t="str">
            <v>02.3123c</v>
          </cell>
          <cell r="B81" t="str">
            <v>L¾p ®Æt DCL 3P- ngoµi trêi,T.®Þa 2®Çu lo¹i &lt; =35KV</v>
          </cell>
          <cell r="C81" t="str">
            <v>bé</v>
          </cell>
          <cell r="D81">
            <v>51280</v>
          </cell>
          <cell r="E81">
            <v>171170</v>
          </cell>
          <cell r="F81">
            <v>99653</v>
          </cell>
        </row>
        <row r="82">
          <cell r="A82" t="str">
            <v>02.3124c</v>
          </cell>
          <cell r="B82" t="str">
            <v>L¾p ®Æt DCL 3P- ngoµi trêi,T.®Þa 2®Çu lo¹i &lt; =10KV</v>
          </cell>
          <cell r="C82" t="str">
            <v>bé</v>
          </cell>
          <cell r="D82">
            <v>47384</v>
          </cell>
          <cell r="E82">
            <v>142078</v>
          </cell>
          <cell r="F82">
            <v>19043</v>
          </cell>
        </row>
        <row r="83">
          <cell r="B83" t="str">
            <v>L¾P §ÆT DAO C¸CH LY TRONG NHµ</v>
          </cell>
        </row>
        <row r="84">
          <cell r="A84" t="str">
            <v>02.3131a</v>
          </cell>
          <cell r="B84" t="str">
            <v>Dao c¸ch ly lo¹i &lt; =35KV, kh«ng tiÕp ®Þa</v>
          </cell>
          <cell r="C84" t="str">
            <v>bé</v>
          </cell>
          <cell r="D84">
            <v>45321</v>
          </cell>
          <cell r="E84">
            <v>92520</v>
          </cell>
        </row>
        <row r="85">
          <cell r="A85" t="str">
            <v>02.3131b</v>
          </cell>
          <cell r="B85" t="str">
            <v>Dao c¸ch ly lo¹i &lt; =35KV, tiÕp ®Þa 1 ®Çu</v>
          </cell>
          <cell r="C85" t="str">
            <v>bé</v>
          </cell>
          <cell r="D85">
            <v>45321</v>
          </cell>
          <cell r="E85">
            <v>172523</v>
          </cell>
        </row>
        <row r="86">
          <cell r="A86" t="str">
            <v>02.3131c</v>
          </cell>
          <cell r="B86" t="str">
            <v>Dao c¸ch ly lo¹i &lt; =35KV, tiÕp ®Þa 2 ®Çu</v>
          </cell>
          <cell r="C86" t="str">
            <v>bé</v>
          </cell>
          <cell r="D86">
            <v>45321</v>
          </cell>
          <cell r="E86">
            <v>205336</v>
          </cell>
        </row>
        <row r="87">
          <cell r="A87" t="str">
            <v>02.3132a</v>
          </cell>
          <cell r="B87" t="str">
            <v>Dao c¸ch ly lo¹i &lt; =10KV, kh«ng tiÕp ®Þa</v>
          </cell>
          <cell r="C87" t="str">
            <v>bé</v>
          </cell>
          <cell r="D87">
            <v>30214</v>
          </cell>
          <cell r="E87">
            <v>77128</v>
          </cell>
        </row>
        <row r="88">
          <cell r="A88" t="str">
            <v>02.3132b</v>
          </cell>
          <cell r="B88" t="str">
            <v>Dao c¸ch ly lo¹i &lt; =10KV, tiÕp ®Þa 1 ®Çu</v>
          </cell>
          <cell r="C88" t="str">
            <v>bé</v>
          </cell>
          <cell r="D88">
            <v>30214</v>
          </cell>
          <cell r="E88">
            <v>142078</v>
          </cell>
        </row>
        <row r="89">
          <cell r="A89" t="str">
            <v>02.3132c</v>
          </cell>
          <cell r="B89" t="str">
            <v>Dao c¸ch ly lo¹i &lt; =10KV, tiÕp ®Þa 2 ®Çu</v>
          </cell>
          <cell r="C89" t="str">
            <v>bé</v>
          </cell>
          <cell r="D89">
            <v>30214</v>
          </cell>
          <cell r="E89">
            <v>170493</v>
          </cell>
        </row>
        <row r="90">
          <cell r="B90" t="str">
            <v xml:space="preserve">L¾P §ÆT CÇU DAO H¹ THÕ </v>
          </cell>
        </row>
        <row r="91">
          <cell r="A91" t="str">
            <v>02.3141</v>
          </cell>
          <cell r="B91" t="str">
            <v>L¾p ®Æt cÇu dao h¹ thÕ &lt; =100A</v>
          </cell>
          <cell r="C91" t="str">
            <v>bé</v>
          </cell>
          <cell r="D91">
            <v>10430</v>
          </cell>
          <cell r="E91">
            <v>7672</v>
          </cell>
        </row>
        <row r="92">
          <cell r="A92" t="str">
            <v>02.3142</v>
          </cell>
          <cell r="B92" t="str">
            <v>L¾p ®Æt cÇu dao h¹ thÕ &lt; =200A</v>
          </cell>
          <cell r="C92" t="str">
            <v>bé</v>
          </cell>
          <cell r="D92">
            <v>10430</v>
          </cell>
          <cell r="E92">
            <v>10741</v>
          </cell>
        </row>
        <row r="93">
          <cell r="A93" t="str">
            <v>02.3143</v>
          </cell>
          <cell r="B93" t="str">
            <v>L¾p ®Æt cÇu dao h¹ thÕ &lt; =400A</v>
          </cell>
          <cell r="C93" t="str">
            <v>bé</v>
          </cell>
          <cell r="D93">
            <v>10780</v>
          </cell>
          <cell r="E93">
            <v>15344</v>
          </cell>
        </row>
        <row r="94">
          <cell r="A94" t="str">
            <v>02.3144</v>
          </cell>
          <cell r="B94" t="str">
            <v>L¾p ®Æt cÇu dao h¹ thÕ &lt; =600A</v>
          </cell>
          <cell r="C94" t="str">
            <v>bé</v>
          </cell>
          <cell r="D94">
            <v>10780</v>
          </cell>
          <cell r="E94">
            <v>18413</v>
          </cell>
        </row>
        <row r="95">
          <cell r="A95" t="str">
            <v>02.3145</v>
          </cell>
          <cell r="B95" t="str">
            <v>L¾p ®Æt cÇu dao h¹ thÕ  &gt; 600A</v>
          </cell>
          <cell r="C95" t="str">
            <v>bé</v>
          </cell>
          <cell r="D95">
            <v>10780</v>
          </cell>
          <cell r="E95">
            <v>21481</v>
          </cell>
        </row>
        <row r="96">
          <cell r="B96" t="str">
            <v>L¾P §ÆT CÇU CH×, CÇU CH× Tù R¥I</v>
          </cell>
        </row>
        <row r="97">
          <cell r="A97" t="str">
            <v>02.3151</v>
          </cell>
          <cell r="B97" t="str">
            <v>L¾p ®Æt cÇu ch× 35;(22)KV</v>
          </cell>
          <cell r="C97" t="str">
            <v>bé</v>
          </cell>
          <cell r="D97">
            <v>32715</v>
          </cell>
          <cell r="E97">
            <v>36825</v>
          </cell>
        </row>
        <row r="98">
          <cell r="A98" t="str">
            <v>02.3152</v>
          </cell>
          <cell r="B98" t="str">
            <v>L¾p ®Æt cÇu ch×  6 - 10KV</v>
          </cell>
          <cell r="C98" t="str">
            <v>bé</v>
          </cell>
          <cell r="D98">
            <v>32715</v>
          </cell>
          <cell r="E98">
            <v>27619</v>
          </cell>
        </row>
        <row r="99">
          <cell r="A99" t="str">
            <v>02.3154</v>
          </cell>
          <cell r="B99" t="str">
            <v>L¾p ®Æt cÇu ch× tù r¬i 6;(10);(15)KV</v>
          </cell>
          <cell r="C99" t="str">
            <v>bé</v>
          </cell>
          <cell r="D99">
            <v>24340</v>
          </cell>
          <cell r="E99">
            <v>27619</v>
          </cell>
        </row>
        <row r="100">
          <cell r="A100" t="str">
            <v>02.3155</v>
          </cell>
          <cell r="B100" t="str">
            <v>L¾p ®Æt cÇu ch× tù r¬i 35;(22)KV</v>
          </cell>
          <cell r="C100" t="str">
            <v>bé</v>
          </cell>
          <cell r="D100">
            <v>24340</v>
          </cell>
          <cell r="E100">
            <v>36825</v>
          </cell>
        </row>
        <row r="101">
          <cell r="B101" t="str">
            <v>L¾P §ÆT THIÕT BÞ CHèNG SÐT</v>
          </cell>
        </row>
        <row r="102">
          <cell r="A102" t="str">
            <v>02.5112</v>
          </cell>
          <cell r="B102" t="str">
            <v>L¾p ®Æt chèng sÐt van 220KV</v>
          </cell>
          <cell r="C102" t="str">
            <v>bé</v>
          </cell>
          <cell r="D102">
            <v>51117</v>
          </cell>
          <cell r="E102">
            <v>184126</v>
          </cell>
          <cell r="F102">
            <v>123642</v>
          </cell>
        </row>
        <row r="103">
          <cell r="A103" t="str">
            <v>02.5113</v>
          </cell>
          <cell r="B103" t="str">
            <v>L¾p ®Æt chèng sÐt van &lt; =110KV</v>
          </cell>
          <cell r="C103" t="str">
            <v>bé</v>
          </cell>
          <cell r="D103">
            <v>28310</v>
          </cell>
          <cell r="E103">
            <v>128888</v>
          </cell>
          <cell r="F103">
            <v>123642</v>
          </cell>
        </row>
        <row r="104">
          <cell r="A104" t="str">
            <v>02.5114</v>
          </cell>
          <cell r="B104" t="str">
            <v>L¾p ®Æt chèng sÐt van &lt; =35KV</v>
          </cell>
          <cell r="C104" t="str">
            <v>bé</v>
          </cell>
          <cell r="D104">
            <v>24099</v>
          </cell>
          <cell r="E104">
            <v>38360</v>
          </cell>
        </row>
        <row r="105">
          <cell r="A105" t="str">
            <v>02.5115</v>
          </cell>
          <cell r="B105" t="str">
            <v>L¾p ®Æt chèng sÐt van &lt; =11KV</v>
          </cell>
          <cell r="C105" t="str">
            <v>bé</v>
          </cell>
          <cell r="D105">
            <v>16833</v>
          </cell>
          <cell r="E105">
            <v>11508</v>
          </cell>
        </row>
        <row r="106">
          <cell r="B106" t="str">
            <v>L¾P §ÆT TAPTOMAT Vµ KHëI  §éNG Tõ</v>
          </cell>
        </row>
        <row r="107">
          <cell r="A107" t="str">
            <v>02.8401</v>
          </cell>
          <cell r="B107" t="str">
            <v>L¾p ®Æt ¸pt«m¸t vµ khëi déng tõ &lt; =300A</v>
          </cell>
          <cell r="C107" t="str">
            <v>c¸i</v>
          </cell>
          <cell r="D107">
            <v>24379</v>
          </cell>
          <cell r="E107">
            <v>38360</v>
          </cell>
        </row>
        <row r="108">
          <cell r="A108" t="str">
            <v>02.8402</v>
          </cell>
          <cell r="B108" t="str">
            <v>L¾p ®Æt ¸pt«m¸t vµ khëi déng tõ &lt; =400A</v>
          </cell>
          <cell r="C108" t="str">
            <v>c¸i</v>
          </cell>
          <cell r="D108">
            <v>24859</v>
          </cell>
          <cell r="E108">
            <v>53703</v>
          </cell>
        </row>
        <row r="109">
          <cell r="A109" t="str">
            <v>02.8403</v>
          </cell>
          <cell r="B109" t="str">
            <v>L¾p ®Æt ¸pt«m¸t vµ khëi déng tõ &lt; =600A</v>
          </cell>
          <cell r="C109" t="str">
            <v>c¸i</v>
          </cell>
          <cell r="D109">
            <v>27408</v>
          </cell>
          <cell r="E109">
            <v>61375</v>
          </cell>
        </row>
        <row r="110">
          <cell r="A110" t="str">
            <v>02.8404</v>
          </cell>
          <cell r="B110" t="str">
            <v>L¾p ®Æt ¸pt«m¸t vµ khëi déng tõ &lt; =1000A</v>
          </cell>
          <cell r="C110" t="str">
            <v>c¸i</v>
          </cell>
          <cell r="D110">
            <v>35182</v>
          </cell>
          <cell r="E110">
            <v>76719</v>
          </cell>
        </row>
        <row r="111">
          <cell r="B111" t="str">
            <v>L¾P §ÆT HÖ THèNG Tô Bï</v>
          </cell>
        </row>
        <row r="112">
          <cell r="A112" t="str">
            <v>02.8501</v>
          </cell>
          <cell r="B112" t="str">
            <v>L¾p ®Æt hÖ thèng tô bï trªn giµn ®iÖn ¸p 500KV</v>
          </cell>
          <cell r="C112" t="str">
            <v>kvar</v>
          </cell>
          <cell r="D112">
            <v>40324</v>
          </cell>
          <cell r="E112">
            <v>155271</v>
          </cell>
          <cell r="F112">
            <v>133802</v>
          </cell>
        </row>
        <row r="113">
          <cell r="A113" t="str">
            <v>02.8502</v>
          </cell>
          <cell r="B113" t="str">
            <v>L¾p ®Æt hÖ thèng tô bï trªn giµn ®iÖn ¸p 220KV</v>
          </cell>
          <cell r="C113" t="str">
            <v>kvar</v>
          </cell>
          <cell r="D113">
            <v>32701</v>
          </cell>
          <cell r="E113">
            <v>124149</v>
          </cell>
          <cell r="F113">
            <v>106711</v>
          </cell>
        </row>
        <row r="114">
          <cell r="A114" t="str">
            <v>02.8503</v>
          </cell>
          <cell r="B114" t="str">
            <v>L¾p ®Æt hÖ thèng tô bï trªn giµn ®iÖn ¸p 110KV</v>
          </cell>
          <cell r="C114" t="str">
            <v>kvar</v>
          </cell>
          <cell r="D114">
            <v>26134</v>
          </cell>
          <cell r="E114">
            <v>99454</v>
          </cell>
          <cell r="F114">
            <v>85864</v>
          </cell>
        </row>
        <row r="115">
          <cell r="A115" t="str">
            <v>02.8504</v>
          </cell>
          <cell r="B115" t="str">
            <v>L¾p ®Æt hÖ thèng tô bï trªn giµn ®iÖn ¸p 6 -35KV</v>
          </cell>
          <cell r="C115" t="str">
            <v>kvar</v>
          </cell>
          <cell r="D115">
            <v>5019</v>
          </cell>
          <cell r="E115">
            <v>29769</v>
          </cell>
          <cell r="F115">
            <v>29399</v>
          </cell>
        </row>
        <row r="116">
          <cell r="A116" t="str">
            <v>02.8505</v>
          </cell>
          <cell r="B116" t="str">
            <v>L¾p ®Æt hÖ thèng tô bï trªn giµn ®iÖn ¸p 0,4KV</v>
          </cell>
          <cell r="C116" t="str">
            <v>kvar</v>
          </cell>
          <cell r="D116">
            <v>4053</v>
          </cell>
          <cell r="E116">
            <v>23849</v>
          </cell>
          <cell r="F116">
            <v>29399</v>
          </cell>
        </row>
        <row r="117">
          <cell r="A117" t="str">
            <v>02.8504a</v>
          </cell>
          <cell r="B117" t="str">
            <v>L¾p ®Æt hÖ thèng tô bï trªn cét ®iÖn ¸p 6 -35KV</v>
          </cell>
          <cell r="C117" t="str">
            <v>kvar</v>
          </cell>
          <cell r="D117">
            <v>5019</v>
          </cell>
          <cell r="E117">
            <v>35858</v>
          </cell>
          <cell r="F117">
            <v>29399</v>
          </cell>
        </row>
        <row r="118">
          <cell r="A118" t="str">
            <v>02.8505a</v>
          </cell>
          <cell r="B118" t="str">
            <v>L¾p ®Æt hÖ thèng tô bï trªn cét ®iÖn ¸p 0,4KV</v>
          </cell>
          <cell r="C118" t="str">
            <v>kvar</v>
          </cell>
          <cell r="D118">
            <v>4053</v>
          </cell>
          <cell r="E118">
            <v>28585</v>
          </cell>
          <cell r="F118">
            <v>29399</v>
          </cell>
        </row>
        <row r="119">
          <cell r="A119" t="str">
            <v>02.8504b</v>
          </cell>
          <cell r="B119" t="str">
            <v>L¾p ®Æt hÖ thèng tô bï trong tñ ®iÖn ¸p 6 -35KV</v>
          </cell>
          <cell r="C119" t="str">
            <v>kvar</v>
          </cell>
          <cell r="D119">
            <v>5019</v>
          </cell>
          <cell r="E119">
            <v>40424</v>
          </cell>
          <cell r="F119">
            <v>29399</v>
          </cell>
        </row>
        <row r="120">
          <cell r="A120" t="str">
            <v>02.8505b</v>
          </cell>
          <cell r="B120" t="str">
            <v>L¾p ®Æt hÖ thèng tô bï trong tñ ®iÖn ¸p 0,4KV</v>
          </cell>
          <cell r="C120" t="str">
            <v>kvar</v>
          </cell>
          <cell r="D120">
            <v>4053</v>
          </cell>
          <cell r="E120">
            <v>32306</v>
          </cell>
          <cell r="F120">
            <v>29399</v>
          </cell>
        </row>
        <row r="121">
          <cell r="B121" t="str">
            <v>L¾P §ÆT C¸P TR£N GI¸ §ì</v>
          </cell>
        </row>
        <row r="122">
          <cell r="A122" t="str">
            <v>03.1201</v>
          </cell>
          <cell r="B122" t="str">
            <v>L¾p ®Æt c¸p trªn gi¸ ®ì, TL c¸p &lt; = 1kg/m</v>
          </cell>
          <cell r="C122" t="str">
            <v>m</v>
          </cell>
          <cell r="D122">
            <v>521.5</v>
          </cell>
          <cell r="E122">
            <v>380.53</v>
          </cell>
        </row>
        <row r="123">
          <cell r="A123" t="str">
            <v>03.1202</v>
          </cell>
          <cell r="B123" t="str">
            <v>L¾p ®Æt c¸p trªn gi¸ ®ì, TL c¸p &lt; = 2kg/m</v>
          </cell>
          <cell r="C123" t="str">
            <v>m</v>
          </cell>
          <cell r="D123">
            <v>521.5</v>
          </cell>
          <cell r="E123">
            <v>421.95</v>
          </cell>
        </row>
        <row r="124">
          <cell r="A124" t="str">
            <v>03.1203</v>
          </cell>
          <cell r="B124" t="str">
            <v>L¾p ®Æt c¸p trªn gi¸ ®ì, TL c¸p &lt; = 3kg/m</v>
          </cell>
          <cell r="C124" t="str">
            <v>m</v>
          </cell>
          <cell r="D124">
            <v>521.5</v>
          </cell>
          <cell r="E124">
            <v>549.30999999999995</v>
          </cell>
        </row>
        <row r="125">
          <cell r="A125" t="str">
            <v>03.1204</v>
          </cell>
          <cell r="B125" t="str">
            <v>L¾p ®Æt c¸p trªn gi¸ ®ì, TL c¸p &lt; = 4,5kg/m</v>
          </cell>
          <cell r="C125" t="str">
            <v>m</v>
          </cell>
          <cell r="D125">
            <v>600.1</v>
          </cell>
          <cell r="E125">
            <v>718.09</v>
          </cell>
        </row>
        <row r="126">
          <cell r="A126" t="str">
            <v>03.1205</v>
          </cell>
          <cell r="B126" t="str">
            <v>L¾p ®Æt c¸p trªn gi¸ ®ì, TL c¸p &lt; = 6kg/m</v>
          </cell>
          <cell r="C126" t="str">
            <v>m</v>
          </cell>
          <cell r="D126">
            <v>630.1</v>
          </cell>
          <cell r="E126">
            <v>843.91</v>
          </cell>
        </row>
        <row r="127">
          <cell r="A127" t="str">
            <v>03.1206</v>
          </cell>
          <cell r="B127" t="str">
            <v>L¾p ®Æt c¸p trªn gi¸ ®ì, TL c¸p &lt; = 7,5kg/m</v>
          </cell>
          <cell r="C127" t="str">
            <v>m</v>
          </cell>
          <cell r="D127">
            <v>708.7</v>
          </cell>
          <cell r="E127">
            <v>1055.6500000000001</v>
          </cell>
        </row>
        <row r="128">
          <cell r="A128" t="str">
            <v>03.1207</v>
          </cell>
          <cell r="B128" t="str">
            <v>L¾p ®Æt c¸p trªn gi¸ ®ì, TL c¸p &lt; = 9kg/m</v>
          </cell>
          <cell r="C128" t="str">
            <v>m</v>
          </cell>
          <cell r="D128">
            <v>708.7</v>
          </cell>
          <cell r="E128">
            <v>1308.83</v>
          </cell>
        </row>
        <row r="129">
          <cell r="A129" t="str">
            <v>03.1208</v>
          </cell>
          <cell r="B129" t="str">
            <v>L¾p ®Æt c¸p trªn gi¸ ®ì, TL c¸p &lt; = 10,5kg/m</v>
          </cell>
          <cell r="C129" t="str">
            <v>m</v>
          </cell>
          <cell r="D129">
            <v>783.8</v>
          </cell>
          <cell r="E129">
            <v>1583.48</v>
          </cell>
        </row>
        <row r="130">
          <cell r="A130" t="str">
            <v>03.1209</v>
          </cell>
          <cell r="B130" t="str">
            <v>L¾p ®Æt c¸p trªn gi¸ ®ì, TL c¸p &lt; = 12kg/m</v>
          </cell>
          <cell r="C130" t="str">
            <v>m</v>
          </cell>
          <cell r="D130">
            <v>783.8</v>
          </cell>
          <cell r="E130">
            <v>1836.65</v>
          </cell>
        </row>
        <row r="131">
          <cell r="A131" t="str">
            <v>03.1210</v>
          </cell>
          <cell r="B131" t="str">
            <v>L¾p ®Æt c¸p trªn gi¸ ®ì, TL c¸p &lt; = 15kg/m</v>
          </cell>
          <cell r="C131" t="str">
            <v>m</v>
          </cell>
          <cell r="D131">
            <v>869.4</v>
          </cell>
          <cell r="E131">
            <v>2321.52</v>
          </cell>
        </row>
        <row r="132">
          <cell r="A132" t="str">
            <v>03.1211</v>
          </cell>
          <cell r="B132" t="str">
            <v>L¾p ®Æt c¸p trªn gi¸ ®ì, TL c¸p &lt; = 18kg/m</v>
          </cell>
          <cell r="C132" t="str">
            <v>m</v>
          </cell>
          <cell r="D132">
            <v>902.9</v>
          </cell>
          <cell r="E132">
            <v>2953.68</v>
          </cell>
        </row>
        <row r="133">
          <cell r="A133" t="str">
            <v>03.1212</v>
          </cell>
          <cell r="B133" t="str">
            <v>L¾p ®Æt c¸p trªn gi¸ ®ì, TL c¸p &lt; = 21kg/m</v>
          </cell>
          <cell r="C133" t="str">
            <v>m</v>
          </cell>
          <cell r="D133">
            <v>902.9</v>
          </cell>
          <cell r="E133">
            <v>3924.94</v>
          </cell>
        </row>
        <row r="134">
          <cell r="A134" t="str">
            <v>03.1213</v>
          </cell>
          <cell r="B134" t="str">
            <v>L¾p ®Æt c¸p trªn gi¸ ®ì, TL c¸p &lt; = 24kg/m</v>
          </cell>
          <cell r="C134" t="str">
            <v>m</v>
          </cell>
          <cell r="D134">
            <v>956.2</v>
          </cell>
          <cell r="E134">
            <v>5213.82</v>
          </cell>
        </row>
        <row r="135">
          <cell r="A135" t="str">
            <v>03.1214</v>
          </cell>
          <cell r="B135" t="str">
            <v>L¾p ®Æt c¸p trªn gi¸ ®ì, TL c¸p &lt; = 28kg/m</v>
          </cell>
          <cell r="C135" t="str">
            <v>m</v>
          </cell>
          <cell r="D135">
            <v>1002</v>
          </cell>
          <cell r="E135">
            <v>6778.89</v>
          </cell>
        </row>
        <row r="136">
          <cell r="A136" t="str">
            <v>03.1215</v>
          </cell>
          <cell r="B136" t="str">
            <v>L¾p ®Æt c¸p trªn gi¸ ®ì, TL c¸p &lt; = 32kg/m</v>
          </cell>
          <cell r="C136" t="str">
            <v>m</v>
          </cell>
          <cell r="D136">
            <v>1044.3</v>
          </cell>
          <cell r="E136">
            <v>8474.3799999999992</v>
          </cell>
        </row>
        <row r="137">
          <cell r="B137" t="str">
            <v>L¾P §ÆT C¸P TRONG èNG B¶O VÖ</v>
          </cell>
        </row>
        <row r="138">
          <cell r="A138" t="str">
            <v>03.1401</v>
          </cell>
          <cell r="B138" t="str">
            <v>L¾p ®Æt c¸p trong èng b¶o vÖ, TL c¸p &lt; = 1kg/m</v>
          </cell>
          <cell r="C138" t="str">
            <v>m</v>
          </cell>
          <cell r="D138">
            <v>454.6</v>
          </cell>
          <cell r="E138">
            <v>443.44</v>
          </cell>
        </row>
        <row r="139">
          <cell r="A139" t="str">
            <v>03.1402</v>
          </cell>
          <cell r="B139" t="str">
            <v>L¾p ®Æt c¸p trong èng b¶o vÖ, TL c¸p &lt; = 2kg/m</v>
          </cell>
          <cell r="C139" t="str">
            <v>m</v>
          </cell>
          <cell r="D139">
            <v>454.6</v>
          </cell>
          <cell r="E139">
            <v>506.35</v>
          </cell>
        </row>
        <row r="140">
          <cell r="A140" t="str">
            <v>03.1403</v>
          </cell>
          <cell r="B140" t="str">
            <v>L¾p ®Æt c¸p trong èng b¶o vÖ, TL c¸p &lt; = 3kg/m</v>
          </cell>
          <cell r="C140" t="str">
            <v>m</v>
          </cell>
          <cell r="D140">
            <v>454.6</v>
          </cell>
          <cell r="E140">
            <v>633.70000000000005</v>
          </cell>
        </row>
        <row r="141">
          <cell r="A141" t="str">
            <v>03.1404</v>
          </cell>
          <cell r="B141" t="str">
            <v>L¾p ®Æt c¸p trong èng b¶o vÖ, TL c¸p &lt; = 4,5kg/m</v>
          </cell>
          <cell r="C141" t="str">
            <v>m</v>
          </cell>
          <cell r="D141">
            <v>534.4</v>
          </cell>
          <cell r="E141">
            <v>8439.1</v>
          </cell>
        </row>
        <row r="142">
          <cell r="A142" t="str">
            <v>03.1405</v>
          </cell>
          <cell r="B142" t="str">
            <v>L¾p ®Æt c¸p trong èng b¶o vÖ, TL c¸p &lt; = 6kg/m</v>
          </cell>
          <cell r="C142" t="str">
            <v>m</v>
          </cell>
          <cell r="D142">
            <v>534.4</v>
          </cell>
          <cell r="E142">
            <v>1075.5999999999999</v>
          </cell>
        </row>
        <row r="143">
          <cell r="A143" t="str">
            <v>03.1406</v>
          </cell>
          <cell r="B143" t="str">
            <v>L¾p ®Æt c¸p trong èng b¶o vÖ, TL c¸p &lt; = 7,5kg/m</v>
          </cell>
          <cell r="C143" t="str">
            <v>m</v>
          </cell>
          <cell r="D143">
            <v>672.71</v>
          </cell>
          <cell r="E143">
            <v>1393.22</v>
          </cell>
        </row>
        <row r="144">
          <cell r="A144" t="str">
            <v>03.1407</v>
          </cell>
          <cell r="B144" t="str">
            <v>L¾p ®Æt c¸p trong èng b¶o vÖ, TL c¸p &lt; = 9kg/m</v>
          </cell>
          <cell r="C144" t="str">
            <v>m</v>
          </cell>
          <cell r="D144">
            <v>672.71</v>
          </cell>
          <cell r="E144">
            <v>1709.3</v>
          </cell>
        </row>
        <row r="145">
          <cell r="A145" t="str">
            <v>03.1408</v>
          </cell>
          <cell r="B145" t="str">
            <v>L¾p ®Æt c¸p trong èng b¶o vÖ, TL c¸p &lt; = 10,5kg/m</v>
          </cell>
          <cell r="C145" t="str">
            <v>m</v>
          </cell>
          <cell r="D145">
            <v>749.01</v>
          </cell>
          <cell r="E145">
            <v>2068.34</v>
          </cell>
        </row>
        <row r="146">
          <cell r="A146" t="str">
            <v>03.1409</v>
          </cell>
          <cell r="B146" t="str">
            <v>L¾p ®Æt c¸p trong èng b¶o vÖ, TL c¸p &lt; = 12kg/m</v>
          </cell>
          <cell r="C146" t="str">
            <v>m</v>
          </cell>
          <cell r="D146">
            <v>749.01</v>
          </cell>
          <cell r="E146">
            <v>2405.91</v>
          </cell>
        </row>
        <row r="147">
          <cell r="A147" t="str">
            <v>03.1410</v>
          </cell>
          <cell r="B147" t="str">
            <v>L¾p ®Æt c¸p trong èng b¶o vÖ, TL c¸p &lt; = 15kg/m</v>
          </cell>
          <cell r="C147" t="str">
            <v>m</v>
          </cell>
          <cell r="D147">
            <v>835.81</v>
          </cell>
          <cell r="E147">
            <v>3081.04</v>
          </cell>
        </row>
        <row r="148">
          <cell r="A148" t="str">
            <v>03.1411</v>
          </cell>
          <cell r="B148" t="str">
            <v>L¾p ®Æt c¸p trong èng b¶o vÖ, TL c¸p &lt; = 18kg/m</v>
          </cell>
          <cell r="C148" t="str">
            <v>m</v>
          </cell>
          <cell r="D148">
            <v>839.31</v>
          </cell>
          <cell r="E148">
            <v>4303.9399999999996</v>
          </cell>
        </row>
        <row r="149">
          <cell r="A149" t="str">
            <v>03.1412</v>
          </cell>
          <cell r="B149" t="str">
            <v>L¾p ®Æt c¸p trong èng b¶o vÖ, TL c¸p &lt; = 21kg/m</v>
          </cell>
          <cell r="C149" t="str">
            <v>m</v>
          </cell>
          <cell r="D149">
            <v>839.31</v>
          </cell>
          <cell r="E149">
            <v>5316.63</v>
          </cell>
        </row>
        <row r="150">
          <cell r="A150" t="str">
            <v>03.1413</v>
          </cell>
          <cell r="B150" t="str">
            <v>L¾p ®Æt c¸p trong èng b¶o vÖ, TL c¸p &lt; = 24kg/m</v>
          </cell>
          <cell r="C150" t="str">
            <v>m</v>
          </cell>
          <cell r="D150">
            <v>893.81</v>
          </cell>
          <cell r="E150">
            <v>6565.61</v>
          </cell>
        </row>
        <row r="151">
          <cell r="A151" t="str">
            <v>03.1414</v>
          </cell>
          <cell r="B151" t="str">
            <v>L¾p ®Æt c¸p trong èng b¶o vÖ, TL c¸p &lt; = 28kg/m</v>
          </cell>
          <cell r="C151" t="str">
            <v>m</v>
          </cell>
          <cell r="D151">
            <v>939.61</v>
          </cell>
          <cell r="E151">
            <v>8084.65</v>
          </cell>
        </row>
        <row r="152">
          <cell r="A152" t="str">
            <v>03.1415</v>
          </cell>
          <cell r="B152" t="str">
            <v>L¾p ®Æt c¸p trong èng b¶o vÖ, TL c¸p &lt; = 32kg/m</v>
          </cell>
          <cell r="C152" t="str">
            <v>m</v>
          </cell>
          <cell r="D152">
            <v>984.31</v>
          </cell>
          <cell r="E152">
            <v>9688.08</v>
          </cell>
        </row>
        <row r="153">
          <cell r="B153" t="str">
            <v>R·I D¢Y CHèNG SÐT TRONG PH¹M VI TR¹M</v>
          </cell>
        </row>
        <row r="154">
          <cell r="A154" t="str">
            <v>04.1301</v>
          </cell>
          <cell r="B154" t="str">
            <v>R·i d©y chèng sÐt tiÕt diÖn d©y 16mm2</v>
          </cell>
          <cell r="C154" t="str">
            <v>100m</v>
          </cell>
          <cell r="D154">
            <v>272</v>
          </cell>
          <cell r="E154">
            <v>25010</v>
          </cell>
        </row>
        <row r="155">
          <cell r="A155" t="str">
            <v>04.1302</v>
          </cell>
          <cell r="B155" t="str">
            <v>R·i d©y chèng sÐt tiÕt diÖn d©y 25mm2</v>
          </cell>
          <cell r="C155" t="str">
            <v>100m</v>
          </cell>
          <cell r="D155">
            <v>272</v>
          </cell>
          <cell r="E155">
            <v>30688</v>
          </cell>
        </row>
        <row r="156">
          <cell r="A156" t="str">
            <v>04.1303</v>
          </cell>
          <cell r="B156" t="str">
            <v>R·i d©y chèng sÐt tiÕt diÖn d©y 35mm2</v>
          </cell>
          <cell r="C156" t="str">
            <v>100m</v>
          </cell>
          <cell r="D156">
            <v>290</v>
          </cell>
          <cell r="E156">
            <v>34524</v>
          </cell>
        </row>
        <row r="157">
          <cell r="A157" t="str">
            <v>04.1304</v>
          </cell>
          <cell r="B157" t="str">
            <v>R·i d©y chèng sÐt tiÕt diÖn d©y 50mm2</v>
          </cell>
          <cell r="C157" t="str">
            <v>100m</v>
          </cell>
          <cell r="D157">
            <v>321</v>
          </cell>
          <cell r="E157">
            <v>38666</v>
          </cell>
        </row>
        <row r="158">
          <cell r="A158" t="str">
            <v>04.1305</v>
          </cell>
          <cell r="B158" t="str">
            <v>R·i d©y chèng sÐt tiÕt diÖn d©y 70mm2</v>
          </cell>
          <cell r="C158" t="str">
            <v>100m</v>
          </cell>
          <cell r="D158">
            <v>351</v>
          </cell>
          <cell r="E158">
            <v>46492</v>
          </cell>
        </row>
        <row r="159">
          <cell r="B159" t="str">
            <v>L¾P §ÆT Sø CHUæI</v>
          </cell>
        </row>
        <row r="160">
          <cell r="A160" t="str">
            <v>04.2101</v>
          </cell>
          <cell r="B160" t="str">
            <v>L¾p ®Æt sø chuæi &lt; = 2 b¸t/ chuæi</v>
          </cell>
          <cell r="C160" t="str">
            <v>chuæi</v>
          </cell>
          <cell r="D160">
            <v>1540</v>
          </cell>
          <cell r="E160">
            <v>2762</v>
          </cell>
        </row>
        <row r="161">
          <cell r="A161" t="str">
            <v>04.2102</v>
          </cell>
          <cell r="B161" t="str">
            <v>L¾p ®Æt sø chuæi &lt; = 5 b¸t/ chuæi</v>
          </cell>
          <cell r="C161" t="str">
            <v>chuæi</v>
          </cell>
          <cell r="D161">
            <v>2871</v>
          </cell>
          <cell r="E161">
            <v>6905</v>
          </cell>
        </row>
        <row r="162">
          <cell r="A162" t="str">
            <v>04.2103</v>
          </cell>
          <cell r="B162" t="str">
            <v>L¾p ®Æt sø chuæi &lt; = 8 b¸t/ chuæi</v>
          </cell>
          <cell r="C162" t="str">
            <v>chuæi</v>
          </cell>
          <cell r="D162">
            <v>4590</v>
          </cell>
          <cell r="E162">
            <v>10894</v>
          </cell>
        </row>
        <row r="163">
          <cell r="A163" t="str">
            <v>04.2104</v>
          </cell>
          <cell r="B163" t="str">
            <v>L¾p ®Æt sø chuæi &lt; = 11 b¸t/ chuæi</v>
          </cell>
          <cell r="C163" t="str">
            <v>chuæi</v>
          </cell>
          <cell r="D163">
            <v>6309</v>
          </cell>
          <cell r="E163">
            <v>15497</v>
          </cell>
        </row>
        <row r="164">
          <cell r="A164" t="str">
            <v>04.2105</v>
          </cell>
          <cell r="B164" t="str">
            <v>L¾p ®Æt sø chuæi &lt; = 14 b¸t/ chuæi</v>
          </cell>
          <cell r="C164" t="str">
            <v>chuæi</v>
          </cell>
          <cell r="D164">
            <v>8027</v>
          </cell>
          <cell r="E164">
            <v>19640</v>
          </cell>
        </row>
        <row r="165">
          <cell r="A165" t="str">
            <v>04.2106</v>
          </cell>
          <cell r="B165" t="str">
            <v>L¾p ®Æt sø chuæi &lt; = 29 b¸t/ chuæi</v>
          </cell>
          <cell r="C165" t="str">
            <v>chuæi</v>
          </cell>
          <cell r="D165">
            <v>16626</v>
          </cell>
          <cell r="E165">
            <v>28386</v>
          </cell>
        </row>
        <row r="166">
          <cell r="B166" t="str">
            <v>L¾P §ÆT Sø §øNG</v>
          </cell>
        </row>
        <row r="167">
          <cell r="A167" t="str">
            <v>04.2201</v>
          </cell>
          <cell r="B167" t="str">
            <v>L¾p ®Æt sø ®øng ®iÖn ¸p 10 - 35KV</v>
          </cell>
          <cell r="C167" t="str">
            <v>c¸i</v>
          </cell>
          <cell r="D167">
            <v>2871</v>
          </cell>
          <cell r="E167">
            <v>3529</v>
          </cell>
        </row>
        <row r="168">
          <cell r="A168" t="str">
            <v>04.2202</v>
          </cell>
          <cell r="B168" t="str">
            <v>L¾p ®Æt sø ®øng ®iÖn ¸p 110KV</v>
          </cell>
          <cell r="C168" t="str">
            <v>c¸i</v>
          </cell>
          <cell r="D168">
            <v>6309</v>
          </cell>
          <cell r="E168">
            <v>33756</v>
          </cell>
          <cell r="F168">
            <v>44099</v>
          </cell>
        </row>
        <row r="169">
          <cell r="A169" t="str">
            <v>04.2203</v>
          </cell>
          <cell r="B169" t="str">
            <v>L¾p ®Æt sø ®øng ®iÖn ¸p 220KV</v>
          </cell>
          <cell r="C169" t="str">
            <v>c¸i</v>
          </cell>
          <cell r="D169">
            <v>16626</v>
          </cell>
          <cell r="E169">
            <v>49100</v>
          </cell>
          <cell r="F169">
            <v>88198</v>
          </cell>
        </row>
        <row r="170">
          <cell r="B170" t="str">
            <v>L¾P §ÆT D¢Y DÉN XUèNG THIÕT BÞ</v>
          </cell>
        </row>
        <row r="171">
          <cell r="A171" t="str">
            <v>04.4101</v>
          </cell>
          <cell r="B171" t="str">
            <v>L¾p ®Æt d©y dÉn xuèng thiÕt bÞ, d©y nh«m &lt; =95mm2</v>
          </cell>
          <cell r="C171" t="str">
            <v>m</v>
          </cell>
          <cell r="D171">
            <v>913</v>
          </cell>
          <cell r="E171">
            <v>460</v>
          </cell>
        </row>
        <row r="172">
          <cell r="A172" t="str">
            <v>04.4102</v>
          </cell>
          <cell r="B172" t="str">
            <v>L¾p ®Æt d©y dÉn xuèng thiÕt bÞ, d©y nh«m &lt; =150mm2</v>
          </cell>
          <cell r="C172" t="str">
            <v>m</v>
          </cell>
          <cell r="D172">
            <v>913</v>
          </cell>
          <cell r="E172">
            <v>1228</v>
          </cell>
        </row>
        <row r="173">
          <cell r="A173" t="str">
            <v>04.4103</v>
          </cell>
          <cell r="B173" t="str">
            <v>L¾p ®Æt d©y dÉn xuèng thiÕt bÞ, d©y nh«m &lt; =240mm2</v>
          </cell>
          <cell r="C173" t="str">
            <v>m</v>
          </cell>
          <cell r="D173">
            <v>930</v>
          </cell>
          <cell r="E173">
            <v>1995</v>
          </cell>
        </row>
        <row r="174">
          <cell r="A174" t="str">
            <v>04.4104</v>
          </cell>
          <cell r="B174" t="str">
            <v>L¾p ®Æt d©y dÉn xuèng thiÕt bÞ, d©y nh«m &lt; =400mm2</v>
          </cell>
          <cell r="C174" t="str">
            <v>m</v>
          </cell>
          <cell r="D174">
            <v>941</v>
          </cell>
          <cell r="E174">
            <v>3836</v>
          </cell>
        </row>
        <row r="175">
          <cell r="A175" t="str">
            <v>04.4105</v>
          </cell>
          <cell r="B175" t="str">
            <v>L¾p ®Æt d©y dÉn xuèng thiÕt bÞ, d©y nh«m &lt; =800mm2</v>
          </cell>
          <cell r="C175" t="str">
            <v>m</v>
          </cell>
          <cell r="D175">
            <v>968</v>
          </cell>
          <cell r="E175">
            <v>6598</v>
          </cell>
        </row>
        <row r="176">
          <cell r="A176" t="str">
            <v>04.4106</v>
          </cell>
          <cell r="B176" t="str">
            <v>L¾p ®Æt d©y dÉn xuèng thiÕt bÞ, d©y nh«m &gt; 800mm2</v>
          </cell>
          <cell r="C176" t="str">
            <v>m</v>
          </cell>
          <cell r="D176">
            <v>996</v>
          </cell>
          <cell r="E176">
            <v>7672</v>
          </cell>
        </row>
        <row r="177">
          <cell r="A177" t="str">
            <v>04.4201</v>
          </cell>
          <cell r="B177" t="str">
            <v>L¾p ®Æt d©y dÉn xuèng thiÕt bÞ, d©y ®ång &lt; =95mm2</v>
          </cell>
          <cell r="C177" t="str">
            <v>m</v>
          </cell>
          <cell r="D177">
            <v>913</v>
          </cell>
          <cell r="E177">
            <v>921</v>
          </cell>
        </row>
        <row r="178">
          <cell r="A178" t="str">
            <v>04.4202</v>
          </cell>
          <cell r="B178" t="str">
            <v>L¾p ®Æt d©y dÉn xuèng thiÕt bÞ, d©y ®ång &lt; =150mm2</v>
          </cell>
          <cell r="C178" t="str">
            <v>m</v>
          </cell>
          <cell r="D178">
            <v>913</v>
          </cell>
          <cell r="E178">
            <v>2455</v>
          </cell>
        </row>
        <row r="179">
          <cell r="A179" t="str">
            <v>04.4203</v>
          </cell>
          <cell r="B179" t="str">
            <v>L¾p ®Æt d©y dÉn xuèng thiÕt bÞ, d©y ®ång &gt; 240mm2</v>
          </cell>
          <cell r="C179" t="str">
            <v>m</v>
          </cell>
          <cell r="D179">
            <v>930</v>
          </cell>
          <cell r="E179">
            <v>3069</v>
          </cell>
        </row>
        <row r="180">
          <cell r="B180" t="str">
            <v>L¾P §ÆT THANH C¸I (§åNG HOÆC NH¤M)</v>
          </cell>
        </row>
        <row r="181">
          <cell r="A181" t="str">
            <v>04.5101</v>
          </cell>
          <cell r="B181" t="str">
            <v>L¾p ®Æt thanh c¸i dÑt (25x4)mm</v>
          </cell>
          <cell r="C181" t="str">
            <v>m</v>
          </cell>
          <cell r="D181">
            <v>251.4</v>
          </cell>
          <cell r="E181">
            <v>1074.0999999999999</v>
          </cell>
          <cell r="F181">
            <v>195.9</v>
          </cell>
        </row>
        <row r="182">
          <cell r="A182" t="str">
            <v>04.5102</v>
          </cell>
          <cell r="B182" t="str">
            <v>L¾p ®Æt thanh c¸i dÑt (40x4)mm</v>
          </cell>
          <cell r="C182" t="str">
            <v>m</v>
          </cell>
          <cell r="D182">
            <v>251.4</v>
          </cell>
          <cell r="E182">
            <v>1503.7</v>
          </cell>
          <cell r="F182">
            <v>195.9</v>
          </cell>
        </row>
        <row r="183">
          <cell r="A183" t="str">
            <v>04.5103</v>
          </cell>
          <cell r="B183" t="str">
            <v>L¾p ®Æt thanh c¸i dÑt (60x6)mm</v>
          </cell>
          <cell r="C183" t="str">
            <v>m</v>
          </cell>
          <cell r="D183">
            <v>256.89999999999998</v>
          </cell>
          <cell r="E183">
            <v>1733.8</v>
          </cell>
          <cell r="F183">
            <v>195.9</v>
          </cell>
        </row>
        <row r="184">
          <cell r="A184" t="str">
            <v>04.5104</v>
          </cell>
          <cell r="B184" t="str">
            <v>L¾p ®Æt thanh c¸i dÑt (80x8)mm</v>
          </cell>
          <cell r="C184" t="str">
            <v>m</v>
          </cell>
          <cell r="D184">
            <v>258.5</v>
          </cell>
          <cell r="E184">
            <v>2117.4</v>
          </cell>
          <cell r="F184">
            <v>195.9</v>
          </cell>
        </row>
        <row r="185">
          <cell r="A185" t="str">
            <v>04.5105</v>
          </cell>
          <cell r="B185" t="str">
            <v>L¾p ®Æt thanh c¸i dÑt (100x10)mm</v>
          </cell>
          <cell r="C185" t="str">
            <v>m</v>
          </cell>
          <cell r="D185">
            <v>260.7</v>
          </cell>
          <cell r="E185">
            <v>3068.8</v>
          </cell>
          <cell r="F185">
            <v>195.9</v>
          </cell>
        </row>
        <row r="186">
          <cell r="A186" t="str">
            <v>04.5106</v>
          </cell>
          <cell r="B186" t="str">
            <v>L¾p ®Æt thanh c¸i dÑt (120x10)mm</v>
          </cell>
          <cell r="C186" t="str">
            <v>m</v>
          </cell>
          <cell r="D186">
            <v>262.39999999999998</v>
          </cell>
          <cell r="E186">
            <v>3452.4</v>
          </cell>
          <cell r="F186">
            <v>195.9</v>
          </cell>
        </row>
        <row r="187">
          <cell r="B187" t="str">
            <v>§ãNG CäC Vµ R·I D¢Y TIÕP DÞA</v>
          </cell>
        </row>
        <row r="188">
          <cell r="A188" t="str">
            <v>04.7001</v>
          </cell>
          <cell r="B188" t="str">
            <v>§ãng cäc tiÕp dÞa (cäc cã s¼n)</v>
          </cell>
          <cell r="C188" t="str">
            <v>cäc</v>
          </cell>
          <cell r="D188">
            <v>1001</v>
          </cell>
          <cell r="E188">
            <v>5217</v>
          </cell>
        </row>
        <row r="189">
          <cell r="A189" t="str">
            <v>04.7002</v>
          </cell>
          <cell r="B189" t="str">
            <v>S¶n xuÊt vµ kÐo r·i d©y tiÕp ®Þa</v>
          </cell>
          <cell r="C189" t="str">
            <v>m</v>
          </cell>
          <cell r="D189">
            <v>257</v>
          </cell>
          <cell r="E189">
            <v>438.8</v>
          </cell>
          <cell r="F189">
            <v>1001.5</v>
          </cell>
        </row>
        <row r="190">
          <cell r="B190" t="str">
            <v>L¾P §ÆT Tñ §IÖN H¹ THÕ</v>
          </cell>
        </row>
        <row r="191">
          <cell r="A191" t="str">
            <v>05.1101</v>
          </cell>
          <cell r="B191" t="str">
            <v>L¾p ®Æt tñ ®iÖn h¹ thÕ xoay chiÒu 1 pha</v>
          </cell>
          <cell r="C191" t="str">
            <v>tñ</v>
          </cell>
          <cell r="D191">
            <v>35119</v>
          </cell>
          <cell r="E191">
            <v>42285</v>
          </cell>
          <cell r="F191">
            <v>30633</v>
          </cell>
        </row>
        <row r="192">
          <cell r="A192" t="str">
            <v>05.1102</v>
          </cell>
          <cell r="B192" t="str">
            <v>L¾p ®Æt tñ ®iÖn h¹ thÕ xoay chiÒu 3 pha</v>
          </cell>
          <cell r="C192" t="str">
            <v>tñ</v>
          </cell>
          <cell r="D192">
            <v>36219</v>
          </cell>
          <cell r="E192">
            <v>48712</v>
          </cell>
          <cell r="F192">
            <v>30633</v>
          </cell>
        </row>
        <row r="193">
          <cell r="A193" t="str">
            <v>05.1103</v>
          </cell>
          <cell r="B193" t="str">
            <v>L¾p ®Æt tñ ®iÖn h¹ thÕ 1 chiÒu</v>
          </cell>
          <cell r="C193" t="str">
            <v>tñ</v>
          </cell>
          <cell r="D193">
            <v>35119</v>
          </cell>
          <cell r="E193">
            <v>42285</v>
          </cell>
          <cell r="F193">
            <v>30633</v>
          </cell>
        </row>
        <row r="194">
          <cell r="A194" t="str">
            <v>05.1104</v>
          </cell>
          <cell r="B194" t="str">
            <v>L¾p ®Æt tñ ®iÒu khiÓn DCL</v>
          </cell>
          <cell r="C194" t="str">
            <v>tñ</v>
          </cell>
          <cell r="D194">
            <v>34573</v>
          </cell>
          <cell r="E194">
            <v>42285</v>
          </cell>
        </row>
        <row r="195">
          <cell r="A195" t="str">
            <v>05.1105</v>
          </cell>
          <cell r="B195" t="str">
            <v>L¾p ®Æt tñ ®iÒu khiÓn MC, tñ ®Êu d©y</v>
          </cell>
          <cell r="C195" t="str">
            <v>tñ</v>
          </cell>
          <cell r="D195">
            <v>34573</v>
          </cell>
          <cell r="E195">
            <v>48543</v>
          </cell>
          <cell r="F195">
            <v>58798</v>
          </cell>
        </row>
        <row r="196">
          <cell r="B196" t="str">
            <v>L¾P §ÆT Tñ §IÖN CAO ¸P</v>
          </cell>
        </row>
        <row r="197">
          <cell r="A197" t="str">
            <v>05.2101</v>
          </cell>
          <cell r="B197" t="str">
            <v>L¾p ®Æt tñ ®iÖn MC, tñ b¶o vÖ, tñ ®o l­êng &lt; =10KV</v>
          </cell>
          <cell r="C197" t="str">
            <v>tñ</v>
          </cell>
          <cell r="D197">
            <v>5775</v>
          </cell>
          <cell r="E197">
            <v>124318</v>
          </cell>
          <cell r="F197">
            <v>30633</v>
          </cell>
        </row>
        <row r="198">
          <cell r="A198" t="str">
            <v>05.2102</v>
          </cell>
          <cell r="B198" t="str">
            <v>L¾p ®Æt tñ ®iÖn MC, tñ b¶o vÖ, tñ ®o l­êng &lt; =35KV</v>
          </cell>
          <cell r="C198" t="str">
            <v>tñ</v>
          </cell>
          <cell r="D198">
            <v>9185</v>
          </cell>
          <cell r="E198">
            <v>142078</v>
          </cell>
          <cell r="F198">
            <v>30633</v>
          </cell>
        </row>
        <row r="199">
          <cell r="B199" t="str">
            <v>L¾P §ÆT Tñ NHÞ THø :§. KHIÓN, B.VÖ, §.L¦êNG</v>
          </cell>
        </row>
        <row r="200">
          <cell r="A200" t="str">
            <v>05.3101</v>
          </cell>
          <cell r="B200" t="str">
            <v>L¾p ®Æt tñ ®iÒu khiÓn MBA &lt; =35KV</v>
          </cell>
          <cell r="C200" t="str">
            <v>tñ</v>
          </cell>
          <cell r="D200">
            <v>5720</v>
          </cell>
          <cell r="E200">
            <v>76113</v>
          </cell>
          <cell r="F200">
            <v>38291</v>
          </cell>
        </row>
        <row r="201">
          <cell r="A201" t="str">
            <v>05.3102</v>
          </cell>
          <cell r="B201" t="str">
            <v>L¾p ®Æt tñ ®iÒu khiÓn MBA &lt; =110KV</v>
          </cell>
          <cell r="C201" t="str">
            <v>tñ</v>
          </cell>
          <cell r="D201">
            <v>6875</v>
          </cell>
          <cell r="E201">
            <v>91336</v>
          </cell>
          <cell r="F201">
            <v>38291</v>
          </cell>
        </row>
        <row r="202">
          <cell r="A202" t="str">
            <v>05.3103</v>
          </cell>
          <cell r="B202" t="str">
            <v>L¾p ®Æt tñ ®iÒu khiÓn MBA 220KV</v>
          </cell>
          <cell r="C202" t="str">
            <v>tñ</v>
          </cell>
          <cell r="D202">
            <v>6875</v>
          </cell>
          <cell r="E202">
            <v>106558</v>
          </cell>
          <cell r="F202">
            <v>38291</v>
          </cell>
        </row>
        <row r="203">
          <cell r="A203" t="str">
            <v>05.3105</v>
          </cell>
          <cell r="B203" t="str">
            <v>L¾p ®Æt tñ ®iÒu khiÓn ®­êng d©y &lt; =35KV</v>
          </cell>
          <cell r="C203" t="str">
            <v>tñ</v>
          </cell>
          <cell r="D203">
            <v>5720</v>
          </cell>
          <cell r="E203">
            <v>68502</v>
          </cell>
          <cell r="F203">
            <v>38291</v>
          </cell>
        </row>
        <row r="204">
          <cell r="A204" t="str">
            <v>05.3106</v>
          </cell>
          <cell r="B204" t="str">
            <v>L¾p ®Æt tñ ®iÒu khiÓn ®­êng d©y &lt; =110KV</v>
          </cell>
          <cell r="C204" t="str">
            <v>tñ</v>
          </cell>
          <cell r="D204">
            <v>6875</v>
          </cell>
          <cell r="E204">
            <v>82202</v>
          </cell>
          <cell r="F204">
            <v>38291</v>
          </cell>
        </row>
        <row r="205">
          <cell r="A205" t="str">
            <v>05.3107</v>
          </cell>
          <cell r="B205" t="str">
            <v>L¾p ®Æt tñ ®iÒu khiÓn ®­êng d©y 220KV</v>
          </cell>
          <cell r="C205" t="str">
            <v>tñ</v>
          </cell>
          <cell r="D205">
            <v>6875</v>
          </cell>
          <cell r="E205">
            <v>95902</v>
          </cell>
          <cell r="F205">
            <v>38291</v>
          </cell>
        </row>
        <row r="206">
          <cell r="A206" t="str">
            <v>05.3201</v>
          </cell>
          <cell r="B206" t="str">
            <v>L¾p ®Æt tñ b¶o vÖ MBA &lt; =35KV</v>
          </cell>
          <cell r="C206" t="str">
            <v>tñ</v>
          </cell>
          <cell r="D206">
            <v>5720</v>
          </cell>
          <cell r="E206">
            <v>72307</v>
          </cell>
          <cell r="F206">
            <v>38291</v>
          </cell>
        </row>
        <row r="207">
          <cell r="A207" t="str">
            <v>05.3202</v>
          </cell>
          <cell r="B207" t="str">
            <v>L¾p ®Æt tñ b¶o vÖ MBA &lt; =110KV</v>
          </cell>
          <cell r="C207" t="str">
            <v>tñ</v>
          </cell>
          <cell r="D207">
            <v>6875</v>
          </cell>
          <cell r="E207">
            <v>86769</v>
          </cell>
          <cell r="F207">
            <v>38291</v>
          </cell>
        </row>
        <row r="208">
          <cell r="A208" t="str">
            <v>05.3203</v>
          </cell>
          <cell r="B208" t="str">
            <v>L¾p ®Æt tñ b¶o vÖ MBA 220KV</v>
          </cell>
          <cell r="C208" t="str">
            <v>tñ</v>
          </cell>
          <cell r="D208">
            <v>6875</v>
          </cell>
          <cell r="E208">
            <v>101230</v>
          </cell>
          <cell r="F208">
            <v>38291</v>
          </cell>
        </row>
        <row r="209">
          <cell r="A209" t="str">
            <v>05.3205</v>
          </cell>
          <cell r="B209" t="str">
            <v>L¾p ®Æt tñ b¶o vÖ ®­êng d©y &lt; =35KV</v>
          </cell>
          <cell r="C209" t="str">
            <v>tñ</v>
          </cell>
          <cell r="D209">
            <v>5720</v>
          </cell>
          <cell r="E209">
            <v>65077</v>
          </cell>
          <cell r="F209">
            <v>38291</v>
          </cell>
        </row>
        <row r="210">
          <cell r="A210" t="str">
            <v>05.3206</v>
          </cell>
          <cell r="B210" t="str">
            <v>L¾p ®Æt tñ b¶o vÖ ®­êng d©y &lt; =110KV</v>
          </cell>
          <cell r="C210" t="str">
            <v>tñ</v>
          </cell>
          <cell r="D210">
            <v>6875</v>
          </cell>
          <cell r="E210">
            <v>78092</v>
          </cell>
          <cell r="F210">
            <v>38291</v>
          </cell>
        </row>
        <row r="211">
          <cell r="A211" t="str">
            <v>05.3207</v>
          </cell>
          <cell r="B211" t="str">
            <v>L¾p ®Æt tñ b¶o vÖ ®­êng d©y 220KV</v>
          </cell>
          <cell r="C211" t="str">
            <v>tñ</v>
          </cell>
          <cell r="D211">
            <v>6875</v>
          </cell>
          <cell r="E211">
            <v>91107</v>
          </cell>
          <cell r="F211">
            <v>38291</v>
          </cell>
        </row>
        <row r="212">
          <cell r="A212" t="str">
            <v>05.3301</v>
          </cell>
          <cell r="B212" t="str">
            <v>L¾p ®Æt tñ  ®o l­êng  &lt; =35KV</v>
          </cell>
          <cell r="C212" t="str">
            <v>tñ</v>
          </cell>
          <cell r="D212">
            <v>5720</v>
          </cell>
          <cell r="E212">
            <v>72307</v>
          </cell>
          <cell r="F212">
            <v>38291</v>
          </cell>
        </row>
        <row r="213">
          <cell r="A213" t="str">
            <v>05.3302</v>
          </cell>
          <cell r="B213" t="str">
            <v>L¾p ®Æt tñ ®o l­êng  &lt; =110KV</v>
          </cell>
          <cell r="C213" t="str">
            <v>tñ</v>
          </cell>
          <cell r="D213">
            <v>6875</v>
          </cell>
          <cell r="E213">
            <v>86769</v>
          </cell>
          <cell r="F213">
            <v>38291</v>
          </cell>
        </row>
        <row r="214">
          <cell r="A214" t="str">
            <v>05.3303</v>
          </cell>
          <cell r="B214" t="str">
            <v>L¾p ®Æt tñ ®o l­êng 220KV</v>
          </cell>
          <cell r="C214" t="str">
            <v>tñ</v>
          </cell>
          <cell r="D214">
            <v>6875</v>
          </cell>
          <cell r="E214">
            <v>101230</v>
          </cell>
          <cell r="F214">
            <v>38291</v>
          </cell>
        </row>
        <row r="215">
          <cell r="B215" t="str">
            <v>ÐP §ÇU CèT §åNG C¸C LO¹I</v>
          </cell>
        </row>
        <row r="216">
          <cell r="A216" t="str">
            <v>03.4001</v>
          </cell>
          <cell r="B216" t="str">
            <v>Ðp ®Çu cèt ®ång cì &lt; =25mm2</v>
          </cell>
          <cell r="C216" t="str">
            <v>c¸i</v>
          </cell>
          <cell r="D216">
            <v>12918.7</v>
          </cell>
          <cell r="E216">
            <v>338.3</v>
          </cell>
          <cell r="F216">
            <v>1301.8</v>
          </cell>
        </row>
        <row r="217">
          <cell r="A217" t="str">
            <v>03.4002</v>
          </cell>
          <cell r="B217" t="str">
            <v>Ðp ®Çu cèt ®ång cì &lt; =50mm2</v>
          </cell>
          <cell r="C217" t="str">
            <v>c¸i</v>
          </cell>
          <cell r="D217">
            <v>12918.7</v>
          </cell>
          <cell r="E217">
            <v>592</v>
          </cell>
          <cell r="F217">
            <v>1301.8</v>
          </cell>
        </row>
        <row r="218">
          <cell r="A218" t="str">
            <v>03.4003</v>
          </cell>
          <cell r="B218" t="str">
            <v>Ðp ®Çu cèt ®ång cì &lt; =70mm2</v>
          </cell>
          <cell r="C218" t="str">
            <v>c¸i</v>
          </cell>
          <cell r="D218">
            <v>13361.7</v>
          </cell>
          <cell r="E218">
            <v>930.3</v>
          </cell>
          <cell r="F218">
            <v>1562.1</v>
          </cell>
        </row>
        <row r="219">
          <cell r="A219" t="str">
            <v>03.4004</v>
          </cell>
          <cell r="B219" t="str">
            <v>Ðp ®Çu cèt ®ång cì &lt; =95mm2</v>
          </cell>
          <cell r="C219" t="str">
            <v>c¸i</v>
          </cell>
          <cell r="D219">
            <v>19604.7</v>
          </cell>
          <cell r="E219">
            <v>1191</v>
          </cell>
          <cell r="F219">
            <v>1562.1</v>
          </cell>
        </row>
        <row r="220">
          <cell r="A220" t="str">
            <v>03.4005</v>
          </cell>
          <cell r="B220" t="str">
            <v>Ðp ®Çu cèt ®ång cì &lt; =120mm2</v>
          </cell>
          <cell r="C220" t="str">
            <v>c¸i</v>
          </cell>
          <cell r="D220">
            <v>30936.9</v>
          </cell>
          <cell r="E220">
            <v>1522.3</v>
          </cell>
          <cell r="F220">
            <v>1822.5</v>
          </cell>
        </row>
        <row r="221">
          <cell r="A221" t="str">
            <v>03.4006</v>
          </cell>
          <cell r="B221" t="str">
            <v>Ðp ®Çu cèt ®ång cì &lt; =150mm2</v>
          </cell>
          <cell r="C221" t="str">
            <v>c¸i</v>
          </cell>
          <cell r="D221">
            <v>39096.1</v>
          </cell>
          <cell r="E221">
            <v>1860.5</v>
          </cell>
          <cell r="F221">
            <v>2082.8000000000002</v>
          </cell>
        </row>
        <row r="222">
          <cell r="A222" t="str">
            <v>03.4007</v>
          </cell>
          <cell r="B222" t="str">
            <v>Ðp ®Çu cèt ®ång cì &lt; =185mm2</v>
          </cell>
          <cell r="C222" t="str">
            <v>c¸i</v>
          </cell>
          <cell r="D222">
            <v>55647.3</v>
          </cell>
          <cell r="E222">
            <v>2232.6</v>
          </cell>
          <cell r="F222">
            <v>2343.1999999999998</v>
          </cell>
        </row>
        <row r="223">
          <cell r="A223" t="str">
            <v>03.4008</v>
          </cell>
          <cell r="B223" t="str">
            <v>Ðp ®Çu cèt ®ång cì &lt; =240mm2</v>
          </cell>
          <cell r="C223" t="str">
            <v>c¸i</v>
          </cell>
          <cell r="D223">
            <v>83405</v>
          </cell>
          <cell r="E223">
            <v>2790.8</v>
          </cell>
          <cell r="F223">
            <v>2603.5</v>
          </cell>
        </row>
        <row r="224">
          <cell r="A224" t="str">
            <v>03.4009</v>
          </cell>
          <cell r="B224" t="str">
            <v>Ðp ®Çu cèt ®ång cì &lt; =300mm2</v>
          </cell>
          <cell r="C224" t="str">
            <v>c¸i</v>
          </cell>
          <cell r="D224">
            <v>126240.7</v>
          </cell>
          <cell r="E224">
            <v>3315.1</v>
          </cell>
          <cell r="F224">
            <v>3644.9</v>
          </cell>
        </row>
        <row r="225">
          <cell r="A225" t="str">
            <v>03.4010</v>
          </cell>
          <cell r="B225" t="str">
            <v>Ðp ®Çu cèt ®ång cì &lt; =400mm2</v>
          </cell>
          <cell r="C225" t="str">
            <v>c¸i</v>
          </cell>
          <cell r="D225">
            <v>130886.9</v>
          </cell>
          <cell r="E225">
            <v>4414.6000000000004</v>
          </cell>
          <cell r="F225">
            <v>4686.3</v>
          </cell>
        </row>
        <row r="226">
          <cell r="B226" t="str">
            <v>L¾p ®Æt phô kiÖn trong tr¹m</v>
          </cell>
        </row>
        <row r="227">
          <cell r="A227" t="str">
            <v>04.3101</v>
          </cell>
          <cell r="B227" t="str">
            <v>l¾p ®Æt t¹ bï</v>
          </cell>
          <cell r="C227" t="str">
            <v>bé</v>
          </cell>
          <cell r="D227">
            <v>666</v>
          </cell>
          <cell r="E227">
            <v>8132</v>
          </cell>
        </row>
        <row r="228">
          <cell r="A228" t="str">
            <v>04.3102</v>
          </cell>
          <cell r="B228" t="str">
            <v>l¾p ®Æt t¹ chèng rung</v>
          </cell>
          <cell r="C228" t="str">
            <v>bé</v>
          </cell>
          <cell r="D228">
            <v>666</v>
          </cell>
          <cell r="E228">
            <v>6444</v>
          </cell>
        </row>
        <row r="229">
          <cell r="A229" t="str">
            <v>04.3103</v>
          </cell>
          <cell r="B229" t="str">
            <v>l¾p ®Æt thu l«i èng</v>
          </cell>
          <cell r="C229" t="str">
            <v>bé</v>
          </cell>
          <cell r="D229">
            <v>666</v>
          </cell>
          <cell r="E229">
            <v>8439</v>
          </cell>
        </row>
        <row r="230">
          <cell r="A230" t="str">
            <v>04.3104</v>
          </cell>
          <cell r="B230" t="str">
            <v>l¾p ®Æt má phãng</v>
          </cell>
          <cell r="C230" t="str">
            <v>bé</v>
          </cell>
          <cell r="D230">
            <v>721</v>
          </cell>
          <cell r="E230">
            <v>5063</v>
          </cell>
        </row>
        <row r="231">
          <cell r="A231" t="str">
            <v>04.3105</v>
          </cell>
          <cell r="B231" t="str">
            <v>l¾p ®Æt khãa c¸c lo¹i</v>
          </cell>
          <cell r="C231" t="str">
            <v>bé</v>
          </cell>
          <cell r="D231">
            <v>666</v>
          </cell>
          <cell r="E231">
            <v>8439</v>
          </cell>
        </row>
        <row r="232">
          <cell r="A232" t="str">
            <v>04.3106</v>
          </cell>
          <cell r="B232" t="str">
            <v>l¾p ®Æt ®Çu cèt</v>
          </cell>
          <cell r="C232" t="str">
            <v>bé</v>
          </cell>
          <cell r="D232">
            <v>666</v>
          </cell>
          <cell r="E232">
            <v>8439</v>
          </cell>
        </row>
        <row r="233">
          <cell r="A233" t="str">
            <v>04.3107</v>
          </cell>
          <cell r="B233" t="str">
            <v>l¾p ®Æt kÑp c¸c lo¹i</v>
          </cell>
          <cell r="C233" t="str">
            <v>bé</v>
          </cell>
          <cell r="D233">
            <v>666</v>
          </cell>
          <cell r="E233">
            <v>6444</v>
          </cell>
        </row>
        <row r="234">
          <cell r="A234" t="str">
            <v>04.3108</v>
          </cell>
          <cell r="B234" t="str">
            <v>l¾p ®Æt khung ®Þnh vÞ</v>
          </cell>
          <cell r="C234" t="str">
            <v>bé</v>
          </cell>
          <cell r="D234">
            <v>666</v>
          </cell>
          <cell r="E234">
            <v>8439</v>
          </cell>
        </row>
        <row r="235">
          <cell r="A235" t="str">
            <v>04.3109</v>
          </cell>
          <cell r="B235" t="str">
            <v>l¾p ®Æt phô kiÖn thanh c¸i</v>
          </cell>
          <cell r="C235" t="str">
            <v>bé</v>
          </cell>
          <cell r="D235">
            <v>666</v>
          </cell>
          <cell r="E235">
            <v>6444</v>
          </cell>
        </row>
        <row r="236">
          <cell r="A236" t="str">
            <v>04.8101</v>
          </cell>
          <cell r="B236" t="str">
            <v>L¾p ®Æt ghÕ c¸ch ®iÖn, thang, sµn thao t¸c</v>
          </cell>
          <cell r="C236" t="str">
            <v>tÊn</v>
          </cell>
          <cell r="E236">
            <v>171145</v>
          </cell>
        </row>
        <row r="237">
          <cell r="A237" t="str">
            <v>04.8102</v>
          </cell>
          <cell r="B237" t="str">
            <v>L¾p ®Æt gi¸ ®ì</v>
          </cell>
          <cell r="C237" t="str">
            <v>tÊn</v>
          </cell>
          <cell r="E237">
            <v>155586</v>
          </cell>
        </row>
        <row r="238">
          <cell r="A238" t="str">
            <v>04.8103</v>
          </cell>
          <cell r="B238" t="str">
            <v>L¾p ®Æt èng nhùa PVC</v>
          </cell>
          <cell r="C238" t="str">
            <v>10m</v>
          </cell>
          <cell r="D238">
            <v>6000</v>
          </cell>
          <cell r="E238">
            <v>23016</v>
          </cell>
        </row>
        <row r="239">
          <cell r="A239" t="str">
            <v>04.8104</v>
          </cell>
          <cell r="B239" t="str">
            <v>L¾p ®Æt èng thÐp</v>
          </cell>
          <cell r="C239" t="str">
            <v>10m</v>
          </cell>
          <cell r="D239">
            <v>6000</v>
          </cell>
          <cell r="E239">
            <v>46031</v>
          </cell>
        </row>
        <row r="240">
          <cell r="B240" t="str">
            <v>L¾p ®Æt kÕt cÊu c¸c lo¹i</v>
          </cell>
        </row>
        <row r="241">
          <cell r="A241" t="str">
            <v>04.9102</v>
          </cell>
          <cell r="B241" t="str">
            <v>L¾p ®Æt xµ thÐp</v>
          </cell>
          <cell r="C241" t="str">
            <v>Kg</v>
          </cell>
          <cell r="D241">
            <v>9.9649999999999999</v>
          </cell>
          <cell r="E241">
            <v>181.47</v>
          </cell>
        </row>
        <row r="242">
          <cell r="A242" t="str">
            <v>04.9203</v>
          </cell>
          <cell r="B242" t="str">
            <v>L¾p ®Æt cét bª t«ng</v>
          </cell>
          <cell r="C242" t="str">
            <v>cét</v>
          </cell>
          <cell r="D242">
            <v>8221</v>
          </cell>
          <cell r="E242">
            <v>69695</v>
          </cell>
          <cell r="F242">
            <v>123642</v>
          </cell>
        </row>
        <row r="243">
          <cell r="A243" t="str">
            <v>04.9301</v>
          </cell>
          <cell r="B243" t="str">
            <v>L¾p ®Æt trô ®ì bª t«ng</v>
          </cell>
          <cell r="C243" t="str">
            <v>cét</v>
          </cell>
          <cell r="D243">
            <v>8221</v>
          </cell>
          <cell r="E243">
            <v>27031</v>
          </cell>
          <cell r="F243">
            <v>61821</v>
          </cell>
        </row>
        <row r="244">
          <cell r="A244" t="str">
            <v>04.9302</v>
          </cell>
          <cell r="B244" t="str">
            <v>L¾p ®Æt trô ®ì thÐp</v>
          </cell>
          <cell r="C244" t="str">
            <v>Kg</v>
          </cell>
          <cell r="D244">
            <v>7.391</v>
          </cell>
          <cell r="E244">
            <v>164.959</v>
          </cell>
        </row>
        <row r="245">
          <cell r="B245" t="str">
            <v>L¾p ®Æt hÖ thèng chiÕu s¸ng</v>
          </cell>
        </row>
        <row r="246">
          <cell r="A246" t="str">
            <v>05.4101</v>
          </cell>
          <cell r="B246" t="str">
            <v>L¾p ®Æt ®Ìn pha trªn cét</v>
          </cell>
          <cell r="C246" t="str">
            <v>bé</v>
          </cell>
          <cell r="D246">
            <v>665</v>
          </cell>
          <cell r="E246">
            <v>20297</v>
          </cell>
        </row>
        <row r="247">
          <cell r="A247" t="str">
            <v>05.4102</v>
          </cell>
          <cell r="B247" t="str">
            <v>L¾p ®Æt ®Ìn h×nh cÇu</v>
          </cell>
          <cell r="C247" t="str">
            <v>bé</v>
          </cell>
          <cell r="D247">
            <v>523</v>
          </cell>
          <cell r="E247">
            <v>6766</v>
          </cell>
        </row>
        <row r="248">
          <cell r="A248" t="str">
            <v>05.4103</v>
          </cell>
          <cell r="B248" t="str">
            <v>L¾p ®Æt ®Ìn chiÕu s¸ng</v>
          </cell>
          <cell r="C248" t="str">
            <v>bé</v>
          </cell>
          <cell r="D248">
            <v>451</v>
          </cell>
          <cell r="E248">
            <v>2030</v>
          </cell>
        </row>
        <row r="249">
          <cell r="A249" t="str">
            <v>05.4104</v>
          </cell>
          <cell r="B249" t="str">
            <v>L¾p ®Æt ®Ìn chèng næ</v>
          </cell>
          <cell r="C249" t="str">
            <v>bé</v>
          </cell>
          <cell r="D249">
            <v>523</v>
          </cell>
          <cell r="E249">
            <v>6766</v>
          </cell>
        </row>
        <row r="250">
          <cell r="A250" t="str">
            <v>05.4105</v>
          </cell>
          <cell r="B250" t="str">
            <v>L¾p ®Æt ®Ìn chèng Èm</v>
          </cell>
          <cell r="C250" t="str">
            <v>bé</v>
          </cell>
          <cell r="D250">
            <v>523</v>
          </cell>
          <cell r="E250">
            <v>5074</v>
          </cell>
        </row>
        <row r="251">
          <cell r="A251" t="str">
            <v>05.4106</v>
          </cell>
          <cell r="B251" t="str">
            <v>L¾p ®Æt thiÕt bÞ tù ®éng cho HTCS</v>
          </cell>
          <cell r="C251" t="str">
            <v>bé</v>
          </cell>
          <cell r="D251">
            <v>265</v>
          </cell>
          <cell r="E251">
            <v>3721</v>
          </cell>
        </row>
        <row r="252">
          <cell r="A252" t="str">
            <v>05.4201</v>
          </cell>
          <cell r="B252" t="str">
            <v>L¾p ®Æt cét ®Ìn chuyªn dïng</v>
          </cell>
          <cell r="C252" t="str">
            <v>bé</v>
          </cell>
          <cell r="D252">
            <v>255</v>
          </cell>
          <cell r="E252">
            <v>25371</v>
          </cell>
          <cell r="F252">
            <v>73498</v>
          </cell>
        </row>
        <row r="253">
          <cell r="A253" t="str">
            <v>05.4202</v>
          </cell>
          <cell r="B253" t="str">
            <v>L¾p ®Æt cµn ®Ìn c¸c lo¹i</v>
          </cell>
          <cell r="C253" t="str">
            <v>bé</v>
          </cell>
          <cell r="D253">
            <v>308</v>
          </cell>
          <cell r="E253">
            <v>3383</v>
          </cell>
        </row>
        <row r="254">
          <cell r="A254" t="str">
            <v>05.4203</v>
          </cell>
          <cell r="B254" t="str">
            <v>L¾p ®Æt chao, chôp , chãa ®Ìn c¸c lo¹i</v>
          </cell>
          <cell r="C254" t="str">
            <v>bé</v>
          </cell>
          <cell r="D254">
            <v>283</v>
          </cell>
          <cell r="E254">
            <v>1691</v>
          </cell>
        </row>
        <row r="255">
          <cell r="A255" t="str">
            <v>05.4204</v>
          </cell>
          <cell r="B255" t="str">
            <v>L¾p ®Æt tÊm gi¸ ®ì b»ng gç tÈm dÇu</v>
          </cell>
          <cell r="C255" t="str">
            <v>bé</v>
          </cell>
          <cell r="D255">
            <v>308</v>
          </cell>
          <cell r="E255">
            <v>5074</v>
          </cell>
        </row>
        <row r="256">
          <cell r="A256" t="str">
            <v>05.4205</v>
          </cell>
          <cell r="B256" t="str">
            <v>L¾p ®Æt tÊm gi¸ ®ì b»ng phÝp, nhùa</v>
          </cell>
          <cell r="C256" t="str">
            <v>bé</v>
          </cell>
          <cell r="D256">
            <v>308</v>
          </cell>
          <cell r="E256">
            <v>3383</v>
          </cell>
        </row>
        <row r="257">
          <cell r="B257" t="str">
            <v>L¾p ®Æt thiÕt bÞ kh¸c</v>
          </cell>
        </row>
        <row r="258">
          <cell r="A258" t="str">
            <v>05.5101</v>
          </cell>
          <cell r="B258" t="str">
            <v>L¾p ®Æt r¬le c¸c lo¹i</v>
          </cell>
          <cell r="C258" t="str">
            <v>c¸i</v>
          </cell>
          <cell r="D258">
            <v>235</v>
          </cell>
          <cell r="E258">
            <v>8457</v>
          </cell>
        </row>
        <row r="259">
          <cell r="A259" t="str">
            <v>05.5102</v>
          </cell>
          <cell r="B259" t="str">
            <v>L¾p ®Æt b¸o hiÖu chu«ng cßi hµng kÑp ®Êu d©y cac lo¹i</v>
          </cell>
          <cell r="C259" t="str">
            <v>c¸i</v>
          </cell>
          <cell r="D259">
            <v>235</v>
          </cell>
          <cell r="E259">
            <v>3721</v>
          </cell>
        </row>
        <row r="260">
          <cell r="A260" t="str">
            <v>05.5103</v>
          </cell>
          <cell r="B260" t="str">
            <v>L¾p ®Æt khãa ®iÒu khiÓn</v>
          </cell>
          <cell r="C260" t="str">
            <v>c¸i</v>
          </cell>
          <cell r="D260">
            <v>235</v>
          </cell>
          <cell r="E260">
            <v>3721</v>
          </cell>
        </row>
        <row r="261">
          <cell r="A261" t="str">
            <v>05.5104</v>
          </cell>
          <cell r="B261" t="str">
            <v>L¾p ®Æt thiÕt bÞ ®o ®Õm c¸c lo¹i</v>
          </cell>
          <cell r="C261" t="str">
            <v>c¸i</v>
          </cell>
          <cell r="D261">
            <v>235</v>
          </cell>
          <cell r="E261">
            <v>3721</v>
          </cell>
        </row>
      </sheetData>
      <sheetData sheetId="1">
        <row r="7">
          <cell r="B7" t="str">
            <v>L¾P DùNG CéT B£T¤NG</v>
          </cell>
        </row>
        <row r="8">
          <cell r="A8" t="str">
            <v>05.5210</v>
          </cell>
          <cell r="B8" t="str">
            <v>Dùng cét b»ng thñ c«ng</v>
          </cell>
        </row>
        <row r="9">
          <cell r="A9" t="str">
            <v>05.5211</v>
          </cell>
          <cell r="B9" t="str">
            <v>Dùng cét b»ng thñ c«ng, h &lt;=8,0m</v>
          </cell>
          <cell r="C9" t="str">
            <v>cét</v>
          </cell>
          <cell r="D9">
            <v>9516</v>
          </cell>
          <cell r="E9">
            <v>71171.149999999994</v>
          </cell>
        </row>
        <row r="10">
          <cell r="A10" t="str">
            <v>05.5212</v>
          </cell>
          <cell r="B10" t="str">
            <v>Dùng cét b»ng thñ c«ng, h &lt;=10m</v>
          </cell>
          <cell r="C10" t="str">
            <v>cét</v>
          </cell>
          <cell r="D10">
            <v>9516</v>
          </cell>
          <cell r="E10">
            <v>76574.75</v>
          </cell>
        </row>
        <row r="11">
          <cell r="A11" t="str">
            <v>05.5213</v>
          </cell>
          <cell r="B11" t="str">
            <v>Dùng cét b»ng thñ c«ng, h &lt;=12m</v>
          </cell>
          <cell r="C11" t="str">
            <v>cét</v>
          </cell>
          <cell r="D11">
            <v>9516</v>
          </cell>
          <cell r="E11">
            <v>81978.349999999991</v>
          </cell>
        </row>
        <row r="12">
          <cell r="A12" t="str">
            <v>05.5214</v>
          </cell>
          <cell r="B12" t="str">
            <v>Dùng cét b»ng thñ c«ng, h&lt;=14m</v>
          </cell>
          <cell r="C12" t="str">
            <v>cét</v>
          </cell>
          <cell r="D12">
            <v>9516</v>
          </cell>
          <cell r="E12">
            <v>102048.04999999999</v>
          </cell>
        </row>
        <row r="13">
          <cell r="A13" t="str">
            <v>05.5215</v>
          </cell>
          <cell r="B13" t="str">
            <v>Dùng cét b»ng thñ c«ng, h &lt;=16m</v>
          </cell>
          <cell r="C13" t="str">
            <v>cét</v>
          </cell>
          <cell r="D13">
            <v>10970</v>
          </cell>
          <cell r="E13">
            <v>111001.79999999999</v>
          </cell>
        </row>
        <row r="14">
          <cell r="A14" t="str">
            <v>05.5216</v>
          </cell>
          <cell r="B14" t="str">
            <v>Dùng cét b»ng thñ c«ng, h &lt;=18m</v>
          </cell>
          <cell r="C14" t="str">
            <v>cét</v>
          </cell>
          <cell r="D14">
            <v>10970</v>
          </cell>
          <cell r="E14">
            <v>144657.44999999998</v>
          </cell>
        </row>
        <row r="15">
          <cell r="A15" t="str">
            <v>05.5217</v>
          </cell>
          <cell r="B15" t="str">
            <v>Dùng cét b»ng thñ c«ng, h &lt;=20m</v>
          </cell>
          <cell r="C15" t="str">
            <v>cét</v>
          </cell>
          <cell r="D15">
            <v>10970</v>
          </cell>
          <cell r="E15">
            <v>168587</v>
          </cell>
        </row>
        <row r="16">
          <cell r="A16" t="str">
            <v>05.5218</v>
          </cell>
          <cell r="B16" t="str">
            <v>Dùng cét b»ng thñ c«ng, h &gt;20m</v>
          </cell>
          <cell r="C16" t="str">
            <v>cét</v>
          </cell>
          <cell r="D16">
            <v>10970</v>
          </cell>
          <cell r="E16">
            <v>184025.44999999998</v>
          </cell>
        </row>
        <row r="17">
          <cell r="A17" t="str">
            <v>05.2000</v>
          </cell>
          <cell r="B17" t="str">
            <v>L¾p r¸p cét thÐp</v>
          </cell>
          <cell r="E17">
            <v>0</v>
          </cell>
        </row>
        <row r="18">
          <cell r="A18" t="str">
            <v>05.2001</v>
          </cell>
          <cell r="B18" t="str">
            <v>L¾p cét thÐp tõng chi tiÕt, TL cét &lt;=5T</v>
          </cell>
          <cell r="C18" t="str">
            <v>tÊn</v>
          </cell>
          <cell r="D18">
            <v>6239</v>
          </cell>
          <cell r="E18">
            <v>109517.9</v>
          </cell>
          <cell r="F18">
            <v>0</v>
          </cell>
        </row>
        <row r="19">
          <cell r="A19" t="str">
            <v>05.2002</v>
          </cell>
          <cell r="B19" t="str">
            <v>L¾p cét thÐp tõng chi tiÕt, TL cét &lt;=15T</v>
          </cell>
          <cell r="C19" t="str">
            <v>tÊn</v>
          </cell>
          <cell r="D19">
            <v>6239</v>
          </cell>
          <cell r="E19">
            <v>98805.7</v>
          </cell>
          <cell r="F19">
            <v>0</v>
          </cell>
        </row>
        <row r="20">
          <cell r="A20" t="str">
            <v>05.2003</v>
          </cell>
          <cell r="B20" t="str">
            <v>L¾p cét thÐp tõng chi tiÕt, TL cét &lt;=30T</v>
          </cell>
          <cell r="C20" t="str">
            <v>tÊn</v>
          </cell>
          <cell r="D20">
            <v>6239</v>
          </cell>
          <cell r="E20">
            <v>94174.45</v>
          </cell>
          <cell r="F20">
            <v>0</v>
          </cell>
        </row>
        <row r="21">
          <cell r="A21" t="str">
            <v>05.2004</v>
          </cell>
          <cell r="B21" t="str">
            <v>L¾p cét thÐp tõng chi tiÕt, TL cét &gt;30T</v>
          </cell>
          <cell r="C21" t="str">
            <v>tÊn</v>
          </cell>
          <cell r="D21">
            <v>6239</v>
          </cell>
          <cell r="E21">
            <v>89234.45</v>
          </cell>
          <cell r="F21">
            <v>0</v>
          </cell>
        </row>
        <row r="22">
          <cell r="A22" t="str">
            <v>05.3000</v>
          </cell>
          <cell r="B22" t="str">
            <v>Dùng cét thÐp</v>
          </cell>
          <cell r="E22">
            <v>0</v>
          </cell>
        </row>
        <row r="23">
          <cell r="A23" t="str">
            <v>05.3221</v>
          </cell>
          <cell r="B23" t="str">
            <v>Dùng cét thÐp thñ c«ng+ c¬ giíi (cÇn trôc), cét &lt;=15m</v>
          </cell>
          <cell r="C23" t="str">
            <v>cét</v>
          </cell>
          <cell r="D23">
            <v>44509</v>
          </cell>
          <cell r="E23">
            <v>156064.1</v>
          </cell>
          <cell r="F23">
            <v>74875</v>
          </cell>
        </row>
        <row r="24">
          <cell r="A24" t="str">
            <v>05.3222</v>
          </cell>
          <cell r="B24" t="str">
            <v>Dùng cét thÐp thñ c«ng+ c¬ giíi (cÇn trôc), cét &lt;=25m</v>
          </cell>
          <cell r="C24" t="str">
            <v>cét</v>
          </cell>
          <cell r="D24">
            <v>59345</v>
          </cell>
          <cell r="E24">
            <v>291535.05</v>
          </cell>
          <cell r="F24">
            <v>149750</v>
          </cell>
        </row>
        <row r="25">
          <cell r="A25" t="str">
            <v>05.3223</v>
          </cell>
          <cell r="B25" t="str">
            <v>Dùng cét thÐp thñ c«ng+ c¬ giíi (cÇn trôc), cét &lt;=35m</v>
          </cell>
          <cell r="C25" t="str">
            <v>cét</v>
          </cell>
          <cell r="D25">
            <v>59345</v>
          </cell>
          <cell r="E25">
            <v>358168.05</v>
          </cell>
          <cell r="F25">
            <v>249584</v>
          </cell>
        </row>
        <row r="26">
          <cell r="A26" t="str">
            <v>05.3224</v>
          </cell>
          <cell r="B26" t="str">
            <v>Dùng cét thÐp thñ c«ng+ c¬ giíi (cÇn trôc), cét &lt;=45m</v>
          </cell>
          <cell r="C26" t="str">
            <v>cét</v>
          </cell>
          <cell r="D26">
            <v>89018</v>
          </cell>
          <cell r="E26">
            <v>608076.94999999995</v>
          </cell>
          <cell r="F26">
            <v>349418</v>
          </cell>
        </row>
        <row r="27">
          <cell r="A27" t="str">
            <v>05.3225</v>
          </cell>
          <cell r="B27" t="str">
            <v>Dùng cét thÐp thñ c«ng+ c¬ giíi (cÇn trôc), cét &lt;=50m</v>
          </cell>
          <cell r="C27" t="str">
            <v>cét</v>
          </cell>
          <cell r="D27">
            <v>118691</v>
          </cell>
          <cell r="E27">
            <v>1082740.6499999999</v>
          </cell>
          <cell r="F27">
            <v>499168</v>
          </cell>
        </row>
        <row r="28">
          <cell r="A28" t="str">
            <v>05.5220</v>
          </cell>
          <cell r="B28" t="str">
            <v>Dùng thñ c«ng kÕt hîp c¬ giíi (cÇn trôc)</v>
          </cell>
          <cell r="E28">
            <v>0</v>
          </cell>
        </row>
        <row r="29">
          <cell r="A29" t="str">
            <v>05.5221</v>
          </cell>
          <cell r="B29" t="str">
            <v>Dùng cét b»ng thñ c«ng + c¬ giíi, h &lt;=8,0m</v>
          </cell>
          <cell r="C29" t="str">
            <v>cét</v>
          </cell>
          <cell r="D29">
            <v>9516</v>
          </cell>
          <cell r="E29">
            <v>28560.799999999999</v>
          </cell>
          <cell r="F29">
            <v>43677</v>
          </cell>
        </row>
        <row r="30">
          <cell r="A30" t="str">
            <v>05.5222</v>
          </cell>
          <cell r="B30" t="str">
            <v>Dùng cét b»ng thñ c«ng + c¬ giíi, h &lt;=10m</v>
          </cell>
          <cell r="C30" t="str">
            <v>cét</v>
          </cell>
          <cell r="D30">
            <v>9516</v>
          </cell>
          <cell r="E30">
            <v>30568.149999999998</v>
          </cell>
          <cell r="F30">
            <v>43677</v>
          </cell>
        </row>
        <row r="31">
          <cell r="A31" t="str">
            <v>05.5223</v>
          </cell>
          <cell r="B31" t="str">
            <v>Dùng cét b»ng thñ c«ng + c¬ giíi, h &lt;=12m</v>
          </cell>
          <cell r="C31" t="str">
            <v>cét</v>
          </cell>
          <cell r="D31">
            <v>9516</v>
          </cell>
          <cell r="E31">
            <v>32729.399999999998</v>
          </cell>
          <cell r="F31">
            <v>62396</v>
          </cell>
        </row>
        <row r="32">
          <cell r="A32" t="str">
            <v>05.5224</v>
          </cell>
          <cell r="B32" t="str">
            <v>Dùng cét b»ng thñ c«ng + c¬ giíi, h &lt;=14m</v>
          </cell>
          <cell r="C32" t="str">
            <v>cét</v>
          </cell>
          <cell r="D32">
            <v>9516</v>
          </cell>
          <cell r="E32">
            <v>40757.85</v>
          </cell>
          <cell r="F32">
            <v>62396</v>
          </cell>
        </row>
        <row r="33">
          <cell r="A33" t="str">
            <v>05.5225</v>
          </cell>
          <cell r="B33" t="str">
            <v>Dùng cét b»ng thñ c«ng + c¬ giíi, h &lt;=16m</v>
          </cell>
          <cell r="C33" t="str">
            <v>cét</v>
          </cell>
          <cell r="D33">
            <v>10970</v>
          </cell>
          <cell r="E33">
            <v>44462.85</v>
          </cell>
          <cell r="F33">
            <v>87354</v>
          </cell>
        </row>
        <row r="34">
          <cell r="A34" t="str">
            <v>05.5226</v>
          </cell>
          <cell r="B34" t="str">
            <v>Dùng cét b»ng thñ c«ng + c¬ giíi, h &lt;=18m</v>
          </cell>
          <cell r="C34" t="str">
            <v>cét</v>
          </cell>
          <cell r="D34">
            <v>10970</v>
          </cell>
          <cell r="E34">
            <v>57893.95</v>
          </cell>
          <cell r="F34">
            <v>87354</v>
          </cell>
        </row>
        <row r="35">
          <cell r="A35" t="str">
            <v>05.5227</v>
          </cell>
          <cell r="B35" t="str">
            <v>Dùng cét b»ng thñ c«ng + c¬ giíi, h &lt;=20m</v>
          </cell>
          <cell r="C35" t="str">
            <v>cét</v>
          </cell>
          <cell r="D35">
            <v>10970</v>
          </cell>
          <cell r="E35">
            <v>67466.149999999994</v>
          </cell>
          <cell r="F35">
            <v>124792</v>
          </cell>
        </row>
        <row r="36">
          <cell r="A36" t="str">
            <v>05.5228</v>
          </cell>
          <cell r="B36" t="str">
            <v>Dùng cét b»ng thñ c«ng + c¬ giíi, h &gt;20m</v>
          </cell>
          <cell r="C36" t="str">
            <v>cét</v>
          </cell>
          <cell r="D36">
            <v>10970</v>
          </cell>
          <cell r="E36">
            <v>73641.149999999994</v>
          </cell>
          <cell r="F36">
            <v>124792</v>
          </cell>
        </row>
        <row r="37">
          <cell r="A37" t="str">
            <v>05.5100</v>
          </cell>
          <cell r="B37" t="str">
            <v>Nèi mÆt bÝch</v>
          </cell>
          <cell r="E37">
            <v>0</v>
          </cell>
        </row>
        <row r="38">
          <cell r="A38" t="str">
            <v>05.5101</v>
          </cell>
          <cell r="B38" t="str">
            <v>Nèi mÆt bÝch ®Þa h×nh b×nh th­êng</v>
          </cell>
          <cell r="C38" t="str">
            <v>mèi</v>
          </cell>
          <cell r="D38">
            <v>6186</v>
          </cell>
          <cell r="E38">
            <v>46315.35</v>
          </cell>
          <cell r="F38">
            <v>0</v>
          </cell>
        </row>
        <row r="39">
          <cell r="A39" t="str">
            <v>05.5102</v>
          </cell>
          <cell r="B39" t="str">
            <v>Nèi mÆt bÝch ®Þa h×nh s­ên ®åi</v>
          </cell>
          <cell r="C39" t="str">
            <v>mèi</v>
          </cell>
          <cell r="D39">
            <v>6186</v>
          </cell>
          <cell r="E39">
            <v>48630.5</v>
          </cell>
          <cell r="F39">
            <v>0</v>
          </cell>
        </row>
        <row r="40">
          <cell r="A40" t="str">
            <v>05.5103</v>
          </cell>
          <cell r="B40" t="str">
            <v>Nèi mÆt bÝch ®Þa h×nh s×nh lÇy</v>
          </cell>
          <cell r="C40" t="str">
            <v>mèi</v>
          </cell>
          <cell r="D40">
            <v>15088</v>
          </cell>
          <cell r="E40">
            <v>55577.85</v>
          </cell>
          <cell r="F40">
            <v>0</v>
          </cell>
        </row>
        <row r="41">
          <cell r="A41" t="str">
            <v>05.5230</v>
          </cell>
          <cell r="B41" t="str">
            <v>Dùng thñ c«ng kÕt hîp c¬ giíi (m¸y kÐo)</v>
          </cell>
          <cell r="E41">
            <v>0</v>
          </cell>
        </row>
        <row r="42">
          <cell r="A42" t="str">
            <v>05.5235</v>
          </cell>
          <cell r="B42" t="str">
            <v>Dùng cét b»ng thñ c«ng + c¬ giíi, h &lt;=16m</v>
          </cell>
          <cell r="C42" t="str">
            <v>cét</v>
          </cell>
          <cell r="D42">
            <v>10970</v>
          </cell>
          <cell r="E42">
            <v>50020.35</v>
          </cell>
          <cell r="F42">
            <v>97382</v>
          </cell>
        </row>
        <row r="43">
          <cell r="A43" t="str">
            <v>05.5236</v>
          </cell>
          <cell r="B43" t="str">
            <v>Dùng cét b»ng thñ c«ng + c¬ giíi, h &lt;=18m</v>
          </cell>
          <cell r="C43" t="str">
            <v>cét</v>
          </cell>
          <cell r="D43">
            <v>10970</v>
          </cell>
          <cell r="E43">
            <v>65150.049999999996</v>
          </cell>
          <cell r="F43">
            <v>97382</v>
          </cell>
        </row>
        <row r="44">
          <cell r="A44" t="str">
            <v>05.5237</v>
          </cell>
          <cell r="B44" t="str">
            <v>Dùng cét b»ng thñ c«ng + c¬ giíi, h &lt;=20m</v>
          </cell>
          <cell r="C44" t="str">
            <v>cét</v>
          </cell>
          <cell r="D44">
            <v>10970</v>
          </cell>
          <cell r="E44">
            <v>75802.399999999994</v>
          </cell>
          <cell r="F44">
            <v>149319</v>
          </cell>
        </row>
        <row r="45">
          <cell r="A45" t="str">
            <v>05.5238</v>
          </cell>
          <cell r="B45" t="str">
            <v>Dùng cét b»ng thñ c«ng + c¬ giíi, h &gt;20m</v>
          </cell>
          <cell r="C45" t="str">
            <v>cét</v>
          </cell>
          <cell r="D45">
            <v>10970</v>
          </cell>
          <cell r="E45">
            <v>82749.75</v>
          </cell>
          <cell r="F45">
            <v>149319</v>
          </cell>
        </row>
        <row r="46">
          <cell r="B46" t="str">
            <v>L¾P §ÆT Xµ</v>
          </cell>
          <cell r="E46">
            <v>0</v>
          </cell>
        </row>
        <row r="47">
          <cell r="B47" t="str">
            <v>L¾p ®Æt xµ thÐp cho cét ®ì</v>
          </cell>
          <cell r="E47">
            <v>0</v>
          </cell>
        </row>
        <row r="48">
          <cell r="A48" t="str">
            <v>05.6011</v>
          </cell>
          <cell r="B48" t="str">
            <v>L¾p ®Æt xµ thÐp cho cét ®ì , P =25kg</v>
          </cell>
          <cell r="C48" t="str">
            <v>bé</v>
          </cell>
          <cell r="E48">
            <v>12502.949999999999</v>
          </cell>
        </row>
        <row r="49">
          <cell r="A49" t="str">
            <v>05.6021</v>
          </cell>
          <cell r="B49" t="str">
            <v>L¾p ®Æt xµ thÐp cho cét ®ì , P =50kg</v>
          </cell>
          <cell r="C49" t="str">
            <v>bé</v>
          </cell>
          <cell r="E49">
            <v>16915.7</v>
          </cell>
        </row>
        <row r="50">
          <cell r="A50" t="str">
            <v>05.6031</v>
          </cell>
          <cell r="B50" t="str">
            <v>L¾p ®Æt xµ thÐp cho cét ®ì , P =100kg</v>
          </cell>
          <cell r="C50" t="str">
            <v>bé</v>
          </cell>
          <cell r="E50">
            <v>22799.05</v>
          </cell>
        </row>
        <row r="51">
          <cell r="A51" t="str">
            <v>05.6041</v>
          </cell>
          <cell r="B51" t="str">
            <v>L¾p ®Æt xµ thÐp cho cét ®ì , P =140kg</v>
          </cell>
          <cell r="C51" t="str">
            <v>bé</v>
          </cell>
          <cell r="E51">
            <v>27359.05</v>
          </cell>
        </row>
        <row r="52">
          <cell r="A52" t="str">
            <v>05.6051</v>
          </cell>
          <cell r="B52" t="str">
            <v>L¾p ®Æt xµ thÐp cho cét ®ì , P =230kg</v>
          </cell>
          <cell r="C52" t="str">
            <v>bé</v>
          </cell>
          <cell r="E52">
            <v>37802.400000000001</v>
          </cell>
        </row>
        <row r="53">
          <cell r="A53" t="str">
            <v>05.6061</v>
          </cell>
          <cell r="B53" t="str">
            <v>L¾p ®Æt xµ thÐp cho cét ®ì , P =320kg</v>
          </cell>
          <cell r="C53" t="str">
            <v>bé</v>
          </cell>
          <cell r="E53">
            <v>48245.75</v>
          </cell>
        </row>
        <row r="54">
          <cell r="A54" t="str">
            <v>05.6071</v>
          </cell>
          <cell r="B54" t="str">
            <v>L¾p ®Æt xµ thÐp cho cét ®ì , P =410kg</v>
          </cell>
          <cell r="C54" t="str">
            <v>bé</v>
          </cell>
          <cell r="E54">
            <v>56924</v>
          </cell>
        </row>
        <row r="55">
          <cell r="A55" t="str">
            <v>05.6081</v>
          </cell>
          <cell r="B55" t="str">
            <v>L¾p ®Æt xµ thÐp cho cét ®ì , P =500kg</v>
          </cell>
          <cell r="C55" t="str">
            <v>bé</v>
          </cell>
          <cell r="E55">
            <v>67221.05</v>
          </cell>
        </row>
        <row r="56">
          <cell r="B56" t="str">
            <v>L¾p ®Æt xµ thÐp cho cét nÐo</v>
          </cell>
          <cell r="E56">
            <v>0</v>
          </cell>
        </row>
        <row r="57">
          <cell r="A57" t="str">
            <v>05.6012</v>
          </cell>
          <cell r="B57" t="str">
            <v>L¾p ®Æt xµ thÐp cho cét nÐo , P =25kg</v>
          </cell>
          <cell r="C57" t="str">
            <v>bé</v>
          </cell>
          <cell r="E57">
            <v>16621.2</v>
          </cell>
        </row>
        <row r="58">
          <cell r="A58" t="str">
            <v>05.6022</v>
          </cell>
          <cell r="B58" t="str">
            <v>L¾p ®Æt xµ thÐp cho cét nÐo , P =50kg</v>
          </cell>
          <cell r="C58" t="str">
            <v>bé</v>
          </cell>
          <cell r="E58">
            <v>22504.55</v>
          </cell>
        </row>
        <row r="59">
          <cell r="A59" t="str">
            <v>05.6032</v>
          </cell>
          <cell r="B59" t="str">
            <v>L¾p ®Æt xµ thÐp cho cét nÐo , P =100kg</v>
          </cell>
          <cell r="C59" t="str">
            <v>bé</v>
          </cell>
          <cell r="E59">
            <v>30301.199999999997</v>
          </cell>
        </row>
        <row r="60">
          <cell r="A60" t="str">
            <v>05.6042</v>
          </cell>
          <cell r="B60" t="str">
            <v>L¾p ®Æt xµ thÐp cho cét nÐo , P =140kg</v>
          </cell>
          <cell r="C60" t="str">
            <v>bé</v>
          </cell>
          <cell r="E60">
            <v>36331.799999999996</v>
          </cell>
        </row>
        <row r="61">
          <cell r="A61" t="str">
            <v>05.6052</v>
          </cell>
          <cell r="B61" t="str">
            <v>L¾p ®Æt xµ thÐp cho cét nÐo , P =230kg</v>
          </cell>
          <cell r="C61" t="str">
            <v>bé</v>
          </cell>
          <cell r="E61">
            <v>50158.1</v>
          </cell>
        </row>
        <row r="62">
          <cell r="A62" t="str">
            <v>05.6062</v>
          </cell>
          <cell r="B62" t="str">
            <v>L¾p ®Æt xµ thÐp cho cét nÐo , P =320kg</v>
          </cell>
          <cell r="C62" t="str">
            <v>bé</v>
          </cell>
          <cell r="E62">
            <v>64131.649999999994</v>
          </cell>
        </row>
        <row r="63">
          <cell r="A63" t="str">
            <v>05.6072</v>
          </cell>
          <cell r="B63" t="str">
            <v>L¾p ®Æt xµ thÐp cho cét nÐo , P =410kg</v>
          </cell>
          <cell r="C63" t="str">
            <v>bé</v>
          </cell>
          <cell r="E63">
            <v>75604.800000000003</v>
          </cell>
        </row>
        <row r="64">
          <cell r="A64" t="str">
            <v>05.6082</v>
          </cell>
          <cell r="B64" t="str">
            <v>L¾p ®Æt xµ thÐp cho cét nÐo , P =500kg</v>
          </cell>
          <cell r="C64" t="str">
            <v>bé</v>
          </cell>
          <cell r="E64">
            <v>89284.800000000003</v>
          </cell>
        </row>
        <row r="65">
          <cell r="B65" t="str">
            <v>L¾p ®Æt xµ thÐp cho cét ®«i</v>
          </cell>
          <cell r="E65">
            <v>0</v>
          </cell>
        </row>
        <row r="66">
          <cell r="A66" t="str">
            <v>05.6043</v>
          </cell>
          <cell r="B66" t="str">
            <v>L¾p ®Æt xµ thÐp cho cét ®«i , P =140kg</v>
          </cell>
          <cell r="C66" t="str">
            <v>bé</v>
          </cell>
          <cell r="E66">
            <v>30889.25</v>
          </cell>
        </row>
        <row r="67">
          <cell r="A67" t="str">
            <v>05.6053</v>
          </cell>
          <cell r="B67" t="str">
            <v>L¾p ®Æt xµ thÐp cho cét ®«i , P =230kg</v>
          </cell>
          <cell r="C67" t="str">
            <v>bé</v>
          </cell>
          <cell r="E67">
            <v>43980.25</v>
          </cell>
        </row>
        <row r="68">
          <cell r="A68" t="str">
            <v>05.6063</v>
          </cell>
          <cell r="B68" t="str">
            <v>L¾p ®Æt xµ thÐp cho cét ®«i , P =320kg</v>
          </cell>
          <cell r="C68" t="str">
            <v>bé</v>
          </cell>
          <cell r="E68">
            <v>55158.899999999994</v>
          </cell>
        </row>
        <row r="69">
          <cell r="A69" t="str">
            <v>05.6073</v>
          </cell>
          <cell r="B69" t="str">
            <v>L¾p ®Æt xµ thÐp cho cét ®«i , P =410kg</v>
          </cell>
          <cell r="C69" t="str">
            <v>bé</v>
          </cell>
          <cell r="E69">
            <v>60895.95</v>
          </cell>
        </row>
        <row r="70">
          <cell r="A70" t="str">
            <v>05.6083</v>
          </cell>
          <cell r="B70" t="str">
            <v>L¾p ®Æt xµ thÐp cho cét ®«i , P =500kg</v>
          </cell>
          <cell r="C70" t="str">
            <v>bé</v>
          </cell>
          <cell r="E70">
            <v>66485.75</v>
          </cell>
        </row>
        <row r="71">
          <cell r="A71" t="str">
            <v>05.6093</v>
          </cell>
          <cell r="B71" t="str">
            <v>L¾p ®Æt xµ thÐp cho cét ®«i , P =750kg</v>
          </cell>
          <cell r="C71" t="str">
            <v>bé</v>
          </cell>
          <cell r="E71">
            <v>85165.599999999991</v>
          </cell>
        </row>
        <row r="72">
          <cell r="A72" t="str">
            <v>05.6103</v>
          </cell>
          <cell r="B72" t="str">
            <v>L¾p ®Æt xµ thÐp cho cét ®«i , P =1000kg</v>
          </cell>
          <cell r="C72" t="str">
            <v>bé</v>
          </cell>
          <cell r="E72">
            <v>100463.45</v>
          </cell>
        </row>
        <row r="73">
          <cell r="B73" t="str">
            <v>L¾p ®Æt xµ thÐp cho cét h×nh II</v>
          </cell>
          <cell r="E73">
            <v>0</v>
          </cell>
        </row>
        <row r="74">
          <cell r="A74" t="str">
            <v>05.6044</v>
          </cell>
          <cell r="B74" t="str">
            <v>L¾p ®Æt xµ thÐp cho cét h×nh II , P =140kg</v>
          </cell>
          <cell r="C74" t="str">
            <v>bé</v>
          </cell>
          <cell r="E74">
            <v>34272.199999999997</v>
          </cell>
        </row>
        <row r="75">
          <cell r="A75" t="str">
            <v>05.6054</v>
          </cell>
          <cell r="B75" t="str">
            <v>L¾p ®Æt xµ thÐp cho cét h×nh II , P =230kg</v>
          </cell>
          <cell r="C75" t="str">
            <v>bé</v>
          </cell>
          <cell r="E75">
            <v>48981.049999999996</v>
          </cell>
        </row>
        <row r="76">
          <cell r="A76" t="str">
            <v>05.6064</v>
          </cell>
          <cell r="B76" t="str">
            <v>L¾p ®Æt xµ thÐp cho cét h×nh II , P =320kg</v>
          </cell>
          <cell r="C76" t="str">
            <v>bé</v>
          </cell>
          <cell r="E76">
            <v>61336.75</v>
          </cell>
        </row>
        <row r="77">
          <cell r="A77" t="str">
            <v>05.6074</v>
          </cell>
          <cell r="B77" t="str">
            <v>L¾p ®Æt xµ thÐp cho cét h×nh II , P =410kg</v>
          </cell>
          <cell r="C77" t="str">
            <v>bé</v>
          </cell>
          <cell r="E77">
            <v>67661.849999999991</v>
          </cell>
        </row>
        <row r="78">
          <cell r="A78" t="str">
            <v>05.6084</v>
          </cell>
          <cell r="B78" t="str">
            <v>L¾p ®Æt xµ thÐp cho cét h×nh II , P =500kg</v>
          </cell>
          <cell r="C78" t="str">
            <v>bé</v>
          </cell>
          <cell r="E78">
            <v>73839.7</v>
          </cell>
        </row>
        <row r="79">
          <cell r="A79" t="str">
            <v>05.6094</v>
          </cell>
          <cell r="B79" t="str">
            <v>L¾p ®Æt xµ thÐp cho cét h×nh II , P =750kg</v>
          </cell>
          <cell r="C79" t="str">
            <v>bé</v>
          </cell>
          <cell r="E79">
            <v>94580.099999999991</v>
          </cell>
        </row>
        <row r="80">
          <cell r="A80" t="str">
            <v>05.6104</v>
          </cell>
          <cell r="B80" t="str">
            <v>L¾p ®Æt xµ thÐp cho cét h×nh II , P =1000kg</v>
          </cell>
          <cell r="C80" t="str">
            <v>bé</v>
          </cell>
          <cell r="E80">
            <v>111642.09999999999</v>
          </cell>
        </row>
        <row r="81">
          <cell r="B81" t="str">
            <v>TiÕp ®Þa ®­êng d©y</v>
          </cell>
          <cell r="E81">
            <v>0</v>
          </cell>
        </row>
        <row r="82">
          <cell r="A82" t="str">
            <v>05.7001</v>
          </cell>
          <cell r="B82" t="str">
            <v>KÐo r·i d©y tiÕp ®Þa ®k: 8-10mm</v>
          </cell>
          <cell r="C82" t="str">
            <v>Kg</v>
          </cell>
          <cell r="D82">
            <v>8.9700000000000006</v>
          </cell>
          <cell r="E82">
            <v>147.08850000000001</v>
          </cell>
        </row>
        <row r="83">
          <cell r="A83" t="str">
            <v>05.7002</v>
          </cell>
          <cell r="B83" t="str">
            <v>KÐo r·i d©y tiÕp ®Þa ®k: 12-14mm</v>
          </cell>
          <cell r="C83" t="str">
            <v>Kg</v>
          </cell>
          <cell r="D83">
            <v>6.73</v>
          </cell>
          <cell r="E83">
            <v>147.08850000000001</v>
          </cell>
        </row>
        <row r="84">
          <cell r="A84" t="str">
            <v>05.7003</v>
          </cell>
          <cell r="B84" t="str">
            <v>KÐo r·i d©y tiÕp ®Þa ®k: 16-18mm</v>
          </cell>
          <cell r="C84" t="str">
            <v>Kg</v>
          </cell>
          <cell r="D84">
            <v>5.61</v>
          </cell>
          <cell r="E84">
            <v>97.080499999999986</v>
          </cell>
        </row>
        <row r="85">
          <cell r="A85" t="str">
            <v>05.8001</v>
          </cell>
          <cell r="B85" t="str">
            <v>§ãng cäc tiÕp ®Þa ®Êt cÊp 1</v>
          </cell>
          <cell r="C85" t="str">
            <v>cäc</v>
          </cell>
          <cell r="D85">
            <v>1177.5999999999999</v>
          </cell>
          <cell r="E85">
            <v>3677.26</v>
          </cell>
          <cell r="F85">
            <v>776</v>
          </cell>
        </row>
        <row r="86">
          <cell r="A86" t="str">
            <v>05.8002</v>
          </cell>
          <cell r="B86" t="str">
            <v>§ãng cäc tiÕp ®Þa ®Êt cÊp 2</v>
          </cell>
          <cell r="C86" t="str">
            <v>cäc</v>
          </cell>
          <cell r="D86">
            <v>1177.5999999999999</v>
          </cell>
          <cell r="E86">
            <v>4118.5349999999999</v>
          </cell>
          <cell r="F86">
            <v>776</v>
          </cell>
        </row>
        <row r="87">
          <cell r="A87" t="str">
            <v>05.8003</v>
          </cell>
          <cell r="B87" t="str">
            <v>§ãng cäc tiÕp ®Þa ®Êt cÊp 3</v>
          </cell>
          <cell r="C87" t="str">
            <v>cäc</v>
          </cell>
          <cell r="D87">
            <v>1177.5999999999999</v>
          </cell>
          <cell r="E87">
            <v>6442.6149999999998</v>
          </cell>
          <cell r="F87">
            <v>776</v>
          </cell>
        </row>
        <row r="88">
          <cell r="A88" t="str">
            <v>05.8004</v>
          </cell>
          <cell r="B88" t="str">
            <v>§ãng cäc tiÕp ®Þa ®Êt cÊp 4</v>
          </cell>
          <cell r="C88" t="str">
            <v>cäc</v>
          </cell>
          <cell r="D88">
            <v>1177.5999999999999</v>
          </cell>
          <cell r="E88">
            <v>11031.875</v>
          </cell>
          <cell r="F88">
            <v>776</v>
          </cell>
        </row>
        <row r="89">
          <cell r="B89" t="str">
            <v>S¬n s¾t thÐp</v>
          </cell>
          <cell r="E89">
            <v>0</v>
          </cell>
        </row>
        <row r="90">
          <cell r="A90" t="str">
            <v>05.9004</v>
          </cell>
          <cell r="B90" t="str">
            <v>S¬n s¾t thÐp c¸c lo¹i 2 n­íc</v>
          </cell>
          <cell r="C90" t="str">
            <v>m2</v>
          </cell>
          <cell r="D90">
            <v>4118</v>
          </cell>
          <cell r="E90">
            <v>1703</v>
          </cell>
        </row>
        <row r="91">
          <cell r="A91" t="str">
            <v>05.9005</v>
          </cell>
          <cell r="B91" t="str">
            <v>S¬n s¾t thÐp c¸c lo¹i 3 n­íc</v>
          </cell>
          <cell r="C91" t="str">
            <v>m2</v>
          </cell>
          <cell r="D91">
            <v>6406</v>
          </cell>
          <cell r="E91">
            <v>2415</v>
          </cell>
        </row>
        <row r="92">
          <cell r="B92" t="str">
            <v>L¾P §ÆT Sø</v>
          </cell>
          <cell r="E92">
            <v>0</v>
          </cell>
        </row>
        <row r="93">
          <cell r="A93" t="str">
            <v>06.1100</v>
          </cell>
          <cell r="B93" t="str">
            <v>L¾p ®Æt sø ®øng</v>
          </cell>
          <cell r="E93">
            <v>0</v>
          </cell>
        </row>
        <row r="94">
          <cell r="A94" t="str">
            <v>06.1101</v>
          </cell>
          <cell r="B94" t="str">
            <v>L¾p ®Æt sø ®øng 6-10KV, cét trßn, d­íi ®Êt</v>
          </cell>
          <cell r="C94" t="str">
            <v>sø</v>
          </cell>
          <cell r="D94">
            <v>185</v>
          </cell>
          <cell r="E94">
            <v>1618.04</v>
          </cell>
        </row>
        <row r="95">
          <cell r="A95" t="str">
            <v>06.1102</v>
          </cell>
          <cell r="B95" t="str">
            <v>L¾p ®Æt sø ®øng 15-20KV, cét trßn, d­íi ®Êt</v>
          </cell>
          <cell r="C95" t="str">
            <v>sø</v>
          </cell>
          <cell r="D95">
            <v>185</v>
          </cell>
          <cell r="E95">
            <v>2221.1</v>
          </cell>
        </row>
        <row r="96">
          <cell r="A96" t="str">
            <v>06.1103</v>
          </cell>
          <cell r="B96" t="str">
            <v>L¾p ®Æt sø ®øng 35KV, cét trßn, d­íi ®Êt</v>
          </cell>
          <cell r="C96" t="str">
            <v>sø</v>
          </cell>
          <cell r="D96">
            <v>185</v>
          </cell>
          <cell r="E96">
            <v>2824.16</v>
          </cell>
        </row>
        <row r="97">
          <cell r="A97" t="str">
            <v>06.1104</v>
          </cell>
          <cell r="B97" t="str">
            <v>L¾p ®Æt sø ®øng 6-10KV, cét trßn, trªn cét</v>
          </cell>
          <cell r="C97" t="str">
            <v>sø</v>
          </cell>
          <cell r="D97">
            <v>185</v>
          </cell>
          <cell r="E97">
            <v>2426.9649999999997</v>
          </cell>
        </row>
        <row r="98">
          <cell r="A98" t="str">
            <v>06.1105</v>
          </cell>
          <cell r="B98" t="str">
            <v>L¾p ®Æt sø ®øng 15-20KV, cét trßn, trªn cét</v>
          </cell>
          <cell r="C98" t="str">
            <v>sø</v>
          </cell>
          <cell r="D98">
            <v>185</v>
          </cell>
          <cell r="E98">
            <v>3324.24</v>
          </cell>
        </row>
        <row r="99">
          <cell r="A99" t="str">
            <v>06.1106</v>
          </cell>
          <cell r="B99" t="str">
            <v>L¾p ®Æt sø ®øng 35KV, cét trßn, trªn cét</v>
          </cell>
          <cell r="C99" t="str">
            <v>sø</v>
          </cell>
          <cell r="D99">
            <v>185</v>
          </cell>
          <cell r="E99">
            <v>4236.24</v>
          </cell>
        </row>
        <row r="100">
          <cell r="A100" t="str">
            <v>06.1111</v>
          </cell>
          <cell r="B100" t="str">
            <v>L¾p ®Æt sø ®øng 6-10KV, cét vu«ng, d­íi ®Êt</v>
          </cell>
          <cell r="C100" t="str">
            <v>sø</v>
          </cell>
          <cell r="D100">
            <v>185</v>
          </cell>
          <cell r="E100">
            <v>1294.375</v>
          </cell>
        </row>
        <row r="101">
          <cell r="A101" t="str">
            <v>06.1112</v>
          </cell>
          <cell r="B101" t="str">
            <v>L¾p ®Æt sø ®øng 15-20KV, cét vu«ng, d­íi ®Êt</v>
          </cell>
          <cell r="C101" t="str">
            <v>sø</v>
          </cell>
          <cell r="D101">
            <v>185</v>
          </cell>
          <cell r="E101">
            <v>1765.1</v>
          </cell>
        </row>
        <row r="102">
          <cell r="A102" t="str">
            <v>06.1113</v>
          </cell>
          <cell r="B102" t="str">
            <v>L¾p ®Æt sø ®øng 35KV, cét vu«ng, d­íi ®Êt</v>
          </cell>
          <cell r="C102" t="str">
            <v>sø</v>
          </cell>
          <cell r="D102">
            <v>185</v>
          </cell>
          <cell r="E102">
            <v>2250.4549999999999</v>
          </cell>
        </row>
        <row r="103">
          <cell r="A103" t="str">
            <v>06.1114</v>
          </cell>
          <cell r="B103" t="str">
            <v>L¾p ®Æt sø ®øng 6-10KV, cét vu«ng, trªn cét</v>
          </cell>
          <cell r="C103" t="str">
            <v>sø</v>
          </cell>
          <cell r="D103">
            <v>185</v>
          </cell>
          <cell r="E103">
            <v>1676.8449999999998</v>
          </cell>
        </row>
        <row r="104">
          <cell r="A104" t="str">
            <v>06.1115</v>
          </cell>
          <cell r="B104" t="str">
            <v>L¾p ®Æt sø ®øng 15-20KV, cét vu«ng, trªn cét</v>
          </cell>
          <cell r="C104" t="str">
            <v>sø</v>
          </cell>
          <cell r="D104">
            <v>185</v>
          </cell>
          <cell r="E104">
            <v>2294.63</v>
          </cell>
        </row>
        <row r="105">
          <cell r="A105" t="str">
            <v>06.1116</v>
          </cell>
          <cell r="B105" t="str">
            <v>L¾p ®Æt sø ®øng 35KV, cét vu«ng, trªn cét</v>
          </cell>
          <cell r="C105" t="str">
            <v>sø</v>
          </cell>
          <cell r="D105">
            <v>185</v>
          </cell>
          <cell r="E105">
            <v>2927.14</v>
          </cell>
        </row>
        <row r="106">
          <cell r="A106" t="str">
            <v>06.1200</v>
          </cell>
          <cell r="B106" t="str">
            <v>L¾p ®Æt sø h¹ thÕ</v>
          </cell>
          <cell r="E106">
            <v>0</v>
          </cell>
        </row>
        <row r="107">
          <cell r="A107" t="str">
            <v>06.1211</v>
          </cell>
          <cell r="B107" t="str">
            <v>L¾p ®Æt c¸c lo¹i sø h¹ thÕ, thñ c«ng</v>
          </cell>
          <cell r="C107" t="str">
            <v>sø</v>
          </cell>
          <cell r="D107">
            <v>124.90000000000009</v>
          </cell>
          <cell r="E107">
            <v>838.755</v>
          </cell>
        </row>
        <row r="108">
          <cell r="A108" t="str">
            <v>06.1212</v>
          </cell>
          <cell r="B108" t="str">
            <v>L¾p ®Æt sø tai mÌo , thñ c«ng</v>
          </cell>
          <cell r="C108" t="str">
            <v>sø</v>
          </cell>
          <cell r="D108">
            <v>52500</v>
          </cell>
          <cell r="E108">
            <v>978.59499999999991</v>
          </cell>
        </row>
        <row r="109">
          <cell r="A109" t="str">
            <v>06.1213</v>
          </cell>
          <cell r="B109" t="str">
            <v>L¾p ®Æt sø h¹ thÕ lo¹i 2 sø , thñ c«ng</v>
          </cell>
          <cell r="C109" t="str">
            <v>bé</v>
          </cell>
          <cell r="D109">
            <v>4735.5</v>
          </cell>
          <cell r="E109">
            <v>2740.085</v>
          </cell>
        </row>
        <row r="110">
          <cell r="A110" t="str">
            <v>06.1214</v>
          </cell>
          <cell r="B110" t="str">
            <v>L¾p ®Æt sø h¹ thÕ lo¹i 3 sø , thñ c«ng</v>
          </cell>
          <cell r="C110" t="str">
            <v>bé</v>
          </cell>
          <cell r="D110">
            <v>14490</v>
          </cell>
          <cell r="E110">
            <v>3816.5299999999997</v>
          </cell>
        </row>
        <row r="111">
          <cell r="A111" t="str">
            <v>06.1215</v>
          </cell>
          <cell r="B111" t="str">
            <v>L¾p ®Æt sø h¹ thÕ lo¹i 4 sø , thñ c«ng</v>
          </cell>
          <cell r="C111" t="str">
            <v>bé</v>
          </cell>
          <cell r="D111">
            <v>21000</v>
          </cell>
          <cell r="E111">
            <v>5382.2249999999995</v>
          </cell>
        </row>
        <row r="112">
          <cell r="A112" t="str">
            <v>06.1221</v>
          </cell>
          <cell r="B112" t="str">
            <v>L¾p ®Æt c¸c lo¹i sø kh¸c, thñ c«ng+c¬ giíi</v>
          </cell>
          <cell r="C112" t="str">
            <v>sø</v>
          </cell>
          <cell r="D112">
            <v>2621.9</v>
          </cell>
          <cell r="E112">
            <v>335.53999999999996</v>
          </cell>
          <cell r="F112">
            <v>4305.6000000000004</v>
          </cell>
        </row>
        <row r="113">
          <cell r="A113" t="str">
            <v>06.1222</v>
          </cell>
          <cell r="B113" t="str">
            <v>L¾p ®Æt sø tai mÌo , thñ c«ng+ c¬ giíi</v>
          </cell>
          <cell r="C113" t="str">
            <v>sø</v>
          </cell>
          <cell r="D113">
            <v>52500</v>
          </cell>
          <cell r="E113">
            <v>391.4</v>
          </cell>
          <cell r="F113">
            <v>4305.6000000000004</v>
          </cell>
        </row>
        <row r="114">
          <cell r="A114" t="str">
            <v>06.1223</v>
          </cell>
          <cell r="B114" t="str">
            <v>L¾p ®Æt sø h¹ thÕ lo¹i 2 sø , thñ c«ng+ c.giíi</v>
          </cell>
          <cell r="C114" t="str">
            <v>bé</v>
          </cell>
          <cell r="D114">
            <v>4735.5</v>
          </cell>
          <cell r="E114">
            <v>1090.4099999999999</v>
          </cell>
          <cell r="F114">
            <v>5740.8</v>
          </cell>
        </row>
        <row r="115">
          <cell r="A115" t="str">
            <v>06.1224</v>
          </cell>
          <cell r="B115" t="str">
            <v>L¾p ®Æt sø h¹ thÕ lo¹i 3 sø , thñ c«ng+ c.giíi</v>
          </cell>
          <cell r="C115" t="str">
            <v>bé</v>
          </cell>
          <cell r="D115">
            <v>14490</v>
          </cell>
          <cell r="E115">
            <v>1523.8</v>
          </cell>
          <cell r="F115">
            <v>5740.8</v>
          </cell>
        </row>
        <row r="116">
          <cell r="A116" t="str">
            <v>06.1225</v>
          </cell>
          <cell r="B116" t="str">
            <v>L¾p ®Æt sø h¹ thÕ lo¹i 4 sø , thñ c«ng+ c.giíi</v>
          </cell>
          <cell r="C116" t="str">
            <v>bé</v>
          </cell>
          <cell r="D116">
            <v>21000</v>
          </cell>
          <cell r="E116">
            <v>2152.89</v>
          </cell>
          <cell r="F116">
            <v>5740.8</v>
          </cell>
        </row>
        <row r="117">
          <cell r="A117" t="str">
            <v>06.1400</v>
          </cell>
          <cell r="B117" t="str">
            <v>L¾p ®Æt sø chuæi ®ì d©y dÉn</v>
          </cell>
          <cell r="E117">
            <v>0</v>
          </cell>
        </row>
        <row r="118">
          <cell r="A118" t="str">
            <v>06.1411</v>
          </cell>
          <cell r="B118" t="str">
            <v>L¾p ®Æt chuæi sø ®ì &lt;=2b¸t, cét cao &lt;=20m</v>
          </cell>
          <cell r="C118" t="str">
            <v>chuæi</v>
          </cell>
          <cell r="D118">
            <v>505</v>
          </cell>
          <cell r="E118">
            <v>2778.75</v>
          </cell>
        </row>
        <row r="119">
          <cell r="A119" t="str">
            <v>06.1412</v>
          </cell>
          <cell r="B119" t="str">
            <v>L¾p ®Æt chuæi sø ®ì &lt;=2b¸t, cét cao &lt;=30m</v>
          </cell>
          <cell r="C119" t="str">
            <v>chuæi</v>
          </cell>
          <cell r="D119">
            <v>505</v>
          </cell>
          <cell r="E119">
            <v>3551.1</v>
          </cell>
        </row>
        <row r="120">
          <cell r="A120" t="str">
            <v>06.1413</v>
          </cell>
          <cell r="B120" t="str">
            <v>L¾p ®Æt chuæi sø ®ì &lt;=2b¸t, cét cao &lt;=40m</v>
          </cell>
          <cell r="C120" t="str">
            <v>chuæi</v>
          </cell>
          <cell r="D120">
            <v>505</v>
          </cell>
          <cell r="E120">
            <v>4322.5</v>
          </cell>
        </row>
        <row r="121">
          <cell r="A121" t="str">
            <v>06.1414</v>
          </cell>
          <cell r="B121" t="str">
            <v>L¾p ®Æt chuæi sø ®ì &lt;=2b¸t, cét cao &lt;=50m</v>
          </cell>
          <cell r="C121" t="str">
            <v>chuæi</v>
          </cell>
          <cell r="D121">
            <v>505</v>
          </cell>
          <cell r="E121">
            <v>5094.8499999999995</v>
          </cell>
        </row>
        <row r="122">
          <cell r="A122" t="str">
            <v>06.1415</v>
          </cell>
          <cell r="B122" t="str">
            <v>L¾p ®Æt chuæi sø ®ì &lt;=2b¸t, cét cao &gt;50m</v>
          </cell>
          <cell r="C122" t="str">
            <v>chuæi</v>
          </cell>
          <cell r="D122">
            <v>505</v>
          </cell>
          <cell r="E122">
            <v>5866.25</v>
          </cell>
        </row>
        <row r="123">
          <cell r="A123" t="str">
            <v>06.1421</v>
          </cell>
          <cell r="B123" t="str">
            <v>L¾p ®Æt chuæi sø ®ì &lt;=5b¸t, cét cao &lt;=20m</v>
          </cell>
          <cell r="C123" t="str">
            <v>chuæi</v>
          </cell>
          <cell r="D123">
            <v>760</v>
          </cell>
          <cell r="E123">
            <v>6175</v>
          </cell>
        </row>
        <row r="124">
          <cell r="A124" t="str">
            <v>06.1422</v>
          </cell>
          <cell r="B124" t="str">
            <v>L¾p ®Æt chuæi sø ®ì &lt;=5b¸t, cét cao &lt;=30m</v>
          </cell>
          <cell r="C124" t="str">
            <v>chuæi</v>
          </cell>
          <cell r="D124">
            <v>760</v>
          </cell>
          <cell r="E124">
            <v>6483.75</v>
          </cell>
        </row>
        <row r="125">
          <cell r="A125" t="str">
            <v>06.1423</v>
          </cell>
          <cell r="B125" t="str">
            <v>L¾p ®Æt chuæi sø ®ì &lt;=5b¸t, cét cao &lt;=40m</v>
          </cell>
          <cell r="C125" t="str">
            <v>chuæi</v>
          </cell>
          <cell r="D125">
            <v>760</v>
          </cell>
          <cell r="E125">
            <v>7101.25</v>
          </cell>
        </row>
        <row r="126">
          <cell r="A126" t="str">
            <v>06.1424</v>
          </cell>
          <cell r="B126" t="str">
            <v>L¾p ®Æt chuæi sø ®ì &lt;=5b¸t, cét cao &lt;=50m</v>
          </cell>
          <cell r="C126" t="str">
            <v>chuæi</v>
          </cell>
          <cell r="D126">
            <v>760</v>
          </cell>
          <cell r="E126">
            <v>8182.3499999999995</v>
          </cell>
        </row>
        <row r="127">
          <cell r="A127" t="str">
            <v>06.1425</v>
          </cell>
          <cell r="B127" t="str">
            <v>L¾p ®Æt chuæi sø ®ì &lt;=5b¸t, cét cao &gt;50m</v>
          </cell>
          <cell r="C127" t="str">
            <v>chuæi</v>
          </cell>
          <cell r="D127">
            <v>760</v>
          </cell>
          <cell r="E127">
            <v>8954.6999999999989</v>
          </cell>
        </row>
        <row r="128">
          <cell r="A128" t="str">
            <v>06.1431</v>
          </cell>
          <cell r="B128" t="str">
            <v>L¾p ®Æt chuæi sø ®ì &lt;=8b¸t, cét cao &lt;=20m</v>
          </cell>
          <cell r="C128" t="str">
            <v>chuæi</v>
          </cell>
          <cell r="D128">
            <v>1215</v>
          </cell>
          <cell r="E128">
            <v>9880.9499999999989</v>
          </cell>
        </row>
        <row r="129">
          <cell r="A129" t="str">
            <v>06.1432</v>
          </cell>
          <cell r="B129" t="str">
            <v>L¾p ®Æt chuæi sø ®ì &lt;=8b¸t, cét cao &lt;=30m</v>
          </cell>
          <cell r="C129" t="str">
            <v>chuæi</v>
          </cell>
          <cell r="D129">
            <v>1215</v>
          </cell>
          <cell r="E129">
            <v>10343.6</v>
          </cell>
        </row>
        <row r="130">
          <cell r="A130" t="str">
            <v>06.1433</v>
          </cell>
          <cell r="B130" t="str">
            <v>L¾p ®Æt chuæi sø ®ì &lt;=8b¸t, cét cao &lt;=40m</v>
          </cell>
          <cell r="C130" t="str">
            <v>chuæi</v>
          </cell>
          <cell r="D130">
            <v>1215</v>
          </cell>
          <cell r="E130">
            <v>11269.85</v>
          </cell>
        </row>
        <row r="131">
          <cell r="A131" t="str">
            <v>06.1434</v>
          </cell>
          <cell r="B131" t="str">
            <v>L¾p ®Æt chuæi sø ®ì &lt;=8b¸t, cét cao &lt;=50m</v>
          </cell>
          <cell r="C131" t="str">
            <v>chuæi</v>
          </cell>
          <cell r="D131">
            <v>1215</v>
          </cell>
          <cell r="E131">
            <v>13122.349999999999</v>
          </cell>
        </row>
        <row r="132">
          <cell r="A132" t="str">
            <v>06.1435</v>
          </cell>
          <cell r="B132" t="str">
            <v>L¾p ®Æt chuæi sø ®ì &lt;=8b¸t, cét cao &gt;50m</v>
          </cell>
          <cell r="C132" t="str">
            <v>chuæi</v>
          </cell>
          <cell r="D132">
            <v>1215</v>
          </cell>
          <cell r="E132">
            <v>14357.349999999999</v>
          </cell>
        </row>
        <row r="133">
          <cell r="A133" t="str">
            <v>06.1441</v>
          </cell>
          <cell r="B133" t="str">
            <v>L¾p ®Æt chuæi sø ®ì &lt;=11b¸t, cét cao &lt;=20m</v>
          </cell>
          <cell r="C133" t="str">
            <v>chuæi</v>
          </cell>
          <cell r="D133">
            <v>1665</v>
          </cell>
          <cell r="E133">
            <v>13894.699999999999</v>
          </cell>
        </row>
        <row r="134">
          <cell r="A134" t="str">
            <v>06.1442</v>
          </cell>
          <cell r="B134" t="str">
            <v>L¾p ®Æt chuæi sø ®ì &lt;=11b¸t, cét cao &lt;=30m</v>
          </cell>
          <cell r="C134" t="str">
            <v>chuæi</v>
          </cell>
          <cell r="D134">
            <v>1665</v>
          </cell>
          <cell r="E134">
            <v>14666.099999999999</v>
          </cell>
        </row>
        <row r="135">
          <cell r="A135" t="str">
            <v>06.1443</v>
          </cell>
          <cell r="B135" t="str">
            <v>L¾p ®Æt chuæi sø ®ì &lt;=11b¸t, cét cao &lt;=40m</v>
          </cell>
          <cell r="C135" t="str">
            <v>chuæi</v>
          </cell>
          <cell r="D135">
            <v>1665</v>
          </cell>
          <cell r="E135">
            <v>16055.949999999999</v>
          </cell>
        </row>
        <row r="136">
          <cell r="A136" t="str">
            <v>06.1444</v>
          </cell>
          <cell r="B136" t="str">
            <v>L¾p ®Æt chuæi sø ®ì &lt;=11b¸t, cét cao &lt;=50m</v>
          </cell>
          <cell r="C136" t="str">
            <v>chuæi</v>
          </cell>
          <cell r="D136">
            <v>1665</v>
          </cell>
          <cell r="E136">
            <v>18525.95</v>
          </cell>
        </row>
        <row r="137">
          <cell r="A137" t="str">
            <v>06.1445</v>
          </cell>
          <cell r="B137" t="str">
            <v>L¾p ®Æt chuæi sø ®ì &lt;=11b¸t, cét cao &gt;50m</v>
          </cell>
          <cell r="C137" t="str">
            <v>chuæi</v>
          </cell>
          <cell r="D137">
            <v>1665</v>
          </cell>
          <cell r="E137">
            <v>20378.45</v>
          </cell>
        </row>
        <row r="138">
          <cell r="A138" t="str">
            <v>06.1500</v>
          </cell>
          <cell r="B138" t="str">
            <v>L¾p ®Æt sø chuæi nÐo d©y dÉn</v>
          </cell>
          <cell r="E138">
            <v>0</v>
          </cell>
        </row>
        <row r="139">
          <cell r="A139" t="str">
            <v>06.1511</v>
          </cell>
          <cell r="B139" t="str">
            <v>L¾p ®Æt chuæi sø nÐo &lt;=2b¸t, cét cao &lt;=20m</v>
          </cell>
          <cell r="C139" t="str">
            <v>chuæi</v>
          </cell>
          <cell r="D139">
            <v>505</v>
          </cell>
          <cell r="E139">
            <v>2933.6</v>
          </cell>
        </row>
        <row r="140">
          <cell r="A140" t="str">
            <v>06.1512</v>
          </cell>
          <cell r="B140" t="str">
            <v>L¾p ®Æt chuæi sø nÐo &lt;=2b¸t, cét cao &lt;=30m</v>
          </cell>
          <cell r="C140" t="str">
            <v>chuæi</v>
          </cell>
          <cell r="D140">
            <v>505</v>
          </cell>
          <cell r="E140">
            <v>3705</v>
          </cell>
        </row>
        <row r="141">
          <cell r="A141" t="str">
            <v>06.1513</v>
          </cell>
          <cell r="B141" t="str">
            <v>L¾p ®Æt chuæi sø nÐo &lt;=2b¸t, cét cao &lt;=40m</v>
          </cell>
          <cell r="C141" t="str">
            <v>chuæi</v>
          </cell>
          <cell r="D141">
            <v>505</v>
          </cell>
          <cell r="E141">
            <v>4631.25</v>
          </cell>
        </row>
        <row r="142">
          <cell r="A142" t="str">
            <v>06.1514</v>
          </cell>
          <cell r="B142" t="str">
            <v>L¾p ®Æt chuæi sø nÐo &lt;=2b¸t, cét cao &lt;=50m</v>
          </cell>
          <cell r="C142" t="str">
            <v>chuæi</v>
          </cell>
          <cell r="D142">
            <v>505</v>
          </cell>
          <cell r="E142">
            <v>5403.5999999999995</v>
          </cell>
        </row>
        <row r="143">
          <cell r="A143" t="str">
            <v>06.1515</v>
          </cell>
          <cell r="B143" t="str">
            <v>L¾p ®Æt chuæi sø nÐo &lt;=2b¸t, cét cao &gt;50m</v>
          </cell>
          <cell r="C143" t="str">
            <v>chuæi</v>
          </cell>
          <cell r="D143">
            <v>505</v>
          </cell>
          <cell r="E143">
            <v>6329.8499999999995</v>
          </cell>
        </row>
        <row r="144">
          <cell r="A144" t="str">
            <v>06.1521</v>
          </cell>
          <cell r="B144" t="str">
            <v>L¾p ®Æt chuæi sø nÐo &lt;=5b¸t, cét cao &lt;=20m</v>
          </cell>
          <cell r="C144" t="str">
            <v>chuæi</v>
          </cell>
          <cell r="D144">
            <v>760</v>
          </cell>
          <cell r="E144">
            <v>6947.3499999999995</v>
          </cell>
        </row>
        <row r="145">
          <cell r="A145" t="str">
            <v>06.1522</v>
          </cell>
          <cell r="B145" t="str">
            <v>L¾p ®Æt chuæi sø nÐo &lt;=5b¸t, cét cao &lt;=30m</v>
          </cell>
          <cell r="C145" t="str">
            <v>chuæi</v>
          </cell>
          <cell r="D145">
            <v>760</v>
          </cell>
          <cell r="E145">
            <v>7256.0999999999995</v>
          </cell>
        </row>
        <row r="146">
          <cell r="A146" t="str">
            <v>06.1523</v>
          </cell>
          <cell r="B146" t="str">
            <v>L¾p ®Æt chuæi sø nÐo &lt;=5b¸t, cét cao &lt;=40m</v>
          </cell>
          <cell r="C146" t="str">
            <v>chuæi</v>
          </cell>
          <cell r="D146">
            <v>760</v>
          </cell>
          <cell r="E146">
            <v>8182.3499999999995</v>
          </cell>
        </row>
        <row r="147">
          <cell r="A147" t="str">
            <v>06.1524</v>
          </cell>
          <cell r="B147" t="str">
            <v>L¾p ®Æt chuæi sø nÐo &lt;=5b¸t, cét cao &lt;=50m</v>
          </cell>
          <cell r="C147" t="str">
            <v>chuæi</v>
          </cell>
          <cell r="D147">
            <v>760</v>
          </cell>
          <cell r="E147">
            <v>9263.4499999999989</v>
          </cell>
        </row>
        <row r="148">
          <cell r="A148" t="str">
            <v>06.1525</v>
          </cell>
          <cell r="B148" t="str">
            <v>L¾p ®Æt chuæi sø nÐo &lt;=5b¸t, cét cao &gt;50m</v>
          </cell>
          <cell r="C148" t="str">
            <v>chuæi</v>
          </cell>
          <cell r="D148">
            <v>760</v>
          </cell>
          <cell r="E148">
            <v>10189.699999999999</v>
          </cell>
        </row>
        <row r="149">
          <cell r="A149" t="str">
            <v>06.1531</v>
          </cell>
          <cell r="B149" t="str">
            <v>L¾p ®Æt chuæi sø nÐo &lt;=8b¸t, cét cao &lt;=20m</v>
          </cell>
          <cell r="C149" t="str">
            <v>chuæi</v>
          </cell>
          <cell r="D149">
            <v>1215</v>
          </cell>
          <cell r="E149">
            <v>10961.1</v>
          </cell>
        </row>
        <row r="150">
          <cell r="A150" t="str">
            <v>06.1532</v>
          </cell>
          <cell r="B150" t="str">
            <v>L¾p ®Æt chuæi sø nÐo &lt;=8b¸t, cét cao &lt;=30m</v>
          </cell>
          <cell r="C150" t="str">
            <v>chuæi</v>
          </cell>
          <cell r="D150">
            <v>1215</v>
          </cell>
          <cell r="E150">
            <v>11578.6</v>
          </cell>
        </row>
        <row r="151">
          <cell r="A151" t="str">
            <v>06.1533</v>
          </cell>
          <cell r="B151" t="str">
            <v>L¾p ®Æt chuæi sø nÐo &lt;=8b¸t, cét cao &lt;=40m</v>
          </cell>
          <cell r="C151" t="str">
            <v>chuæi</v>
          </cell>
          <cell r="D151">
            <v>1215</v>
          </cell>
          <cell r="E151">
            <v>13122.349999999999</v>
          </cell>
        </row>
        <row r="152">
          <cell r="A152" t="str">
            <v>06.1534</v>
          </cell>
          <cell r="B152" t="str">
            <v>L¾p ®Æt chuæi sø nÐo &lt;=8b¸t, cét cao &lt;=50m</v>
          </cell>
          <cell r="C152" t="str">
            <v>chuæi</v>
          </cell>
          <cell r="D152">
            <v>1215</v>
          </cell>
          <cell r="E152">
            <v>14666.099999999999</v>
          </cell>
        </row>
        <row r="153">
          <cell r="A153" t="str">
            <v>06.1535</v>
          </cell>
          <cell r="B153" t="str">
            <v>L¾p ®Æt chuæi sø nÐo &lt;=8b¸t, cét cao &gt;50m</v>
          </cell>
          <cell r="C153" t="str">
            <v>chuæi</v>
          </cell>
          <cell r="D153">
            <v>1215</v>
          </cell>
          <cell r="E153">
            <v>16209.849999999999</v>
          </cell>
        </row>
        <row r="154">
          <cell r="A154" t="str">
            <v>06.1541</v>
          </cell>
          <cell r="B154" t="str">
            <v>L¾p ®Æt chuæi sø nÐo &lt;=11b¸t, cét cao &lt;=20m</v>
          </cell>
          <cell r="C154" t="str">
            <v>chuæi</v>
          </cell>
          <cell r="D154">
            <v>1665</v>
          </cell>
          <cell r="E154">
            <v>15592.349999999999</v>
          </cell>
        </row>
        <row r="155">
          <cell r="A155" t="str">
            <v>06.1542</v>
          </cell>
          <cell r="B155" t="str">
            <v>L¾p ®Æt chuæi sø nÐo &lt;=11b¸t, cét cao &lt;=30m</v>
          </cell>
          <cell r="C155" t="str">
            <v>chuæi</v>
          </cell>
          <cell r="D155">
            <v>1665</v>
          </cell>
          <cell r="E155">
            <v>16519.55</v>
          </cell>
        </row>
        <row r="156">
          <cell r="A156" t="str">
            <v>06.1543</v>
          </cell>
          <cell r="B156" t="str">
            <v>L¾p ®Æt chuæi sø nÐo &lt;=11b¸t, cét cao &lt;=40m</v>
          </cell>
          <cell r="C156" t="str">
            <v>chuæi</v>
          </cell>
          <cell r="D156">
            <v>1665</v>
          </cell>
          <cell r="E156">
            <v>18680.8</v>
          </cell>
        </row>
        <row r="157">
          <cell r="A157" t="str">
            <v>06.1544</v>
          </cell>
          <cell r="B157" t="str">
            <v>L¾p ®Æt chuæi sø nÐo &lt;=11b¸t, cét cao &lt;=50m</v>
          </cell>
          <cell r="C157" t="str">
            <v>chuæi</v>
          </cell>
          <cell r="D157">
            <v>1665</v>
          </cell>
          <cell r="E157">
            <v>20842.05</v>
          </cell>
        </row>
        <row r="158">
          <cell r="A158" t="str">
            <v>06.1545</v>
          </cell>
          <cell r="B158" t="str">
            <v>L¾p ®Æt chuæi sø nÐo &lt;=11b¸t, cét cao &gt;50m</v>
          </cell>
          <cell r="C158" t="str">
            <v>chuæi</v>
          </cell>
          <cell r="D158">
            <v>1665</v>
          </cell>
          <cell r="E158">
            <v>22848.45</v>
          </cell>
        </row>
        <row r="159">
          <cell r="B159" t="str">
            <v>LµM GIµN GI¸O R·I D¢Y</v>
          </cell>
          <cell r="E159">
            <v>0</v>
          </cell>
        </row>
        <row r="160">
          <cell r="A160" t="str">
            <v>06.5011</v>
          </cell>
          <cell r="B160" t="str">
            <v>Lµm giµn v­ît ®z th«ng tin tin, h¹ thÕ, d©y &lt;=50</v>
          </cell>
          <cell r="C160" t="str">
            <v>V,trÝ</v>
          </cell>
          <cell r="D160">
            <v>80046</v>
          </cell>
          <cell r="E160">
            <v>74428.7</v>
          </cell>
        </row>
        <row r="161">
          <cell r="A161" t="str">
            <v>06.5012</v>
          </cell>
          <cell r="B161" t="str">
            <v>Lµm giµn v­ît ®z th«ng tin tin, h¹ thÕ, d©y &lt;=95</v>
          </cell>
          <cell r="C161" t="str">
            <v>V,trÝ</v>
          </cell>
          <cell r="D161">
            <v>111623</v>
          </cell>
          <cell r="E161">
            <v>86342.65</v>
          </cell>
        </row>
        <row r="162">
          <cell r="A162" t="str">
            <v>06.5013</v>
          </cell>
          <cell r="B162" t="str">
            <v>Lµm giµn v­ît ®z th«ng tin tin, h¹ thÕ, d©y &lt;=150</v>
          </cell>
          <cell r="C162" t="str">
            <v>V,trÝ</v>
          </cell>
          <cell r="D162">
            <v>143516</v>
          </cell>
          <cell r="E162">
            <v>121350.15</v>
          </cell>
        </row>
        <row r="163">
          <cell r="A163" t="str">
            <v>06.5014</v>
          </cell>
          <cell r="B163" t="str">
            <v>Lµm giµn v­ît ®z th«ng tin tin, h¹ thÕ, d©y &lt;=240</v>
          </cell>
          <cell r="C163" t="str">
            <v>V,trÝ</v>
          </cell>
          <cell r="D163">
            <v>174462</v>
          </cell>
          <cell r="E163">
            <v>136353.5</v>
          </cell>
        </row>
        <row r="164">
          <cell r="A164" t="str">
            <v>06.5015</v>
          </cell>
          <cell r="B164" t="str">
            <v>Lµm giµn v­ît ®z th«ng tin tin, h¹ thÕ, d©y &gt;240</v>
          </cell>
          <cell r="C164" t="str">
            <v>V,trÝ</v>
          </cell>
          <cell r="D164">
            <v>238247</v>
          </cell>
          <cell r="E164">
            <v>215194.94999999998</v>
          </cell>
        </row>
        <row r="165">
          <cell r="A165" t="str">
            <v>06.5021</v>
          </cell>
          <cell r="B165" t="str">
            <v>Lµm giµn v­ît ®z &lt;=35KV , d©y &lt;=50</v>
          </cell>
          <cell r="C165" t="str">
            <v>V,trÝ</v>
          </cell>
          <cell r="D165">
            <v>127570</v>
          </cell>
          <cell r="E165">
            <v>100316.2</v>
          </cell>
        </row>
        <row r="166">
          <cell r="A166" t="str">
            <v>06.5022</v>
          </cell>
          <cell r="B166" t="str">
            <v>Lµm giµn v­ît ®z &lt;=35KV , d©y &lt;=95</v>
          </cell>
          <cell r="C166" t="str">
            <v>V,trÝ</v>
          </cell>
          <cell r="D166">
            <v>159462</v>
          </cell>
          <cell r="E166">
            <v>115466.79999999999</v>
          </cell>
        </row>
        <row r="167">
          <cell r="A167" t="str">
            <v>06.5023</v>
          </cell>
          <cell r="B167" t="str">
            <v>Lµm giµn v­ît ®z &lt;=35KV , d©y &lt;=150</v>
          </cell>
          <cell r="C167" t="str">
            <v>V,trÝ</v>
          </cell>
          <cell r="D167">
            <v>190093</v>
          </cell>
          <cell r="E167">
            <v>141355.25</v>
          </cell>
        </row>
        <row r="168">
          <cell r="A168" t="str">
            <v>06.5024</v>
          </cell>
          <cell r="B168" t="str">
            <v>Lµm giµn v­ît ®z &lt;=35KV , d©y &lt;=240</v>
          </cell>
          <cell r="C168" t="str">
            <v>V,trÝ</v>
          </cell>
          <cell r="D168">
            <v>239193</v>
          </cell>
          <cell r="E168">
            <v>158123.69999999998</v>
          </cell>
        </row>
        <row r="169">
          <cell r="A169" t="str">
            <v>06.5025</v>
          </cell>
          <cell r="B169" t="str">
            <v>Lµm giµn v­ît ®z &lt;=35KV , d©y &gt;240</v>
          </cell>
          <cell r="C169" t="str">
            <v>V,trÝ</v>
          </cell>
          <cell r="D169">
            <v>334870</v>
          </cell>
          <cell r="E169">
            <v>275943.64999999997</v>
          </cell>
        </row>
        <row r="170">
          <cell r="A170" t="str">
            <v>06.5033</v>
          </cell>
          <cell r="B170" t="str">
            <v>Lµm giµn v­ît ®z &lt;=110KV , d©y &lt;=150</v>
          </cell>
          <cell r="C170" t="str">
            <v>V,trÝ</v>
          </cell>
          <cell r="D170">
            <v>238247</v>
          </cell>
          <cell r="E170">
            <v>301684.84999999998</v>
          </cell>
        </row>
        <row r="171">
          <cell r="A171" t="str">
            <v>06.5034</v>
          </cell>
          <cell r="B171" t="str">
            <v>Lµm giµn v­ît ®z &lt;=110KV , d©y &lt;=240</v>
          </cell>
          <cell r="C171" t="str">
            <v>V,trÝ</v>
          </cell>
          <cell r="D171">
            <v>287032</v>
          </cell>
          <cell r="E171">
            <v>339046.45</v>
          </cell>
        </row>
        <row r="172">
          <cell r="A172" t="str">
            <v>06.5035</v>
          </cell>
          <cell r="B172" t="str">
            <v>Lµm giµn v­ît ®z &lt;=110KV , d©y &gt;240</v>
          </cell>
          <cell r="C172" t="str">
            <v>V,trÝ</v>
          </cell>
          <cell r="D172">
            <v>396447</v>
          </cell>
          <cell r="E172">
            <v>526587.85</v>
          </cell>
        </row>
        <row r="173">
          <cell r="A173" t="str">
            <v>06.5041</v>
          </cell>
          <cell r="B173" t="str">
            <v>Lµm giµn v­ît ®­êng «t«&lt;=5m,®g s¾t, d©y&lt;=50</v>
          </cell>
          <cell r="C173" t="str">
            <v>V,trÝ</v>
          </cell>
          <cell r="D173">
            <v>127570</v>
          </cell>
          <cell r="E173">
            <v>100316.2</v>
          </cell>
        </row>
        <row r="174">
          <cell r="A174" t="str">
            <v>06.5042</v>
          </cell>
          <cell r="B174" t="str">
            <v>Lµm giµn v­ît ®­êng «t«&lt;=5m,®g s¾t, d©y&lt;=95</v>
          </cell>
          <cell r="C174" t="str">
            <v>V,trÝ</v>
          </cell>
          <cell r="D174">
            <v>159462</v>
          </cell>
          <cell r="E174">
            <v>115466.79999999999</v>
          </cell>
        </row>
        <row r="175">
          <cell r="A175" t="str">
            <v>06.5043</v>
          </cell>
          <cell r="B175" t="str">
            <v>Lµm giµn v­ît ®­êng «t«&lt;=5m,®g s¾t, d©y&lt;=150</v>
          </cell>
          <cell r="C175" t="str">
            <v>V,trÝ</v>
          </cell>
          <cell r="D175">
            <v>191354</v>
          </cell>
          <cell r="E175">
            <v>141355.25</v>
          </cell>
        </row>
        <row r="176">
          <cell r="A176" t="str">
            <v>06.5044</v>
          </cell>
          <cell r="B176" t="str">
            <v>Lµm giµn v­ît ®­êng «t«&lt;=5m,®g s¾t, d©y&lt;=240</v>
          </cell>
          <cell r="C176" t="str">
            <v>V,trÝ</v>
          </cell>
          <cell r="D176">
            <v>239193</v>
          </cell>
          <cell r="E176">
            <v>158123.69999999998</v>
          </cell>
        </row>
        <row r="177">
          <cell r="A177" t="str">
            <v>06.5045</v>
          </cell>
          <cell r="B177" t="str">
            <v>Lµm giµn v­ît ®­êng «t«&lt;=5m,®g s¾t, d©y&gt;240</v>
          </cell>
          <cell r="C177" t="str">
            <v>V,trÝ</v>
          </cell>
          <cell r="D177">
            <v>274870</v>
          </cell>
          <cell r="E177">
            <v>275943.64999999997</v>
          </cell>
        </row>
        <row r="178">
          <cell r="A178" t="str">
            <v>06.5051</v>
          </cell>
          <cell r="B178" t="str">
            <v>Lµm giµn v­ît ®­êng g. th«ng &lt;=10m , d©y&lt;=50</v>
          </cell>
          <cell r="C178" t="str">
            <v>V,trÝ</v>
          </cell>
          <cell r="D178">
            <v>159462</v>
          </cell>
          <cell r="E178">
            <v>119438.75</v>
          </cell>
        </row>
        <row r="179">
          <cell r="A179" t="str">
            <v>06.5052</v>
          </cell>
          <cell r="B179" t="str">
            <v>Lµm giµn v­ît ®­êng g. th«ng&lt;=10m , d©y&lt;=95</v>
          </cell>
          <cell r="C179" t="str">
            <v>V,trÝ</v>
          </cell>
          <cell r="D179">
            <v>221922</v>
          </cell>
          <cell r="E179">
            <v>151063.29999999999</v>
          </cell>
        </row>
        <row r="180">
          <cell r="A180" t="str">
            <v>06.5053</v>
          </cell>
          <cell r="B180" t="str">
            <v>Lµm giµn v­ît ®­êng g.th«ng&lt;=10m, d©y&lt;=150</v>
          </cell>
          <cell r="C180" t="str">
            <v>V,trÝ</v>
          </cell>
          <cell r="D180">
            <v>284193</v>
          </cell>
          <cell r="E180">
            <v>184747.44999999998</v>
          </cell>
        </row>
        <row r="181">
          <cell r="A181" t="str">
            <v>06.5054</v>
          </cell>
          <cell r="B181" t="str">
            <v>Lµm giµn v­ît ®­êng g.th«ng &lt;=10m, d©y&lt;=240</v>
          </cell>
          <cell r="C181" t="str">
            <v>V,trÝ</v>
          </cell>
          <cell r="D181">
            <v>350186</v>
          </cell>
          <cell r="E181">
            <v>207546.5</v>
          </cell>
        </row>
        <row r="182">
          <cell r="A182" t="str">
            <v>06.5055</v>
          </cell>
          <cell r="B182" t="str">
            <v>Lµm giµn v­ît ®­êng g. th«ng &lt;=10m, d©y&gt;240</v>
          </cell>
          <cell r="C182" t="str">
            <v>V,trÝ</v>
          </cell>
          <cell r="D182">
            <v>399412</v>
          </cell>
          <cell r="E182">
            <v>328161.34999999998</v>
          </cell>
        </row>
        <row r="183">
          <cell r="A183" t="str">
            <v>06.5061</v>
          </cell>
          <cell r="B183" t="str">
            <v>Lµm giµn v­ît ®­êng g. th«ng &gt;10m , d©y&lt;=50</v>
          </cell>
          <cell r="C183" t="str">
            <v>V,trÝ</v>
          </cell>
          <cell r="D183">
            <v>189462</v>
          </cell>
          <cell r="E183">
            <v>136795.25</v>
          </cell>
        </row>
        <row r="184">
          <cell r="A184" t="str">
            <v>06.5062</v>
          </cell>
          <cell r="B184" t="str">
            <v>Lµm giµn v­ît ®­êng g. th«ng &gt;10m , d©y&lt;=95</v>
          </cell>
          <cell r="C184" t="str">
            <v>V,trÝ</v>
          </cell>
          <cell r="D184">
            <v>269130</v>
          </cell>
          <cell r="E184">
            <v>180922.75</v>
          </cell>
        </row>
        <row r="185">
          <cell r="A185" t="str">
            <v>06.5063</v>
          </cell>
          <cell r="B185" t="str">
            <v>Lµm giµn v­ît ®­êng g.th«ng &gt;10m, d©y&lt;=150</v>
          </cell>
          <cell r="C185" t="str">
            <v>V,trÝ</v>
          </cell>
          <cell r="D185">
            <v>350186</v>
          </cell>
          <cell r="E185">
            <v>221372.79999999999</v>
          </cell>
        </row>
        <row r="186">
          <cell r="A186" t="str">
            <v>06.5064</v>
          </cell>
          <cell r="B186" t="str">
            <v>Lµm giµn v­ît ®­êng g.th«ng &gt;10m, d©y&lt;=240</v>
          </cell>
          <cell r="C186" t="str">
            <v>V,trÝ</v>
          </cell>
          <cell r="D186">
            <v>411447</v>
          </cell>
          <cell r="E186">
            <v>248731.84999999998</v>
          </cell>
        </row>
        <row r="187">
          <cell r="A187" t="str">
            <v>06.5065</v>
          </cell>
          <cell r="B187" t="str">
            <v>Lµm giµn v­ît ®­êng g. th«ng &gt;10m, d©y&gt;240</v>
          </cell>
          <cell r="C187" t="str">
            <v>V,trÝ</v>
          </cell>
          <cell r="D187">
            <v>568260</v>
          </cell>
          <cell r="E187">
            <v>390087.1</v>
          </cell>
        </row>
        <row r="188">
          <cell r="A188" t="str">
            <v>06.5071</v>
          </cell>
          <cell r="B188" t="str">
            <v>KÐo d©y qua vÞ trÝ bÎ gãc , d©y&lt;=50</v>
          </cell>
          <cell r="C188" t="str">
            <v>V,trÝ</v>
          </cell>
          <cell r="E188">
            <v>29418.649999999998</v>
          </cell>
        </row>
        <row r="189">
          <cell r="A189" t="str">
            <v>06.5072</v>
          </cell>
          <cell r="B189" t="str">
            <v>KÐo d©y qua vÞ trÝ bÎ gãc , d©y&lt;=95</v>
          </cell>
          <cell r="C189" t="str">
            <v>V,trÝ</v>
          </cell>
          <cell r="E189">
            <v>58836.35</v>
          </cell>
        </row>
        <row r="190">
          <cell r="A190" t="str">
            <v>06.5073</v>
          </cell>
          <cell r="B190" t="str">
            <v>KÐo d©y qua vÞ trÝ bÎ gãc , d©y&lt;=150</v>
          </cell>
          <cell r="C190" t="str">
            <v>V,trÝ</v>
          </cell>
          <cell r="E190">
            <v>74428.7</v>
          </cell>
        </row>
        <row r="191">
          <cell r="A191" t="str">
            <v>06.5074</v>
          </cell>
          <cell r="B191" t="str">
            <v>KÐo d©y qua vÞ trÝ bÎ gãc , d©y&lt;=240</v>
          </cell>
          <cell r="C191" t="str">
            <v>V,trÝ</v>
          </cell>
          <cell r="E191">
            <v>76929.099999999991</v>
          </cell>
        </row>
        <row r="192">
          <cell r="A192" t="str">
            <v>06.5075</v>
          </cell>
          <cell r="B192" t="str">
            <v>KÐo d©y qua vÞ trÝ bÎ gãc , d©y&gt;240</v>
          </cell>
          <cell r="C192" t="str">
            <v>V,trÝ</v>
          </cell>
          <cell r="E192">
            <v>142678.6</v>
          </cell>
        </row>
        <row r="193">
          <cell r="A193" t="str">
            <v>06.5081</v>
          </cell>
          <cell r="B193" t="str">
            <v>KÐo d©y v­ît s«ng &lt;=300m , d©y&lt;=95</v>
          </cell>
          <cell r="C193" t="str">
            <v>V,trÝ</v>
          </cell>
          <cell r="E193">
            <v>248437.34999999998</v>
          </cell>
        </row>
        <row r="194">
          <cell r="A194" t="str">
            <v>06.5082</v>
          </cell>
          <cell r="B194" t="str">
            <v>KÐo d©y v­ît s«ng &lt;=300m , d©y&lt;=150</v>
          </cell>
          <cell r="C194" t="str">
            <v>V,trÝ</v>
          </cell>
          <cell r="E194">
            <v>372141.6</v>
          </cell>
        </row>
        <row r="195">
          <cell r="A195" t="str">
            <v>06.5083</v>
          </cell>
          <cell r="B195" t="str">
            <v>KÐo d©y v­ît s«ng &lt;=300m , d©y&lt;=240</v>
          </cell>
          <cell r="C195" t="str">
            <v>V,trÝ</v>
          </cell>
          <cell r="E195">
            <v>418916.75</v>
          </cell>
        </row>
        <row r="196">
          <cell r="A196" t="str">
            <v>06.5084</v>
          </cell>
          <cell r="B196" t="str">
            <v>KÐo d©y v­ît s«ng &lt;=300m , d©y&gt;240</v>
          </cell>
          <cell r="C196" t="str">
            <v>V,trÝ</v>
          </cell>
          <cell r="E196">
            <v>759875.54999999993</v>
          </cell>
        </row>
        <row r="197">
          <cell r="A197" t="str">
            <v>06.5091</v>
          </cell>
          <cell r="B197" t="str">
            <v>KÐo d©y v­ît s«ng &gt;300m , d©y&lt;=95</v>
          </cell>
          <cell r="C197" t="str">
            <v>V,trÝ</v>
          </cell>
          <cell r="E197">
            <v>397147.5</v>
          </cell>
        </row>
        <row r="198">
          <cell r="A198" t="str">
            <v>06.5092</v>
          </cell>
          <cell r="B198" t="str">
            <v>KÐo d©y v­ît s«ng &gt;300m , d©y&lt;=150</v>
          </cell>
          <cell r="C198" t="str">
            <v>V,trÝ</v>
          </cell>
          <cell r="E198">
            <v>594544.19999999995</v>
          </cell>
        </row>
        <row r="199">
          <cell r="A199" t="str">
            <v>06.5093</v>
          </cell>
          <cell r="B199" t="str">
            <v>KÐo d©y v­ît s«ng &gt;300m , d©y&lt;=240</v>
          </cell>
          <cell r="C199" t="str">
            <v>V,trÝ</v>
          </cell>
          <cell r="E199">
            <v>670149</v>
          </cell>
        </row>
        <row r="200">
          <cell r="A200" t="str">
            <v>06.5094</v>
          </cell>
          <cell r="B200" t="str">
            <v>KÐo d©y v­ît s«ng &gt;300m , d©y&gt;240</v>
          </cell>
          <cell r="C200" t="str">
            <v>V,trÝ</v>
          </cell>
          <cell r="E200">
            <v>1215712.1499999999</v>
          </cell>
        </row>
        <row r="201">
          <cell r="B201" t="str">
            <v>R·I C¡NG D¢Y LÊY §é VâNG</v>
          </cell>
          <cell r="D201">
            <v>0</v>
          </cell>
        </row>
        <row r="202">
          <cell r="A202" t="str">
            <v>06.6101</v>
          </cell>
          <cell r="B202" t="str">
            <v>R·i c¨ng d©y nh«m lâi thÐp,thñ c«ng, td=16mm2</v>
          </cell>
          <cell r="C202" t="str">
            <v>Kmd©y</v>
          </cell>
          <cell r="D202">
            <v>0</v>
          </cell>
          <cell r="E202">
            <v>132996.19999999998</v>
          </cell>
        </row>
        <row r="203">
          <cell r="A203" t="str">
            <v>06.6102</v>
          </cell>
          <cell r="B203" t="str">
            <v>R·i c¨ng d©y nh«m lâi thÐp,thñ c«ng, td=25mm2</v>
          </cell>
          <cell r="C203" t="str">
            <v>Kmd©y</v>
          </cell>
          <cell r="D203">
            <v>0</v>
          </cell>
          <cell r="E203">
            <v>171520.6</v>
          </cell>
        </row>
        <row r="204">
          <cell r="A204" t="str">
            <v>06.6103</v>
          </cell>
          <cell r="B204" t="str">
            <v>R·i c¨ng d©y nh«m lâi thÐp,thñ c«ng, td=35mm2</v>
          </cell>
          <cell r="C204" t="str">
            <v>Kmd©y</v>
          </cell>
          <cell r="D204">
            <v>0</v>
          </cell>
          <cell r="E204">
            <v>188348.9</v>
          </cell>
        </row>
        <row r="205">
          <cell r="A205" t="str">
            <v>06.6104</v>
          </cell>
          <cell r="B205" t="str">
            <v>R·i c¨ng d©y nh«m lâi thÐp,thñ c«ng, td=50mm2</v>
          </cell>
          <cell r="C205" t="str">
            <v>Kmd©y</v>
          </cell>
          <cell r="D205">
            <v>0</v>
          </cell>
          <cell r="E205">
            <v>248095.34999999998</v>
          </cell>
        </row>
        <row r="206">
          <cell r="A206" t="str">
            <v>06.6105</v>
          </cell>
          <cell r="B206" t="str">
            <v>R·i c¨ng d©y nh«m lâi thÐp,thñ c«ng, td=70mm2</v>
          </cell>
          <cell r="C206" t="str">
            <v>Kmd©y</v>
          </cell>
          <cell r="D206">
            <v>0</v>
          </cell>
          <cell r="E206">
            <v>331462.59999999998</v>
          </cell>
        </row>
        <row r="207">
          <cell r="A207" t="str">
            <v>06.6106</v>
          </cell>
          <cell r="B207" t="str">
            <v>R·i c¨ng d©y nh«m lâi thÐp,thñ c«ng, td=95mm2</v>
          </cell>
          <cell r="C207" t="str">
            <v>Kmd©y</v>
          </cell>
          <cell r="D207">
            <v>0</v>
          </cell>
          <cell r="E207">
            <v>451419.1</v>
          </cell>
        </row>
        <row r="208">
          <cell r="A208" t="str">
            <v>06.6107</v>
          </cell>
          <cell r="B208" t="str">
            <v>R·i c¨ng d©y nh«m lâi thÐp,thñ c«ng, td=120mm2</v>
          </cell>
          <cell r="C208" t="str">
            <v>Kmd©y</v>
          </cell>
          <cell r="D208">
            <v>0</v>
          </cell>
          <cell r="E208">
            <v>559418.9</v>
          </cell>
        </row>
        <row r="209">
          <cell r="A209" t="str">
            <v>06.6108</v>
          </cell>
          <cell r="B209" t="str">
            <v>R·i c¨ng d©y nh«m lâi thÐp,thñ c«ng, td=150mm2</v>
          </cell>
          <cell r="C209" t="str">
            <v>Kmd©y</v>
          </cell>
          <cell r="D209">
            <v>0</v>
          </cell>
          <cell r="E209">
            <v>676922.5</v>
          </cell>
        </row>
        <row r="210">
          <cell r="A210" t="str">
            <v>06.6109</v>
          </cell>
          <cell r="B210" t="str">
            <v>R·i c¨ng d©y nh«m lâi thÐp,thñ c«ng, td=185mm2</v>
          </cell>
          <cell r="C210" t="str">
            <v>Kmd©y</v>
          </cell>
          <cell r="D210">
            <v>0</v>
          </cell>
          <cell r="E210">
            <v>798854.04999999993</v>
          </cell>
        </row>
        <row r="211">
          <cell r="A211" t="str">
            <v>06.6110</v>
          </cell>
          <cell r="B211" t="str">
            <v>R·i c¨ng d©y nh«m lâi thÐp,thñ c«ng, td=240mm2</v>
          </cell>
          <cell r="C211" t="str">
            <v>Kmd©y</v>
          </cell>
          <cell r="D211">
            <v>0</v>
          </cell>
          <cell r="E211">
            <v>878552.39999999991</v>
          </cell>
        </row>
        <row r="212">
          <cell r="A212" t="str">
            <v>06.6111</v>
          </cell>
          <cell r="B212" t="str">
            <v>R·i c¨ng d©y nh«m lâi thÐp,thñ c«ng, td=300mm2</v>
          </cell>
          <cell r="C212" t="str">
            <v>Kmd©y</v>
          </cell>
          <cell r="D212">
            <v>0</v>
          </cell>
          <cell r="E212">
            <v>1107939.3999999999</v>
          </cell>
        </row>
        <row r="213">
          <cell r="A213" t="str">
            <v>06.6112</v>
          </cell>
          <cell r="B213" t="str">
            <v>R·i c¨ng d©y nh«m lâi thÐp,thñ c«ng, td=400mm2</v>
          </cell>
          <cell r="C213" t="str">
            <v>Kmd©y</v>
          </cell>
          <cell r="D213">
            <v>0</v>
          </cell>
          <cell r="E213">
            <v>1463515.8499999999</v>
          </cell>
        </row>
        <row r="214">
          <cell r="A214" t="str">
            <v>06.6113</v>
          </cell>
          <cell r="B214" t="str">
            <v>R·i c¨ng d©y nh«m lâi thÐp,thñ c«ng, td=500mm2</v>
          </cell>
          <cell r="C214" t="str">
            <v>Kmd©y</v>
          </cell>
          <cell r="D214">
            <v>0</v>
          </cell>
          <cell r="E214">
            <v>1714870.65</v>
          </cell>
        </row>
        <row r="215">
          <cell r="A215" t="str">
            <v>06.6114</v>
          </cell>
          <cell r="B215" t="str">
            <v>R·i c¨ng d©y nh«m lâi thÐp,thñ c«ng, td&gt;500mm2</v>
          </cell>
          <cell r="C215" t="str">
            <v>Kmd©y</v>
          </cell>
          <cell r="D215">
            <v>0</v>
          </cell>
          <cell r="E215">
            <v>2229161.6999999997</v>
          </cell>
        </row>
        <row r="216">
          <cell r="A216" t="str">
            <v>06.6121</v>
          </cell>
          <cell r="B216" t="str">
            <v>R·i c¨ng d©y nh«m(A),thñ c«ng, td=16mm2</v>
          </cell>
          <cell r="C216" t="str">
            <v>Kmd©y</v>
          </cell>
          <cell r="D216">
            <v>0</v>
          </cell>
          <cell r="E216">
            <v>87998.5</v>
          </cell>
        </row>
        <row r="217">
          <cell r="A217" t="str">
            <v>06.6122</v>
          </cell>
          <cell r="B217" t="str">
            <v>R·i c¨ng d©y nh«m(A),thñ c«ng, td=25mm2</v>
          </cell>
          <cell r="C217" t="str">
            <v>Kmd©y</v>
          </cell>
          <cell r="D217">
            <v>0</v>
          </cell>
          <cell r="E217">
            <v>115787.9</v>
          </cell>
        </row>
        <row r="218">
          <cell r="A218" t="str">
            <v>06.6123</v>
          </cell>
          <cell r="B218" t="str">
            <v>R·i c¨ng d©y nh«m(A),thñ c«ng, td=35mm2</v>
          </cell>
          <cell r="C218" t="str">
            <v>Kmd©y</v>
          </cell>
          <cell r="D218">
            <v>0</v>
          </cell>
          <cell r="E218">
            <v>151296.04999999999</v>
          </cell>
        </row>
        <row r="219">
          <cell r="A219" t="str">
            <v>06.6124</v>
          </cell>
          <cell r="B219" t="str">
            <v>R·i c¨ng d©y nh«m(A),thñ c«ng, td=50mm2</v>
          </cell>
          <cell r="C219" t="str">
            <v>Kmd©y</v>
          </cell>
          <cell r="D219">
            <v>0</v>
          </cell>
          <cell r="E219">
            <v>197611.4</v>
          </cell>
        </row>
        <row r="220">
          <cell r="A220" t="str">
            <v>06.6125</v>
          </cell>
          <cell r="B220" t="str">
            <v>R·i c¨ng d©y nh«m(A),thñ c«ng, td=70mm2</v>
          </cell>
          <cell r="C220" t="str">
            <v>Kmd©y</v>
          </cell>
          <cell r="D220">
            <v>0</v>
          </cell>
          <cell r="E220">
            <v>265540.2</v>
          </cell>
        </row>
        <row r="221">
          <cell r="A221" t="str">
            <v>06.6126</v>
          </cell>
          <cell r="B221" t="str">
            <v>R·i c¨ng d©y nh«m(A),thñ c«ng, td=95mm2</v>
          </cell>
          <cell r="C221" t="str">
            <v>Kmd©y</v>
          </cell>
          <cell r="D221">
            <v>0</v>
          </cell>
          <cell r="E221">
            <v>362802.14999999997</v>
          </cell>
        </row>
        <row r="222">
          <cell r="A222" t="str">
            <v>06.6131</v>
          </cell>
          <cell r="B222" t="str">
            <v>R·i c¨ng d©ychèng sÐt ,thñ c«ng, td=16mm2</v>
          </cell>
          <cell r="C222" t="str">
            <v>Kmd©y</v>
          </cell>
          <cell r="D222">
            <v>0</v>
          </cell>
          <cell r="E222">
            <v>251182.84999999998</v>
          </cell>
        </row>
        <row r="223">
          <cell r="A223" t="str">
            <v>06.6132</v>
          </cell>
          <cell r="B223" t="str">
            <v>R·i c¨ng d©ychèng sÐt ,thñ c«ng, td=25mm2</v>
          </cell>
          <cell r="C223" t="str">
            <v>Kmd©y</v>
          </cell>
          <cell r="D223">
            <v>0</v>
          </cell>
          <cell r="E223">
            <v>308768.05</v>
          </cell>
        </row>
        <row r="224">
          <cell r="A224" t="str">
            <v>06.6133</v>
          </cell>
          <cell r="B224" t="str">
            <v>R·i c¨ng d©ychèng sÐt ,thñ c«ng, td=35mm2</v>
          </cell>
          <cell r="C224" t="str">
            <v>Kmd©y</v>
          </cell>
          <cell r="D224">
            <v>0</v>
          </cell>
          <cell r="E224">
            <v>347209.8</v>
          </cell>
        </row>
        <row r="225">
          <cell r="A225" t="str">
            <v>06.6134</v>
          </cell>
          <cell r="B225" t="str">
            <v>R·i c¨ng d©ychèng sÐt ,thñ c«ng, td=50mm2</v>
          </cell>
          <cell r="C225" t="str">
            <v>Kmd©y</v>
          </cell>
          <cell r="D225">
            <v>0</v>
          </cell>
          <cell r="E225">
            <v>389047.8</v>
          </cell>
        </row>
        <row r="226">
          <cell r="A226" t="str">
            <v>06.6135</v>
          </cell>
          <cell r="B226" t="str">
            <v>R·i c¨ng d©ychèng sÐt ,thñ c«ng, td=70mm2</v>
          </cell>
          <cell r="C226" t="str">
            <v>Kmd©y</v>
          </cell>
          <cell r="D226">
            <v>0</v>
          </cell>
          <cell r="E226">
            <v>466857.55</v>
          </cell>
        </row>
        <row r="227">
          <cell r="A227" t="str">
            <v>06.6141</v>
          </cell>
          <cell r="B227" t="str">
            <v>R·i c¨ng d©y ®ång (M) ,thñ c«ng, td=16mm2</v>
          </cell>
          <cell r="C227" t="str">
            <v>Kmd©y</v>
          </cell>
          <cell r="D227">
            <v>0</v>
          </cell>
          <cell r="E227">
            <v>172138.1</v>
          </cell>
        </row>
        <row r="228">
          <cell r="A228" t="str">
            <v>06.6142</v>
          </cell>
          <cell r="B228" t="str">
            <v>R·i c¨ng d©y ®ång (M) ,thñ c«ng, td=25mm2</v>
          </cell>
          <cell r="C228" t="str">
            <v>Kmd©y</v>
          </cell>
          <cell r="D228">
            <v>0</v>
          </cell>
          <cell r="E228">
            <v>223393.44999999998</v>
          </cell>
        </row>
        <row r="229">
          <cell r="A229" t="str">
            <v>06.6143</v>
          </cell>
          <cell r="B229" t="str">
            <v>R·i c¨ng d©y ®ång (M) ,thñ c«ng, td=35mm2</v>
          </cell>
          <cell r="C229" t="str">
            <v>Kmd©y</v>
          </cell>
          <cell r="D229">
            <v>0</v>
          </cell>
          <cell r="E229">
            <v>244853</v>
          </cell>
        </row>
        <row r="230">
          <cell r="A230" t="str">
            <v>06.6144</v>
          </cell>
          <cell r="B230" t="str">
            <v>R·i c¨ng d©y ®ång (M) ,thñ c«ng, td=50mm2</v>
          </cell>
          <cell r="C230" t="str">
            <v>Kmd©y</v>
          </cell>
          <cell r="D230">
            <v>0</v>
          </cell>
          <cell r="E230">
            <v>319884</v>
          </cell>
        </row>
        <row r="231">
          <cell r="A231" t="str">
            <v>06.6145</v>
          </cell>
          <cell r="B231" t="str">
            <v>R·i c¨ng d©y ®ång (M) ,thñ c«ng, td=70mm2</v>
          </cell>
          <cell r="C231" t="str">
            <v>Kmd©y</v>
          </cell>
          <cell r="D231">
            <v>0</v>
          </cell>
          <cell r="E231">
            <v>430885.8</v>
          </cell>
        </row>
        <row r="232">
          <cell r="A232" t="str">
            <v>06.6146</v>
          </cell>
          <cell r="B232" t="str">
            <v>R·i c¨ng d©y ®ång (M) ,thñ c«ng, td=95mm2</v>
          </cell>
          <cell r="C232" t="str">
            <v>Kmd©y</v>
          </cell>
          <cell r="D232">
            <v>0</v>
          </cell>
          <cell r="E232">
            <v>587276.69999999995</v>
          </cell>
        </row>
        <row r="233">
          <cell r="A233" t="str">
            <v>06.6147</v>
          </cell>
          <cell r="B233" t="str">
            <v>R·i c¨ng d©y ®ång (M) ,thñ c«ng, td=120mm2</v>
          </cell>
          <cell r="C233" t="str">
            <v>Kmd©y</v>
          </cell>
          <cell r="D233">
            <v>0</v>
          </cell>
          <cell r="E233">
            <v>722221.35</v>
          </cell>
        </row>
        <row r="234">
          <cell r="A234" t="str">
            <v>06.6148</v>
          </cell>
          <cell r="B234" t="str">
            <v>R·i c¨ng d©y ®ång (M) ,thñ c«ng, td=150mm2</v>
          </cell>
          <cell r="C234" t="str">
            <v>Kmd©y</v>
          </cell>
          <cell r="D234">
            <v>0</v>
          </cell>
          <cell r="E234">
            <v>879743.7</v>
          </cell>
        </row>
        <row r="235">
          <cell r="A235" t="str">
            <v>06.6149</v>
          </cell>
          <cell r="B235" t="str">
            <v>R·i c¨ng d©y ®ång (M) ,thñ c«ng, td=185mm2</v>
          </cell>
          <cell r="C235" t="str">
            <v>Kmd©y</v>
          </cell>
          <cell r="D235">
            <v>0</v>
          </cell>
          <cell r="E235">
            <v>1038459.25</v>
          </cell>
        </row>
        <row r="236">
          <cell r="A236" t="str">
            <v>06.6150</v>
          </cell>
          <cell r="B236" t="str">
            <v>R·i c¨ng d©y ®ång (M) ,thñ c«ng, td=240mm2</v>
          </cell>
          <cell r="C236" t="str">
            <v>Kmd©y</v>
          </cell>
          <cell r="D236">
            <v>0</v>
          </cell>
          <cell r="E236">
            <v>1142168.8499999999</v>
          </cell>
        </row>
        <row r="237">
          <cell r="A237" t="str">
            <v>06.6201</v>
          </cell>
          <cell r="B237" t="str">
            <v>R·i c¨ng d©y nh«m lâi thÐp,t.c«ng+m¸y kÐo, td=50mm2</v>
          </cell>
          <cell r="C237" t="str">
            <v>Kmd©y</v>
          </cell>
          <cell r="D237">
            <v>0</v>
          </cell>
          <cell r="E237">
            <v>112700.4</v>
          </cell>
          <cell r="F237">
            <v>129843</v>
          </cell>
        </row>
        <row r="238">
          <cell r="A238" t="str">
            <v>06.6202</v>
          </cell>
          <cell r="B238" t="str">
            <v>R·i c¨ng d©y nh«m lâi thÐp,t.c«ng+m¸y kÐo,td=70mm2</v>
          </cell>
          <cell r="C238" t="str">
            <v>Kmd©y</v>
          </cell>
          <cell r="D238">
            <v>0</v>
          </cell>
          <cell r="E238">
            <v>147745.9</v>
          </cell>
          <cell r="F238">
            <v>129843</v>
          </cell>
        </row>
        <row r="239">
          <cell r="A239" t="str">
            <v>06.6203</v>
          </cell>
          <cell r="B239" t="str">
            <v>R·i c¨ng d©y nh«m lâi thÐp,t.c«ng+m¸y kÐo, td=95mm2</v>
          </cell>
          <cell r="C239" t="str">
            <v>Kmd©y</v>
          </cell>
          <cell r="D239">
            <v>0</v>
          </cell>
          <cell r="E239">
            <v>195758.9</v>
          </cell>
          <cell r="F239">
            <v>129843</v>
          </cell>
        </row>
        <row r="240">
          <cell r="A240" t="str">
            <v>06.6204</v>
          </cell>
          <cell r="B240" t="str">
            <v>R·i c¨ng d©y nh«m lâi thÐp,t.c«ng+m¸y kÐo,td=120mm2</v>
          </cell>
          <cell r="C240" t="str">
            <v>Kmd©y</v>
          </cell>
          <cell r="D240">
            <v>0</v>
          </cell>
          <cell r="E240">
            <v>298697.09999999998</v>
          </cell>
          <cell r="F240">
            <v>129843</v>
          </cell>
        </row>
        <row r="241">
          <cell r="A241" t="str">
            <v>06.6205</v>
          </cell>
          <cell r="B241" t="str">
            <v>R·i c¨ng d©y nh«m lâi thÐp,t.c«ng+m¸y kÐo,td=150mm2</v>
          </cell>
          <cell r="C241" t="str">
            <v>Kmd©y</v>
          </cell>
          <cell r="D241">
            <v>0</v>
          </cell>
          <cell r="E241">
            <v>335651.14999999997</v>
          </cell>
          <cell r="F241">
            <v>129843</v>
          </cell>
        </row>
        <row r="242">
          <cell r="A242" t="str">
            <v>06.6206</v>
          </cell>
          <cell r="B242" t="str">
            <v>R·i c¨ng d©y nh«m lâi thÐp,t.c«ng+m¸y kÐo,td=185mm2</v>
          </cell>
          <cell r="C242" t="str">
            <v>Kmd©y</v>
          </cell>
          <cell r="D242">
            <v>0</v>
          </cell>
          <cell r="E242">
            <v>428462.35</v>
          </cell>
          <cell r="F242">
            <v>194764</v>
          </cell>
        </row>
        <row r="243">
          <cell r="A243" t="str">
            <v>06.6207</v>
          </cell>
          <cell r="B243" t="str">
            <v>R·i c¨ng d©y nh«m lâi thÐp,t.c«ng+m¸y kÐo,td=240mm2</v>
          </cell>
          <cell r="C243" t="str">
            <v>Kmd©y</v>
          </cell>
          <cell r="D243">
            <v>0</v>
          </cell>
          <cell r="E243">
            <v>479380.44999999995</v>
          </cell>
          <cell r="F243">
            <v>194764</v>
          </cell>
        </row>
        <row r="244">
          <cell r="A244" t="str">
            <v>06.6208</v>
          </cell>
          <cell r="B244" t="str">
            <v>R·i c¨ng d©y nh«m lâi thÐp,t.c«ng+m¸y kÐo,td=300mm2</v>
          </cell>
          <cell r="C244" t="str">
            <v>Kmd©y</v>
          </cell>
          <cell r="D244">
            <v>0</v>
          </cell>
          <cell r="E244">
            <v>527233.85</v>
          </cell>
          <cell r="F244">
            <v>194764</v>
          </cell>
        </row>
        <row r="245">
          <cell r="A245" t="str">
            <v>06.6209</v>
          </cell>
          <cell r="B245" t="str">
            <v>R·i c¨ng d©y nh«m lâi thÐp,t.c«ng+m¸y kÐo,td=400mm2</v>
          </cell>
          <cell r="C245" t="str">
            <v>Kmd©y</v>
          </cell>
          <cell r="D245">
            <v>0</v>
          </cell>
          <cell r="E245">
            <v>664831.85</v>
          </cell>
          <cell r="F245">
            <v>194764</v>
          </cell>
        </row>
        <row r="246">
          <cell r="A246" t="str">
            <v>06.6210</v>
          </cell>
          <cell r="B246" t="str">
            <v>R·i c¨ng d©y nh«m lâi thÐp,t.c«ng+m¸y kÐo,td=500mm2</v>
          </cell>
          <cell r="C246" t="str">
            <v>Kmd©y</v>
          </cell>
          <cell r="D246">
            <v>0</v>
          </cell>
          <cell r="E246">
            <v>878211.35</v>
          </cell>
          <cell r="F246">
            <v>194764</v>
          </cell>
        </row>
        <row r="247">
          <cell r="A247" t="str">
            <v>06.6211</v>
          </cell>
          <cell r="B247" t="str">
            <v>R·i c¨ng d©y nh«m lâi thÐp,t.c«ng+m¸y kÐo,td&gt;500mm2</v>
          </cell>
          <cell r="C247" t="str">
            <v>Kmd©y</v>
          </cell>
          <cell r="D247">
            <v>0</v>
          </cell>
          <cell r="E247">
            <v>1142679.95</v>
          </cell>
          <cell r="F247">
            <v>227225</v>
          </cell>
        </row>
        <row r="248">
          <cell r="A248" t="str">
            <v>06.6221</v>
          </cell>
          <cell r="B248" t="str">
            <v>R·i c¨ng d©y chèng sÐt, t.c«ng+m¸y kÐo, td=35mm2</v>
          </cell>
          <cell r="C248" t="str">
            <v>Kmd©y</v>
          </cell>
          <cell r="D248">
            <v>0</v>
          </cell>
          <cell r="E248">
            <v>189737.8</v>
          </cell>
          <cell r="F248">
            <v>129843</v>
          </cell>
        </row>
        <row r="249">
          <cell r="A249" t="str">
            <v>06.6222</v>
          </cell>
          <cell r="B249" t="str">
            <v>R·i c¨ng d©y chèng sÐt, t.c«ng+m¸y kÐo, td=50mm2</v>
          </cell>
          <cell r="C249" t="str">
            <v>Kmd©y</v>
          </cell>
          <cell r="D249">
            <v>0</v>
          </cell>
          <cell r="E249">
            <v>233274.4</v>
          </cell>
          <cell r="F249">
            <v>129843</v>
          </cell>
        </row>
        <row r="250">
          <cell r="A250" t="str">
            <v>06.6223</v>
          </cell>
          <cell r="B250" t="str">
            <v>R·i c¨ng d©y chèng sÐt, t.c«ng+m¸y kÐo,td=70mm2</v>
          </cell>
          <cell r="C250" t="str">
            <v>Kmd©y</v>
          </cell>
          <cell r="D250">
            <v>0</v>
          </cell>
          <cell r="E250">
            <v>280052.39999999997</v>
          </cell>
          <cell r="F250">
            <v>129843</v>
          </cell>
        </row>
        <row r="251">
          <cell r="A251" t="str">
            <v>06.6231</v>
          </cell>
          <cell r="B251" t="str">
            <v>R·i c¨ng d©y ®ång (M) , t.c«ng+m¸y kÐo, td=35mm2</v>
          </cell>
          <cell r="C251" t="str">
            <v>Kmd©y</v>
          </cell>
          <cell r="D251">
            <v>0</v>
          </cell>
          <cell r="E251">
            <v>146973.54999999999</v>
          </cell>
          <cell r="F251">
            <v>129843</v>
          </cell>
        </row>
        <row r="252">
          <cell r="A252" t="str">
            <v>06.6232</v>
          </cell>
          <cell r="B252" t="str">
            <v>R·i c¨ng d©y ®ång (M) , t.c«ng+m¸y kÐo, td=50mm2</v>
          </cell>
          <cell r="C252" t="str">
            <v>Kmd©y</v>
          </cell>
          <cell r="D252">
            <v>0</v>
          </cell>
          <cell r="E252">
            <v>192053.9</v>
          </cell>
          <cell r="F252">
            <v>129843</v>
          </cell>
        </row>
        <row r="253">
          <cell r="A253" t="str">
            <v>06.6233</v>
          </cell>
          <cell r="B253" t="str">
            <v>R·i c¨ng d©y ®ång (M) ,t.c«ng+m¸y kÐo,td=70mm2</v>
          </cell>
          <cell r="C253" t="str">
            <v>Kmd©y</v>
          </cell>
          <cell r="D253">
            <v>0</v>
          </cell>
          <cell r="E253">
            <v>258592.84999999998</v>
          </cell>
          <cell r="F253">
            <v>129843</v>
          </cell>
        </row>
        <row r="254">
          <cell r="A254" t="str">
            <v>06.6234</v>
          </cell>
          <cell r="B254" t="str">
            <v>R·i c¨ng d©y ®ång (M) , t.c«ng+m¸y kÐo, td=95mm2</v>
          </cell>
          <cell r="C254" t="str">
            <v>Kmd©y</v>
          </cell>
          <cell r="D254">
            <v>0</v>
          </cell>
          <cell r="E254">
            <v>352149.8</v>
          </cell>
          <cell r="F254">
            <v>129843</v>
          </cell>
        </row>
        <row r="255">
          <cell r="A255" t="str">
            <v>06.6235</v>
          </cell>
          <cell r="B255" t="str">
            <v>R·i c¨ng d©y ®ång (M) ,t.c«ng+m¸y kÐo,td=120mm2</v>
          </cell>
          <cell r="C255" t="str">
            <v>Kmd©y</v>
          </cell>
          <cell r="D255">
            <v>0</v>
          </cell>
          <cell r="E255">
            <v>436296.05</v>
          </cell>
          <cell r="F255">
            <v>129843</v>
          </cell>
        </row>
        <row r="256">
          <cell r="A256" t="str">
            <v>06.6236</v>
          </cell>
          <cell r="B256" t="str">
            <v>R·i c¨ng d©y ®ång (M) , t.c«ng+m¸y kÐo,td=150mm2</v>
          </cell>
          <cell r="C256" t="str">
            <v>Kmd©y</v>
          </cell>
          <cell r="D256">
            <v>0</v>
          </cell>
          <cell r="E256">
            <v>527915</v>
          </cell>
          <cell r="F256">
            <v>129843</v>
          </cell>
        </row>
        <row r="257">
          <cell r="A257" t="str">
            <v>06.6237</v>
          </cell>
          <cell r="B257" t="str">
            <v>R·i c¨ng d©y ®ång (M) , t.c«ng+m¸y kÐo,td=185mm2</v>
          </cell>
          <cell r="C257" t="str">
            <v>Kmd©y</v>
          </cell>
          <cell r="D257">
            <v>0</v>
          </cell>
          <cell r="E257">
            <v>623109.75</v>
          </cell>
          <cell r="F257">
            <v>129843</v>
          </cell>
        </row>
        <row r="258">
          <cell r="A258" t="str">
            <v>06.6238</v>
          </cell>
          <cell r="B258" t="str">
            <v>R·i c¨ng d©y ®ång (M) , t.c«ng+m¸y kÐo,td=240mm2</v>
          </cell>
          <cell r="C258" t="str">
            <v>Kmd©y</v>
          </cell>
          <cell r="D258">
            <v>0</v>
          </cell>
          <cell r="E258">
            <v>685267.29999999993</v>
          </cell>
          <cell r="F258">
            <v>129843</v>
          </cell>
        </row>
        <row r="259">
          <cell r="B259" t="str">
            <v>L¾P §ÆT C¸P XO¾N</v>
          </cell>
          <cell r="E259">
            <v>0</v>
          </cell>
        </row>
        <row r="260">
          <cell r="A260" t="str">
            <v>06.7001</v>
          </cell>
          <cell r="B260" t="str">
            <v>L¾p c¸p xo¾n b»ng thñ c«ng, lo¹i 4x16mm2</v>
          </cell>
          <cell r="C260" t="str">
            <v>Km</v>
          </cell>
          <cell r="D260">
            <v>4372</v>
          </cell>
          <cell r="E260">
            <v>199155.15</v>
          </cell>
        </row>
        <row r="261">
          <cell r="A261" t="str">
            <v>06.7002</v>
          </cell>
          <cell r="B261" t="str">
            <v>L¾p c¸p xo¾n b»ng thñ c«ng, lo¹i 4x25mm2</v>
          </cell>
          <cell r="C261" t="str">
            <v>Km</v>
          </cell>
          <cell r="D261">
            <v>4372</v>
          </cell>
          <cell r="E261">
            <v>270789.89999999997</v>
          </cell>
        </row>
        <row r="262">
          <cell r="A262" t="str">
            <v>06.7003</v>
          </cell>
          <cell r="B262" t="str">
            <v>L¾p c¸p xo¾n b»ng thñ c«ng, lo¹i 4x35mm2</v>
          </cell>
          <cell r="C262" t="str">
            <v>Km</v>
          </cell>
          <cell r="D262">
            <v>4372</v>
          </cell>
          <cell r="E262">
            <v>304290.7</v>
          </cell>
        </row>
        <row r="263">
          <cell r="A263" t="str">
            <v>06.7004</v>
          </cell>
          <cell r="B263" t="str">
            <v>L¾p c¸p xo¾n b»ng thñ c«ng, lo¹i 4x50mm2</v>
          </cell>
          <cell r="C263" t="str">
            <v>Km</v>
          </cell>
          <cell r="D263">
            <v>4687</v>
          </cell>
          <cell r="E263">
            <v>368205.75</v>
          </cell>
        </row>
        <row r="264">
          <cell r="A264" t="str">
            <v>06.7005</v>
          </cell>
          <cell r="B264" t="str">
            <v>L¾p c¸p xo¾n b»ng thñ c«ng, lo¹i 4x70mm2</v>
          </cell>
          <cell r="C264" t="str">
            <v>Km</v>
          </cell>
          <cell r="D264">
            <v>5012</v>
          </cell>
          <cell r="E264">
            <v>434590.8</v>
          </cell>
        </row>
        <row r="265">
          <cell r="A265" t="str">
            <v>06.7006</v>
          </cell>
          <cell r="B265" t="str">
            <v>L¾p c¸p xo¾n b»ng thñ c«ng, lo¹i 4x95mm2</v>
          </cell>
          <cell r="C265" t="str">
            <v>Km</v>
          </cell>
          <cell r="D265">
            <v>5328</v>
          </cell>
          <cell r="E265">
            <v>602715.15</v>
          </cell>
        </row>
        <row r="266">
          <cell r="A266" t="str">
            <v>06.7007</v>
          </cell>
          <cell r="B266" t="str">
            <v>L¾p c¸p xo¾n b»ng thñ c«ng, lo¹i 4x120mm2</v>
          </cell>
          <cell r="C266" t="str">
            <v>Km</v>
          </cell>
          <cell r="D266">
            <v>5328</v>
          </cell>
          <cell r="E266">
            <v>795695.29999999993</v>
          </cell>
        </row>
        <row r="267">
          <cell r="B267" t="str">
            <v>(nÕu c¸p 2 ruét th× ®¬n gi¸ nh©n 0,7)</v>
          </cell>
          <cell r="E267">
            <v>0</v>
          </cell>
        </row>
        <row r="268">
          <cell r="B268" t="str">
            <v>ph¸ dì kÕt cÊu kiÕn tróc</v>
          </cell>
          <cell r="E268">
            <v>0</v>
          </cell>
        </row>
        <row r="269">
          <cell r="A269" t="str">
            <v>07.1201</v>
          </cell>
          <cell r="B269" t="str">
            <v>Ph¸ dì nÒn xÕp ®¸ héc</v>
          </cell>
          <cell r="C269" t="str">
            <v>m3</v>
          </cell>
          <cell r="D269">
            <v>0</v>
          </cell>
          <cell r="E269">
            <v>41939.65</v>
          </cell>
        </row>
        <row r="270">
          <cell r="A270" t="str">
            <v>07.1202</v>
          </cell>
          <cell r="B270" t="str">
            <v>Ph¸ dì bª t«ng cã cèt thÐp</v>
          </cell>
          <cell r="C270" t="str">
            <v>m3</v>
          </cell>
          <cell r="D270">
            <v>0</v>
          </cell>
          <cell r="E270">
            <v>78287.599999999991</v>
          </cell>
        </row>
        <row r="271">
          <cell r="A271" t="str">
            <v>07.1203</v>
          </cell>
          <cell r="B271" t="str">
            <v>Ph¸ dì bª t«ng kh«ng cã cèt thÐp</v>
          </cell>
          <cell r="C271" t="str">
            <v>m3</v>
          </cell>
          <cell r="D271">
            <v>0</v>
          </cell>
          <cell r="E271">
            <v>54521.45</v>
          </cell>
        </row>
        <row r="272">
          <cell r="A272" t="str">
            <v>07.1204</v>
          </cell>
          <cell r="B272" t="str">
            <v>Ph¸ dì kÕt cÊu ®¸ héc</v>
          </cell>
          <cell r="C272" t="str">
            <v>m3</v>
          </cell>
          <cell r="D272">
            <v>0</v>
          </cell>
          <cell r="E272">
            <v>30756.25</v>
          </cell>
        </row>
        <row r="273">
          <cell r="B273" t="str">
            <v>B¶o vÖ ®­êng c¸p ngÇm</v>
          </cell>
          <cell r="E273">
            <v>0</v>
          </cell>
        </row>
        <row r="274">
          <cell r="A274" t="str">
            <v>07.2101</v>
          </cell>
          <cell r="B274" t="str">
            <v>R·i c¸t ®Öm</v>
          </cell>
          <cell r="C274" t="str">
            <v>m3</v>
          </cell>
          <cell r="D274">
            <v>0</v>
          </cell>
          <cell r="E274">
            <v>6990.0999999999995</v>
          </cell>
        </row>
        <row r="275">
          <cell r="A275" t="str">
            <v>07.2102</v>
          </cell>
          <cell r="B275" t="str">
            <v>R·i l­íi ny lon</v>
          </cell>
          <cell r="C275" t="str">
            <v>m</v>
          </cell>
          <cell r="D275">
            <v>0</v>
          </cell>
          <cell r="E275">
            <v>69.900999999999996</v>
          </cell>
        </row>
        <row r="276">
          <cell r="A276" t="str">
            <v>07.2103</v>
          </cell>
          <cell r="B276" t="str">
            <v>R·i l­íi thÐp</v>
          </cell>
          <cell r="C276" t="str">
            <v>m</v>
          </cell>
          <cell r="D276">
            <v>0</v>
          </cell>
          <cell r="E276">
            <v>139.80199999999999</v>
          </cell>
        </row>
        <row r="277">
          <cell r="A277" t="str">
            <v>07.2104</v>
          </cell>
          <cell r="B277" t="str">
            <v>XÐp g¹ch chØ</v>
          </cell>
          <cell r="C277" t="str">
            <v>viªn</v>
          </cell>
          <cell r="D277">
            <v>0</v>
          </cell>
          <cell r="E277">
            <v>55.919849999999997</v>
          </cell>
        </row>
        <row r="278">
          <cell r="B278" t="str">
            <v>L¾P §ÆT èNG THÐP B¶O VÖ C¸P</v>
          </cell>
          <cell r="E278">
            <v>0</v>
          </cell>
        </row>
        <row r="279">
          <cell r="A279" t="str">
            <v>07.2201</v>
          </cell>
          <cell r="B279" t="str">
            <v>L¾p èng thÐp b¶o vÖ c¸p, ®k èng &lt;=25mm</v>
          </cell>
          <cell r="C279" t="str">
            <v>m</v>
          </cell>
          <cell r="D279">
            <v>1818.12</v>
          </cell>
          <cell r="E279">
            <v>3971.4749999999999</v>
          </cell>
        </row>
        <row r="280">
          <cell r="A280" t="str">
            <v>07.2202</v>
          </cell>
          <cell r="B280" t="str">
            <v>L¾p èng thÐp b¶o vÖ c¸p, ®k èng &lt;=50mm</v>
          </cell>
          <cell r="C280" t="str">
            <v>m</v>
          </cell>
          <cell r="D280">
            <v>4200</v>
          </cell>
          <cell r="E280">
            <v>4673.0974999999999</v>
          </cell>
        </row>
        <row r="281">
          <cell r="A281" t="str">
            <v>07.2203</v>
          </cell>
          <cell r="B281" t="str">
            <v>L¾p èng thÐp b¶o vÖ c¸p, ®k èng &lt;=75mm</v>
          </cell>
          <cell r="C281" t="str">
            <v>m</v>
          </cell>
          <cell r="D281">
            <v>4200</v>
          </cell>
          <cell r="E281">
            <v>5404.1414999999997</v>
          </cell>
        </row>
        <row r="282">
          <cell r="A282" t="str">
            <v>07.2204</v>
          </cell>
          <cell r="B282" t="str">
            <v>L¾p èng thÐp b¶o vÖ c¸p, ®k èng &lt;=100mm</v>
          </cell>
          <cell r="C282" t="str">
            <v>m</v>
          </cell>
          <cell r="D282">
            <v>4200</v>
          </cell>
          <cell r="E282">
            <v>6249.9169999999995</v>
          </cell>
        </row>
        <row r="283">
          <cell r="B283" t="str">
            <v>L¾P §ÆT èNG NHùA B¶O VÖ C¸P</v>
          </cell>
          <cell r="E283">
            <v>0</v>
          </cell>
        </row>
        <row r="284">
          <cell r="A284" t="str">
            <v>07.2401</v>
          </cell>
          <cell r="B284" t="str">
            <v>L¾p èng nhùa b¶o vÖ c¸p, ®k èng &lt;=32mm</v>
          </cell>
          <cell r="C284" t="str">
            <v>m</v>
          </cell>
          <cell r="D284">
            <v>16.78</v>
          </cell>
          <cell r="E284">
            <v>676.61850000000004</v>
          </cell>
        </row>
        <row r="285">
          <cell r="A285" t="str">
            <v>07.2402</v>
          </cell>
          <cell r="B285" t="str">
            <v>L¾p èng nhùa b¶o vÖ c¸p, ®k èng &lt;=40mm</v>
          </cell>
          <cell r="C285" t="str">
            <v>m</v>
          </cell>
          <cell r="D285">
            <v>22.28</v>
          </cell>
          <cell r="E285">
            <v>836.94999999999993</v>
          </cell>
        </row>
        <row r="286">
          <cell r="A286" t="str">
            <v>07.2403</v>
          </cell>
          <cell r="B286" t="str">
            <v>L¾p èng nhùa b¶o vÖ c¸p, ®k èng &lt;=50mm</v>
          </cell>
          <cell r="C286" t="str">
            <v>m</v>
          </cell>
          <cell r="D286">
            <v>28.05</v>
          </cell>
          <cell r="E286">
            <v>1044.3539999999998</v>
          </cell>
        </row>
        <row r="287">
          <cell r="A287" t="str">
            <v>07.2404</v>
          </cell>
          <cell r="B287" t="str">
            <v>L¾p èng nhùa b¶o vÖ c¸p, ®k èng &lt;=65mm</v>
          </cell>
          <cell r="C287" t="str">
            <v>m</v>
          </cell>
          <cell r="D287">
            <v>32.450000000000003</v>
          </cell>
          <cell r="E287">
            <v>1132.6089999999999</v>
          </cell>
        </row>
        <row r="288">
          <cell r="A288" t="str">
            <v>07.2405</v>
          </cell>
          <cell r="B288" t="str">
            <v>L¾p èng nhùa b¶o vÖ c¸p, ®k èng &lt;=89mm</v>
          </cell>
          <cell r="C288" t="str">
            <v>m</v>
          </cell>
          <cell r="D288">
            <v>43.45</v>
          </cell>
          <cell r="E288">
            <v>1323.825</v>
          </cell>
        </row>
        <row r="289">
          <cell r="A289" t="str">
            <v>07.2406</v>
          </cell>
          <cell r="B289" t="str">
            <v>L¾p èng nhùa b¶o vÖ c¸p, ®k èng &lt;=100mm</v>
          </cell>
          <cell r="C289" t="str">
            <v>m</v>
          </cell>
          <cell r="D289">
            <v>54.45</v>
          </cell>
          <cell r="E289">
            <v>1632.7175</v>
          </cell>
        </row>
        <row r="290">
          <cell r="A290" t="str">
            <v>07.2407</v>
          </cell>
          <cell r="B290" t="str">
            <v>L¾p èng nhùa b¶o vÖ c¸p, ®k èng &gt;100mm</v>
          </cell>
          <cell r="C290" t="str">
            <v>m</v>
          </cell>
          <cell r="D290">
            <v>66.55</v>
          </cell>
          <cell r="E290">
            <v>1662.1389999999999</v>
          </cell>
        </row>
        <row r="291">
          <cell r="B291" t="str">
            <v>kÐo r·i vµ l¾p ®Æt ®­êng d©y c¸p ngÇm</v>
          </cell>
        </row>
        <row r="292">
          <cell r="A292" t="str">
            <v>07.3101</v>
          </cell>
          <cell r="B292" t="str">
            <v>KÐo r·i vµ l¾p ®Æt c¸p ngÇm TL &lt;= 1kg/m</v>
          </cell>
          <cell r="C292" t="str">
            <v>m</v>
          </cell>
          <cell r="D292">
            <v>407.5</v>
          </cell>
          <cell r="E292">
            <v>250.10649999999998</v>
          </cell>
        </row>
        <row r="293">
          <cell r="A293" t="str">
            <v>07.3102</v>
          </cell>
          <cell r="B293" t="str">
            <v>KÐo r·i vµ l¾p ®Æt c¸p ngÇm TL &lt;= 2kg/m</v>
          </cell>
          <cell r="C293" t="str">
            <v>m</v>
          </cell>
          <cell r="D293">
            <v>407.5</v>
          </cell>
          <cell r="E293">
            <v>290.24399999999997</v>
          </cell>
        </row>
        <row r="294">
          <cell r="A294" t="str">
            <v>07.3103</v>
          </cell>
          <cell r="B294" t="str">
            <v>KÐo r·i vµ l¾p ®Æt c¸p ngÇm TL &lt;= 3kg/m</v>
          </cell>
          <cell r="C294" t="str">
            <v>m</v>
          </cell>
          <cell r="D294">
            <v>407.5</v>
          </cell>
          <cell r="E294">
            <v>385.95650000000001</v>
          </cell>
        </row>
        <row r="295">
          <cell r="A295" t="str">
            <v>07.3104</v>
          </cell>
          <cell r="B295" t="str">
            <v>KÐo r·i vµ l¾p ®Æt c¸p ngÇm TL &lt;= 4.5kg/m</v>
          </cell>
          <cell r="C295" t="str">
            <v>m</v>
          </cell>
          <cell r="D295">
            <v>489.1</v>
          </cell>
          <cell r="E295">
            <v>501.75199999999995</v>
          </cell>
        </row>
        <row r="296">
          <cell r="A296" t="str">
            <v>07.3105</v>
          </cell>
          <cell r="B296" t="str">
            <v>KÐo r·i vµ l¾p ®Æt c¸p ngÇm TL &lt;= 6kg/m</v>
          </cell>
          <cell r="C296" t="str">
            <v>m</v>
          </cell>
          <cell r="D296">
            <v>489.1</v>
          </cell>
          <cell r="E296">
            <v>637.60199999999998</v>
          </cell>
        </row>
        <row r="297">
          <cell r="A297" t="str">
            <v>07.3106</v>
          </cell>
          <cell r="B297" t="str">
            <v>KÐo r·i vµ l¾p ®Æt c¸p ngÇm TL &lt;= 7.5kg/m</v>
          </cell>
          <cell r="C297" t="str">
            <v>m</v>
          </cell>
          <cell r="D297">
            <v>570.70000000000005</v>
          </cell>
          <cell r="E297">
            <v>810.51149999999996</v>
          </cell>
        </row>
        <row r="298">
          <cell r="A298" t="str">
            <v>07.3107</v>
          </cell>
          <cell r="B298" t="str">
            <v>KÐo r·i vµ l¾p ®Æt c¸p ngÇm TL &lt;= 9kg/m</v>
          </cell>
          <cell r="C298" t="str">
            <v>m</v>
          </cell>
          <cell r="D298">
            <v>570.70000000000005</v>
          </cell>
          <cell r="E298">
            <v>1018.932</v>
          </cell>
        </row>
        <row r="299">
          <cell r="A299" t="str">
            <v>07.3108</v>
          </cell>
          <cell r="B299" t="str">
            <v>KÐo r·i vµ l¾p ®Æt c¸p ngÇm TL &lt;= 10.5kg/m</v>
          </cell>
          <cell r="C299" t="str">
            <v>m</v>
          </cell>
          <cell r="D299">
            <v>645.79999999999995</v>
          </cell>
          <cell r="E299">
            <v>1235.076</v>
          </cell>
        </row>
        <row r="300">
          <cell r="A300" t="str">
            <v>07.3109</v>
          </cell>
          <cell r="B300" t="str">
            <v>KÐo r·i vµ l¾p ®Æt c¸p ngÇm TL &lt;= 12kg/m</v>
          </cell>
          <cell r="C300" t="str">
            <v>m</v>
          </cell>
          <cell r="D300">
            <v>645.79999999999995</v>
          </cell>
          <cell r="E300">
            <v>1670.4324999999999</v>
          </cell>
        </row>
        <row r="301">
          <cell r="A301" t="str">
            <v>07.3110</v>
          </cell>
          <cell r="B301" t="str">
            <v>KÐo r·i vµ l¾p ®Æt c¸p ngÇm TL &lt;= 15kg/m</v>
          </cell>
          <cell r="C301" t="str">
            <v>m</v>
          </cell>
          <cell r="D301">
            <v>731.4</v>
          </cell>
          <cell r="E301">
            <v>1872.6779999999999</v>
          </cell>
        </row>
        <row r="302">
          <cell r="A302" t="str">
            <v>07.3111</v>
          </cell>
          <cell r="B302" t="str">
            <v>KÐo r·i vµ l¾p ®Æt c¸p ngÇm TL &lt;= 18kg/m</v>
          </cell>
          <cell r="C302" t="str">
            <v>m</v>
          </cell>
          <cell r="D302">
            <v>737.9</v>
          </cell>
          <cell r="E302">
            <v>2431.5439999999999</v>
          </cell>
        </row>
        <row r="303">
          <cell r="A303" t="str">
            <v>07.3112</v>
          </cell>
          <cell r="B303" t="str">
            <v>KÐo r·i vµ l¾p ®Æt c¸p ngÇm TL &lt;= 21kg/m</v>
          </cell>
          <cell r="C303" t="str">
            <v>m</v>
          </cell>
          <cell r="D303">
            <v>737.9</v>
          </cell>
          <cell r="E303">
            <v>3242.0650000000001</v>
          </cell>
        </row>
        <row r="304">
          <cell r="A304" t="str">
            <v>07.3113</v>
          </cell>
          <cell r="B304" t="str">
            <v>KÐo r·i vµ l¾p ®Æt c¸p ngÇm TL &lt;= 24kg/m</v>
          </cell>
          <cell r="C304" t="str">
            <v>m</v>
          </cell>
          <cell r="D304">
            <v>791.2</v>
          </cell>
          <cell r="E304">
            <v>4322.7564999999995</v>
          </cell>
        </row>
        <row r="305">
          <cell r="A305" t="str">
            <v>07.3114</v>
          </cell>
          <cell r="B305" t="str">
            <v>KÐo r·i vµ l¾p ®Æt c¸p ngÇm TL &lt;= 28kg/m</v>
          </cell>
          <cell r="C305" t="str">
            <v>m</v>
          </cell>
          <cell r="D305">
            <v>840</v>
          </cell>
          <cell r="E305">
            <v>5618.0340000000006</v>
          </cell>
        </row>
        <row r="306">
          <cell r="A306" t="str">
            <v>07.3115</v>
          </cell>
          <cell r="B306" t="str">
            <v>KÐo r·i vµ l¾p ®Æt c¸p ngÇm TL &lt;= 32kg/m</v>
          </cell>
          <cell r="C306" t="str">
            <v>m</v>
          </cell>
          <cell r="D306">
            <v>882.3</v>
          </cell>
          <cell r="E306">
            <v>7302.3649999999998</v>
          </cell>
        </row>
        <row r="307">
          <cell r="B307" t="str">
            <v>lµm ®Çu c¸p</v>
          </cell>
        </row>
        <row r="308">
          <cell r="A308" t="str">
            <v>07.6311</v>
          </cell>
          <cell r="B308" t="str">
            <v>Lµm ®Çu c¸p 22kV td &lt;= 35mm2</v>
          </cell>
          <cell r="C308" t="str">
            <v>®Çu</v>
          </cell>
          <cell r="D308">
            <v>6300</v>
          </cell>
          <cell r="E308">
            <v>33207.25</v>
          </cell>
        </row>
        <row r="309">
          <cell r="A309" t="str">
            <v>07.6312</v>
          </cell>
          <cell r="B309" t="str">
            <v>Lµm ®Çu c¸p 22kV td &lt;= 70mm2</v>
          </cell>
          <cell r="C309" t="str">
            <v>®Çu</v>
          </cell>
          <cell r="D309">
            <v>6300</v>
          </cell>
          <cell r="E309">
            <v>36784</v>
          </cell>
        </row>
        <row r="310">
          <cell r="A310" t="str">
            <v>07.6313</v>
          </cell>
          <cell r="B310" t="str">
            <v>Lµm ®Çu c¸p 22kV td &lt;= 120mm2</v>
          </cell>
          <cell r="C310" t="str">
            <v>®Çu</v>
          </cell>
          <cell r="D310">
            <v>6300</v>
          </cell>
          <cell r="E310">
            <v>40700.85</v>
          </cell>
        </row>
        <row r="311">
          <cell r="A311" t="str">
            <v>07.6314</v>
          </cell>
          <cell r="B311" t="str">
            <v>Lµm ®Çu c¸p 22kV td &lt;= 185mm2</v>
          </cell>
          <cell r="C311" t="str">
            <v>®Çu</v>
          </cell>
          <cell r="D311">
            <v>7350</v>
          </cell>
          <cell r="E311">
            <v>44787.75</v>
          </cell>
        </row>
        <row r="312">
          <cell r="A312" t="str">
            <v>07.6315</v>
          </cell>
          <cell r="B312" t="str">
            <v>Lµm ®Çu c¸p 22kV td &lt;= 240mm2</v>
          </cell>
          <cell r="C312" t="str">
            <v>®Çu</v>
          </cell>
          <cell r="D312">
            <v>7350</v>
          </cell>
          <cell r="E312">
            <v>50066.899999999994</v>
          </cell>
        </row>
        <row r="313">
          <cell r="A313" t="str">
            <v>07.6316</v>
          </cell>
          <cell r="B313" t="str">
            <v>Lµm ®Çu c¸p 22kV td &lt;= 300mm2</v>
          </cell>
          <cell r="C313" t="str">
            <v>®Çu</v>
          </cell>
          <cell r="D313">
            <v>7350</v>
          </cell>
          <cell r="E313">
            <v>64882.149999999994</v>
          </cell>
        </row>
        <row r="314">
          <cell r="B314" t="str">
            <v>C¤NG T¸C VËN CHUYÓN BèC Dì</v>
          </cell>
        </row>
        <row r="315">
          <cell r="A315" t="str">
            <v>02.1000</v>
          </cell>
          <cell r="B315" t="str">
            <v>VËn chuyÓn thñ c«ng</v>
          </cell>
          <cell r="E315">
            <v>0</v>
          </cell>
        </row>
        <row r="316">
          <cell r="A316" t="str">
            <v>02.1100</v>
          </cell>
          <cell r="B316" t="str">
            <v>Bèc dì</v>
          </cell>
          <cell r="E316">
            <v>0</v>
          </cell>
        </row>
        <row r="317">
          <cell r="A317" t="str">
            <v>02.1101</v>
          </cell>
          <cell r="B317" t="str">
            <v>Xim¨ng</v>
          </cell>
          <cell r="C317" t="str">
            <v>tÊn</v>
          </cell>
          <cell r="E317">
            <v>2795.85</v>
          </cell>
        </row>
        <row r="318">
          <cell r="A318" t="str">
            <v>02.1102</v>
          </cell>
          <cell r="B318" t="str">
            <v>c¸t ®en</v>
          </cell>
          <cell r="C318" t="str">
            <v>m3</v>
          </cell>
          <cell r="E318">
            <v>1957</v>
          </cell>
        </row>
        <row r="319">
          <cell r="A319" t="str">
            <v>02.1103</v>
          </cell>
          <cell r="B319" t="str">
            <v>c¸t vµng</v>
          </cell>
          <cell r="C319" t="str">
            <v>m3</v>
          </cell>
          <cell r="E319">
            <v>2096.65</v>
          </cell>
        </row>
        <row r="320">
          <cell r="A320" t="str">
            <v>02.1104</v>
          </cell>
          <cell r="B320" t="str">
            <v>®¸ d¨m c¸c lo¹i</v>
          </cell>
          <cell r="C320" t="str">
            <v>m3</v>
          </cell>
          <cell r="E320">
            <v>2935.5</v>
          </cell>
        </row>
        <row r="321">
          <cell r="A321" t="str">
            <v>02.1105</v>
          </cell>
          <cell r="B321" t="str">
            <v>§¸ héc</v>
          </cell>
          <cell r="C321" t="str">
            <v>m3</v>
          </cell>
          <cell r="E321">
            <v>4054.6</v>
          </cell>
        </row>
        <row r="322">
          <cell r="A322" t="str">
            <v>02.1106</v>
          </cell>
          <cell r="B322" t="str">
            <v>§Êt cÊp 1</v>
          </cell>
          <cell r="C322" t="str">
            <v>m3</v>
          </cell>
          <cell r="E322">
            <v>2516.5499999999997</v>
          </cell>
        </row>
        <row r="323">
          <cell r="A323" t="str">
            <v>02.1107</v>
          </cell>
          <cell r="B323" t="str">
            <v>§Êt cÊp 2</v>
          </cell>
          <cell r="C323" t="str">
            <v>m3</v>
          </cell>
          <cell r="E323">
            <v>2795.85</v>
          </cell>
        </row>
        <row r="324">
          <cell r="A324" t="str">
            <v>02.1108</v>
          </cell>
          <cell r="B324" t="str">
            <v>§Êt cÊp 3</v>
          </cell>
          <cell r="C324" t="str">
            <v>m3</v>
          </cell>
          <cell r="E324">
            <v>3634.7</v>
          </cell>
        </row>
        <row r="325">
          <cell r="A325" t="str">
            <v>02.1109</v>
          </cell>
          <cell r="B325" t="str">
            <v>§Êt cÊp 4</v>
          </cell>
          <cell r="C325" t="str">
            <v>m3</v>
          </cell>
          <cell r="E325">
            <v>4473.55</v>
          </cell>
        </row>
        <row r="326">
          <cell r="A326" t="str">
            <v>02.1110</v>
          </cell>
          <cell r="B326" t="str">
            <v>Bïn</v>
          </cell>
          <cell r="C326" t="str">
            <v>m3</v>
          </cell>
          <cell r="E326">
            <v>2935.5</v>
          </cell>
        </row>
        <row r="327">
          <cell r="A327" t="str">
            <v>02.1111</v>
          </cell>
          <cell r="B327" t="str">
            <v>n­íc</v>
          </cell>
          <cell r="C327" t="str">
            <v>m3</v>
          </cell>
          <cell r="E327">
            <v>4054.6</v>
          </cell>
        </row>
        <row r="328">
          <cell r="A328" t="str">
            <v>02.1112</v>
          </cell>
          <cell r="B328" t="str">
            <v>V¸n gç cèp pha</v>
          </cell>
          <cell r="C328" t="str">
            <v>m3</v>
          </cell>
          <cell r="E328">
            <v>2516.5499999999997</v>
          </cell>
        </row>
        <row r="329">
          <cell r="A329" t="str">
            <v>02.1113</v>
          </cell>
          <cell r="B329" t="str">
            <v>C«×p pha thÐp</v>
          </cell>
          <cell r="C329" t="str">
            <v>tÊn</v>
          </cell>
          <cell r="E329">
            <v>4473.55</v>
          </cell>
        </row>
        <row r="330">
          <cell r="A330" t="str">
            <v>02.1114</v>
          </cell>
          <cell r="B330" t="str">
            <v>Bul«ng, tiÕp dÞa, cèt thÐp, d©y nÐo</v>
          </cell>
          <cell r="C330" t="str">
            <v>tÊn</v>
          </cell>
          <cell r="E330">
            <v>5731.3499999999995</v>
          </cell>
        </row>
        <row r="331">
          <cell r="A331" t="str">
            <v>02.1115</v>
          </cell>
          <cell r="B331" t="str">
            <v>Cét thÐp ch­a l¾p vËn chuyÓn tõng thanh</v>
          </cell>
          <cell r="C331" t="str">
            <v>tÊn</v>
          </cell>
          <cell r="E331">
            <v>5312.4</v>
          </cell>
        </row>
        <row r="332">
          <cell r="A332" t="str">
            <v>02.1116</v>
          </cell>
          <cell r="B332" t="str">
            <v>Cét thÐp ®·­l¾p vËn chuyÓn tõng ®o¹n</v>
          </cell>
          <cell r="C332" t="str">
            <v>tÊn</v>
          </cell>
          <cell r="E332">
            <v>6290.9</v>
          </cell>
        </row>
        <row r="333">
          <cell r="A333" t="str">
            <v>02.1117</v>
          </cell>
          <cell r="B333" t="str">
            <v>G¹ch chØ</v>
          </cell>
          <cell r="C333" t="str">
            <v>1000v</v>
          </cell>
          <cell r="E333">
            <v>6290.9</v>
          </cell>
        </row>
        <row r="334">
          <cell r="A334" t="str">
            <v>02.1118</v>
          </cell>
          <cell r="B334" t="str">
            <v>Cäc tre dµi 1,5m ®Õn 2,5m</v>
          </cell>
          <cell r="C334" t="str">
            <v>100c¸i</v>
          </cell>
          <cell r="E334">
            <v>3215.75</v>
          </cell>
        </row>
        <row r="335">
          <cell r="A335" t="str">
            <v>02.1119</v>
          </cell>
          <cell r="B335" t="str">
            <v>Tre c©y d=8-10, dµi 6-8m</v>
          </cell>
          <cell r="C335" t="str">
            <v>100c©y</v>
          </cell>
          <cell r="E335">
            <v>8667.7999999999993</v>
          </cell>
        </row>
        <row r="336">
          <cell r="A336" t="str">
            <v>02.1120</v>
          </cell>
          <cell r="B336" t="str">
            <v>Phô kiÖn c¸c  lo¹i</v>
          </cell>
          <cell r="C336" t="str">
            <v>tÊn</v>
          </cell>
          <cell r="E336">
            <v>5871.95</v>
          </cell>
        </row>
        <row r="337">
          <cell r="A337" t="str">
            <v>02.1121</v>
          </cell>
          <cell r="B337" t="str">
            <v>C¸ch ®iÖn c¸c lo¹i</v>
          </cell>
          <cell r="C337" t="str">
            <v>tÊn</v>
          </cell>
          <cell r="E337">
            <v>11603.3</v>
          </cell>
        </row>
        <row r="338">
          <cell r="A338" t="str">
            <v>02.1122</v>
          </cell>
          <cell r="B338" t="str">
            <v>D©y dÉn ®iÖn, d©y c¸p c¸c lo¹i</v>
          </cell>
          <cell r="C338" t="str">
            <v>tÊn</v>
          </cell>
          <cell r="E338">
            <v>6710.7999999999993</v>
          </cell>
        </row>
        <row r="339">
          <cell r="A339" t="str">
            <v>02.1123</v>
          </cell>
          <cell r="B339" t="str">
            <v>CÊu kiÖn bªt«ng ®óc s¼n</v>
          </cell>
          <cell r="C339" t="str">
            <v>tÊn</v>
          </cell>
          <cell r="E339">
            <v>5731.3499999999995</v>
          </cell>
        </row>
        <row r="340">
          <cell r="A340" t="str">
            <v>02.1124</v>
          </cell>
          <cell r="B340" t="str">
            <v>cét bªt«ng</v>
          </cell>
          <cell r="C340" t="str">
            <v>tÊn</v>
          </cell>
          <cell r="E340">
            <v>6990.0999999999995</v>
          </cell>
        </row>
        <row r="341">
          <cell r="A341" t="str">
            <v>02.1125</v>
          </cell>
          <cell r="B341" t="str">
            <v>Bitum</v>
          </cell>
          <cell r="C341" t="str">
            <v>tÊn</v>
          </cell>
          <cell r="E341">
            <v>7548.7</v>
          </cell>
        </row>
        <row r="342">
          <cell r="A342" t="str">
            <v>02.1126</v>
          </cell>
          <cell r="B342" t="str">
            <v>Dông cô thi c«ng</v>
          </cell>
          <cell r="C342" t="str">
            <v>tÊn</v>
          </cell>
          <cell r="E342">
            <v>4613.2</v>
          </cell>
        </row>
        <row r="343">
          <cell r="A343" t="str">
            <v>02.1200</v>
          </cell>
          <cell r="B343" t="str">
            <v xml:space="preserve">VËn chuyÓn </v>
          </cell>
          <cell r="E343">
            <v>0</v>
          </cell>
        </row>
        <row r="344">
          <cell r="A344" t="str">
            <v>02.1211</v>
          </cell>
          <cell r="B344" t="str">
            <v>VËn chuyÓn xi m¨ng cù ly 100m</v>
          </cell>
          <cell r="C344" t="str">
            <v>tÊn</v>
          </cell>
          <cell r="E344">
            <v>68222.349999999991</v>
          </cell>
        </row>
        <row r="345">
          <cell r="A345" t="str">
            <v>02.1212</v>
          </cell>
          <cell r="B345" t="str">
            <v>VËn chuyÓn xi m¨ng cù ly 300m</v>
          </cell>
          <cell r="C345" t="str">
            <v>tÊn</v>
          </cell>
          <cell r="E345">
            <v>64167.75</v>
          </cell>
        </row>
        <row r="346">
          <cell r="A346" t="str">
            <v>02.1213</v>
          </cell>
          <cell r="B346" t="str">
            <v>VËn chuyÓn xi m¨ng cù ly 500m</v>
          </cell>
          <cell r="C346" t="str">
            <v>tÊn</v>
          </cell>
          <cell r="E346">
            <v>63608.2</v>
          </cell>
        </row>
        <row r="347">
          <cell r="A347" t="str">
            <v>02.1214</v>
          </cell>
          <cell r="B347" t="str">
            <v>VËn chuyÓn xi m¨ng cù ly &gt;500m</v>
          </cell>
          <cell r="C347" t="str">
            <v>tÊn</v>
          </cell>
          <cell r="E347">
            <v>63189.25</v>
          </cell>
        </row>
        <row r="348">
          <cell r="A348" t="str">
            <v>02.1221</v>
          </cell>
          <cell r="B348" t="str">
            <v>VËn chuyÓn c¸t ®en cù ly 100m</v>
          </cell>
          <cell r="C348" t="str">
            <v>m3</v>
          </cell>
          <cell r="E348">
            <v>61511.549999999996</v>
          </cell>
        </row>
        <row r="349">
          <cell r="A349" t="str">
            <v>02.1222</v>
          </cell>
          <cell r="B349" t="str">
            <v>VËn chuyÓn c¸t ®en cù ly 300m</v>
          </cell>
          <cell r="C349" t="str">
            <v>m3</v>
          </cell>
          <cell r="E349">
            <v>58855.35</v>
          </cell>
        </row>
        <row r="350">
          <cell r="A350" t="str">
            <v>02.1223</v>
          </cell>
          <cell r="B350" t="str">
            <v>VËn chuyÓn c¸t ®en cù ly 500m</v>
          </cell>
          <cell r="C350" t="str">
            <v>m3</v>
          </cell>
          <cell r="E350">
            <v>58295.799999999996</v>
          </cell>
        </row>
        <row r="351">
          <cell r="A351" t="str">
            <v>02.1224</v>
          </cell>
          <cell r="B351" t="str">
            <v>VËn chuyÓn c¸t ®en cù ly &gt;500m</v>
          </cell>
          <cell r="C351" t="str">
            <v>m3</v>
          </cell>
          <cell r="E351">
            <v>58016.5</v>
          </cell>
        </row>
        <row r="352">
          <cell r="A352" t="str">
            <v>02.1231</v>
          </cell>
          <cell r="B352" t="str">
            <v>VËn chuyÓn c¸t vµng cù ly 100m</v>
          </cell>
          <cell r="C352" t="str">
            <v>m3</v>
          </cell>
          <cell r="E352">
            <v>63888.45</v>
          </cell>
        </row>
        <row r="353">
          <cell r="A353" t="str">
            <v>02.1232</v>
          </cell>
          <cell r="B353" t="str">
            <v>VËn chuyÓn c¸t vµng cù ly 300m</v>
          </cell>
          <cell r="C353" t="str">
            <v>m3</v>
          </cell>
          <cell r="E353">
            <v>61092.6</v>
          </cell>
        </row>
        <row r="354">
          <cell r="A354" t="str">
            <v>02.1233</v>
          </cell>
          <cell r="B354" t="str">
            <v>VËn chuyÓn c¸t vµng cù ly 500m</v>
          </cell>
          <cell r="C354" t="str">
            <v>m3</v>
          </cell>
          <cell r="E354">
            <v>60533.049999999996</v>
          </cell>
        </row>
        <row r="355">
          <cell r="A355" t="str">
            <v>02.1234</v>
          </cell>
          <cell r="B355" t="str">
            <v>VËn chuyÓn c¸t vµng cù ly &gt;500m</v>
          </cell>
          <cell r="C355" t="str">
            <v>m3</v>
          </cell>
          <cell r="E355">
            <v>59833.85</v>
          </cell>
        </row>
        <row r="356">
          <cell r="A356" t="str">
            <v>02.1241</v>
          </cell>
          <cell r="B356" t="str">
            <v>VËn chuyÓn ®¸ d¨m c¸c lo¹i cù ly 100m</v>
          </cell>
          <cell r="C356" t="str">
            <v>m3</v>
          </cell>
          <cell r="E356">
            <v>67103.25</v>
          </cell>
        </row>
        <row r="357">
          <cell r="A357" t="str">
            <v>02.1242</v>
          </cell>
          <cell r="B357" t="str">
            <v>VËn chuyÓn ®¸ d¨m c¸c lo¹i cù ly 300m</v>
          </cell>
          <cell r="C357" t="str">
            <v>m3</v>
          </cell>
          <cell r="E357">
            <v>64307.399999999994</v>
          </cell>
        </row>
        <row r="358">
          <cell r="A358" t="str">
            <v>02.1243</v>
          </cell>
          <cell r="B358" t="str">
            <v>VËn chuyÓn ®¸ d¨m c¸c lo¹i cù ly 500m</v>
          </cell>
          <cell r="C358" t="str">
            <v>m3</v>
          </cell>
          <cell r="E358">
            <v>63748.799999999996</v>
          </cell>
        </row>
        <row r="359">
          <cell r="A359" t="str">
            <v>02.1244</v>
          </cell>
          <cell r="B359" t="str">
            <v>VËn chuyÓn ®¸ d¨m c¸c lo¹i cù ly &gt;500m</v>
          </cell>
          <cell r="C359" t="str">
            <v>m3</v>
          </cell>
          <cell r="E359">
            <v>63328.899999999994</v>
          </cell>
        </row>
        <row r="360">
          <cell r="A360" t="str">
            <v>02.1261</v>
          </cell>
          <cell r="B360" t="str">
            <v>VËn chuyÓn ®Êt cÊp I cù ly 100m</v>
          </cell>
          <cell r="C360" t="str">
            <v>m3</v>
          </cell>
          <cell r="E360">
            <v>61651.199999999997</v>
          </cell>
        </row>
        <row r="361">
          <cell r="A361" t="str">
            <v>02.1262</v>
          </cell>
          <cell r="B361" t="str">
            <v>VËn chuyÓn ®Êt cÊp I cù ly 300m</v>
          </cell>
          <cell r="C361" t="str">
            <v>m3</v>
          </cell>
          <cell r="E361">
            <v>58995</v>
          </cell>
        </row>
        <row r="362">
          <cell r="A362" t="str">
            <v>02.1263</v>
          </cell>
          <cell r="B362" t="str">
            <v>VËn chuyÓn ®Êt cÊp I cù ly 500m</v>
          </cell>
          <cell r="C362" t="str">
            <v>m3</v>
          </cell>
          <cell r="E362">
            <v>58436.399999999994</v>
          </cell>
        </row>
        <row r="363">
          <cell r="A363" t="str">
            <v>02.1264</v>
          </cell>
          <cell r="B363" t="str">
            <v>VËn chuyÓn ®Êt cÊp I  cù ly &gt;500m</v>
          </cell>
          <cell r="C363" t="str">
            <v>m3</v>
          </cell>
          <cell r="E363">
            <v>58016.5</v>
          </cell>
        </row>
        <row r="364">
          <cell r="A364" t="str">
            <v>02.1271</v>
          </cell>
          <cell r="B364" t="str">
            <v>VËn chuyÓn ®Êt cÊp II cù ly 100m</v>
          </cell>
          <cell r="C364" t="str">
            <v>m3</v>
          </cell>
          <cell r="E364">
            <v>63748.799999999996</v>
          </cell>
        </row>
        <row r="365">
          <cell r="A365" t="str">
            <v>02.1272</v>
          </cell>
          <cell r="B365" t="str">
            <v>VËn chuyÓn ®Êt cÊp II cù ly 300m</v>
          </cell>
          <cell r="C365" t="str">
            <v>m3</v>
          </cell>
          <cell r="E365">
            <v>60812.35</v>
          </cell>
        </row>
        <row r="366">
          <cell r="A366" t="str">
            <v>02.1273</v>
          </cell>
          <cell r="B366" t="str">
            <v>VËn chuyÓn ®Êt cÊp II cù ly 500m</v>
          </cell>
          <cell r="C366" t="str">
            <v>m3</v>
          </cell>
          <cell r="E366">
            <v>60253.75</v>
          </cell>
        </row>
        <row r="367">
          <cell r="A367" t="str">
            <v>02.1274</v>
          </cell>
          <cell r="B367" t="str">
            <v>VËn chuyÓn ®Êt cÊp I I  cù ly &gt;500m</v>
          </cell>
          <cell r="C367" t="str">
            <v>m3</v>
          </cell>
          <cell r="E367">
            <v>59833.85</v>
          </cell>
        </row>
        <row r="368">
          <cell r="A368" t="str">
            <v>02.1281</v>
          </cell>
          <cell r="B368" t="str">
            <v>VËn chuyÓn ®Êt cÊp III cù ly 100m</v>
          </cell>
          <cell r="C368" t="str">
            <v>m3</v>
          </cell>
          <cell r="E368">
            <v>68641.3</v>
          </cell>
        </row>
        <row r="369">
          <cell r="A369" t="str">
            <v>02.1282</v>
          </cell>
          <cell r="B369" t="str">
            <v>VËn chuyÓn ®Êt cÊp III cù ly 300m</v>
          </cell>
          <cell r="C369" t="str">
            <v>m3</v>
          </cell>
          <cell r="E369">
            <v>65985.099999999991</v>
          </cell>
        </row>
        <row r="370">
          <cell r="A370" t="str">
            <v>02.1283</v>
          </cell>
          <cell r="B370" t="str">
            <v>VËn chuyÓn ®Êt cÊp III cù ly 500m</v>
          </cell>
          <cell r="C370" t="str">
            <v>m3</v>
          </cell>
          <cell r="E370">
            <v>65425.549999999996</v>
          </cell>
        </row>
        <row r="371">
          <cell r="A371" t="str">
            <v>02.1284</v>
          </cell>
          <cell r="B371" t="str">
            <v>VËn chuyÓn ®Êt cÊp III  cù ly &gt;500m</v>
          </cell>
          <cell r="C371" t="str">
            <v>m3</v>
          </cell>
          <cell r="E371">
            <v>65006.6</v>
          </cell>
        </row>
        <row r="372">
          <cell r="A372" t="str">
            <v>02.1291</v>
          </cell>
          <cell r="B372" t="str">
            <v>VËn chuyÓn ®Êt cÊp IV  cù ly 100m</v>
          </cell>
          <cell r="C372" t="str">
            <v>m3</v>
          </cell>
          <cell r="E372">
            <v>74093.349999999991</v>
          </cell>
        </row>
        <row r="373">
          <cell r="A373" t="str">
            <v>02.1292</v>
          </cell>
          <cell r="B373" t="str">
            <v>VËn chuyÓn ®Êt cÊp IV cù ly 300m</v>
          </cell>
          <cell r="C373" t="str">
            <v>m3</v>
          </cell>
          <cell r="E373">
            <v>71297.5</v>
          </cell>
        </row>
        <row r="374">
          <cell r="A374" t="str">
            <v>02.1293</v>
          </cell>
          <cell r="B374" t="str">
            <v>VËn chuyÓn ®Êt cÊp IV cù ly 500m</v>
          </cell>
          <cell r="C374" t="str">
            <v>m3</v>
          </cell>
          <cell r="E374">
            <v>70737.95</v>
          </cell>
        </row>
        <row r="375">
          <cell r="A375" t="str">
            <v>02.1294</v>
          </cell>
          <cell r="B375" t="str">
            <v>VËn chuyÓn ®Êt cÊp IV  cù ly &gt;500m</v>
          </cell>
          <cell r="C375" t="str">
            <v>m3</v>
          </cell>
          <cell r="E375">
            <v>70319</v>
          </cell>
        </row>
        <row r="376">
          <cell r="A376" t="str">
            <v>02.1311</v>
          </cell>
          <cell r="B376" t="str">
            <v>VËn chuyÓn bïn  cù ly 100m</v>
          </cell>
          <cell r="C376" t="str">
            <v>m3</v>
          </cell>
          <cell r="E376">
            <v>48230.549999999996</v>
          </cell>
        </row>
        <row r="377">
          <cell r="A377" t="str">
            <v>02.1312</v>
          </cell>
          <cell r="B377" t="str">
            <v>VËn chuyÓn bïn  cù ly 300m</v>
          </cell>
          <cell r="C377" t="str">
            <v>m3</v>
          </cell>
          <cell r="E377">
            <v>46273.549999999996</v>
          </cell>
        </row>
        <row r="378">
          <cell r="A378" t="str">
            <v>02.1313</v>
          </cell>
          <cell r="B378" t="str">
            <v>VËn chuyÓn bïn  cù ly 500m</v>
          </cell>
          <cell r="C378" t="str">
            <v>m3</v>
          </cell>
          <cell r="E378">
            <v>45994.25</v>
          </cell>
        </row>
        <row r="379">
          <cell r="A379" t="str">
            <v>02.1314</v>
          </cell>
          <cell r="B379" t="str">
            <v>VËn chuyÓn bïn  cù ly &gt;500m</v>
          </cell>
          <cell r="C379" t="str">
            <v>m3</v>
          </cell>
          <cell r="E379">
            <v>45714</v>
          </cell>
        </row>
        <row r="380">
          <cell r="A380" t="str">
            <v>02.1321</v>
          </cell>
          <cell r="B380" t="str">
            <v>VËn chuyÓn n­íc  cù ly 100m</v>
          </cell>
          <cell r="C380" t="str">
            <v>m3</v>
          </cell>
          <cell r="E380">
            <v>54941.35</v>
          </cell>
        </row>
        <row r="381">
          <cell r="A381" t="str">
            <v>02.1322</v>
          </cell>
          <cell r="B381" t="str">
            <v>VËn chuyÓn n­íc  cù ly 300m</v>
          </cell>
          <cell r="C381" t="str">
            <v>m3</v>
          </cell>
          <cell r="E381">
            <v>54102.5</v>
          </cell>
        </row>
        <row r="382">
          <cell r="A382" t="str">
            <v>02.1323</v>
          </cell>
          <cell r="B382" t="str">
            <v>VËn chuyÓn n­íc  cù ly 500m</v>
          </cell>
          <cell r="C382" t="str">
            <v>m3</v>
          </cell>
          <cell r="E382">
            <v>47112.399999999994</v>
          </cell>
        </row>
        <row r="383">
          <cell r="A383" t="str">
            <v>02.1324</v>
          </cell>
          <cell r="B383" t="str">
            <v>VËn chuyÓn n­íc  cù ly &gt;500m</v>
          </cell>
          <cell r="C383" t="str">
            <v>m3</v>
          </cell>
          <cell r="E383">
            <v>45994.25</v>
          </cell>
        </row>
        <row r="384">
          <cell r="A384" t="str">
            <v>02.1331</v>
          </cell>
          <cell r="B384" t="str">
            <v>VËn chuyÓn v¸n gç cèp pha  cù ly 100m</v>
          </cell>
          <cell r="C384" t="str">
            <v>m3</v>
          </cell>
          <cell r="E384">
            <v>54521.45</v>
          </cell>
        </row>
        <row r="385">
          <cell r="A385" t="str">
            <v>02.1332</v>
          </cell>
          <cell r="B385" t="str">
            <v>VËn chuyÓn v¸n gç cèp pha cù ly 300m</v>
          </cell>
          <cell r="C385" t="str">
            <v>m3</v>
          </cell>
          <cell r="E385">
            <v>52285.149999999994</v>
          </cell>
        </row>
        <row r="386">
          <cell r="A386" t="str">
            <v>02.1333</v>
          </cell>
          <cell r="B386" t="str">
            <v>VËn chuyÓn v¸n gç cèp pha  cù ly 500m</v>
          </cell>
          <cell r="C386" t="str">
            <v>m3</v>
          </cell>
          <cell r="E386">
            <v>51585.95</v>
          </cell>
        </row>
        <row r="387">
          <cell r="A387" t="str">
            <v>02.1334</v>
          </cell>
          <cell r="B387" t="str">
            <v>VËn chuyÓn v¸n gç cèp pha  cù ly &gt;500m</v>
          </cell>
          <cell r="C387" t="str">
            <v>m3</v>
          </cell>
          <cell r="E387">
            <v>51166.049999999996</v>
          </cell>
        </row>
        <row r="388">
          <cell r="A388" t="str">
            <v>02.1341</v>
          </cell>
          <cell r="B388" t="str">
            <v>VËn chuyÓn v¸n cèp pha thÐp  cù ly 100m</v>
          </cell>
          <cell r="C388" t="str">
            <v>tÊn</v>
          </cell>
          <cell r="E388">
            <v>80943.8</v>
          </cell>
        </row>
        <row r="389">
          <cell r="A389" t="str">
            <v>02.1342</v>
          </cell>
          <cell r="B389" t="str">
            <v>VËn chuyÓn v¸n cèp pha thÐp cù ly 300m</v>
          </cell>
          <cell r="C389" t="str">
            <v>tÊn</v>
          </cell>
          <cell r="E389">
            <v>75910.7</v>
          </cell>
        </row>
        <row r="390">
          <cell r="A390" t="str">
            <v>02.1343</v>
          </cell>
          <cell r="B390" t="str">
            <v>VËn chuyÓn v¸n cèp pha thÐp cù ly 500m</v>
          </cell>
          <cell r="C390" t="str">
            <v>tÊn</v>
          </cell>
          <cell r="E390">
            <v>74932.2</v>
          </cell>
        </row>
        <row r="391">
          <cell r="A391" t="str">
            <v>02.1344</v>
          </cell>
          <cell r="B391" t="str">
            <v>VËn chuyÓn v¸n cèp pha thÐp cù ly &gt;500m</v>
          </cell>
          <cell r="C391" t="str">
            <v>tÊn</v>
          </cell>
          <cell r="E391">
            <v>74233</v>
          </cell>
        </row>
        <row r="392">
          <cell r="A392" t="str">
            <v>02.1351</v>
          </cell>
          <cell r="B392" t="str">
            <v>V.chuyÓn bul«ng, tiÕp ®Þa, cèt thÐp, d©y nÐo  cù ly 100m</v>
          </cell>
          <cell r="C392" t="str">
            <v>tÊn</v>
          </cell>
          <cell r="E392">
            <v>104709.95</v>
          </cell>
        </row>
        <row r="393">
          <cell r="A393" t="str">
            <v>02.1352</v>
          </cell>
          <cell r="B393" t="str">
            <v>V.chuyÓn bul«ng, tiÕp ®Þa, cèt thÐp, d©y nÐo  cù ly 300m</v>
          </cell>
          <cell r="C393" t="str">
            <v>tÊn</v>
          </cell>
          <cell r="E393">
            <v>98278.45</v>
          </cell>
        </row>
        <row r="394">
          <cell r="A394" t="str">
            <v>02.1353</v>
          </cell>
          <cell r="B394" t="str">
            <v>V.chuyÓn bul«ng, tiÕp ®Þa, cèt thÐp, d©y nÐo  cù ly 500m</v>
          </cell>
          <cell r="C394" t="str">
            <v>tÊn</v>
          </cell>
          <cell r="E394">
            <v>97020.65</v>
          </cell>
        </row>
        <row r="395">
          <cell r="A395" t="str">
            <v>02.1354</v>
          </cell>
          <cell r="B395" t="str">
            <v>V.chuyÓn bul«ng, tiÕp ®Þa, cèt thÐp, d©y nÐo  cù ly&gt;500m</v>
          </cell>
          <cell r="C395" t="str">
            <v>tÊn</v>
          </cell>
          <cell r="E395">
            <v>89103.349999999991</v>
          </cell>
        </row>
        <row r="396">
          <cell r="A396" t="str">
            <v>02.1361</v>
          </cell>
          <cell r="B396" t="str">
            <v>V. chuyÓn cét thÐp ch­a l¾p,V.c tõng thanh cù ly 100m</v>
          </cell>
          <cell r="C396" t="str">
            <v>tÊn</v>
          </cell>
          <cell r="E396">
            <v>95203.299999999988</v>
          </cell>
        </row>
        <row r="397">
          <cell r="A397" t="str">
            <v>02.1362</v>
          </cell>
          <cell r="B397" t="str">
            <v>V. chuyÓn cét thÐp ch­a l¾p,V.c tõng thanh cù ly 300m</v>
          </cell>
          <cell r="C397" t="str">
            <v>tÊn</v>
          </cell>
          <cell r="E397">
            <v>89331.349999999991</v>
          </cell>
        </row>
        <row r="398">
          <cell r="A398" t="str">
            <v>02.1363</v>
          </cell>
          <cell r="B398" t="str">
            <v>V. chuyÓn cét thÐp ch­a l¾p,V.c tõng thanh cù ly 500m</v>
          </cell>
          <cell r="C398" t="str">
            <v>tÊn</v>
          </cell>
          <cell r="E398">
            <v>88213.2</v>
          </cell>
        </row>
        <row r="399">
          <cell r="A399" t="str">
            <v>02.1364</v>
          </cell>
          <cell r="B399" t="str">
            <v>V. chuyÓn cét thÐp ch­a l¾p,V.c tõng thanh cù ly &gt;500m</v>
          </cell>
          <cell r="C399" t="str">
            <v>tÊn</v>
          </cell>
          <cell r="E399">
            <v>87374.349999999991</v>
          </cell>
        </row>
        <row r="400">
          <cell r="A400" t="str">
            <v>02.1421</v>
          </cell>
          <cell r="B400" t="str">
            <v>VËn chuyÓn phô kiÖn c¸c lo¹i cù ly 100m</v>
          </cell>
          <cell r="C400" t="str">
            <v>tÊn</v>
          </cell>
          <cell r="E400">
            <v>94224.799999999988</v>
          </cell>
        </row>
        <row r="401">
          <cell r="A401" t="str">
            <v>02.1422</v>
          </cell>
          <cell r="B401" t="str">
            <v>VËn chuyÓn phô kiÖn c¸c lo¹i cù ly 300m</v>
          </cell>
          <cell r="C401" t="str">
            <v>tÊn</v>
          </cell>
          <cell r="E401">
            <v>88492.5</v>
          </cell>
        </row>
        <row r="402">
          <cell r="A402" t="str">
            <v>02.1423</v>
          </cell>
          <cell r="B402" t="str">
            <v>VËn chuyÓn phô kiÖn c¸c lo¹i cù ly 500m</v>
          </cell>
          <cell r="C402" t="str">
            <v>tÊn</v>
          </cell>
          <cell r="E402">
            <v>87374.349999999991</v>
          </cell>
        </row>
        <row r="403">
          <cell r="A403" t="str">
            <v>02.1424</v>
          </cell>
          <cell r="B403" t="str">
            <v>VËn chuyÓn phô kiÖn c¸c lo¹i cù ly &gt;500m</v>
          </cell>
          <cell r="C403" t="str">
            <v>tÊn</v>
          </cell>
          <cell r="E403">
            <v>86395.849999999991</v>
          </cell>
        </row>
        <row r="404">
          <cell r="A404" t="str">
            <v>02.1431</v>
          </cell>
          <cell r="B404" t="str">
            <v>VËn chuyÓn sø c¸c lo¹i cù ly 100m</v>
          </cell>
          <cell r="C404" t="str">
            <v>tÊn</v>
          </cell>
          <cell r="E404">
            <v>123722.29999999999</v>
          </cell>
        </row>
        <row r="405">
          <cell r="A405" t="str">
            <v>02.1432</v>
          </cell>
          <cell r="B405" t="str">
            <v>VËn chuyÓn sø c¸c lo¹i cù ly 300m</v>
          </cell>
          <cell r="C405" t="str">
            <v>tÊn</v>
          </cell>
          <cell r="E405">
            <v>116172.65</v>
          </cell>
        </row>
        <row r="406">
          <cell r="A406" t="str">
            <v>02.1433</v>
          </cell>
          <cell r="B406" t="str">
            <v>VËn chuyÓn sø c¸c lo¹i cù ly 500m</v>
          </cell>
          <cell r="C406" t="str">
            <v>tÊn</v>
          </cell>
          <cell r="E406">
            <v>114635.54999999999</v>
          </cell>
        </row>
        <row r="407">
          <cell r="A407" t="str">
            <v>02.1434</v>
          </cell>
          <cell r="B407" t="str">
            <v>VËn chuyÓn sø c¸c lo¹i cù ly &gt;500m</v>
          </cell>
          <cell r="C407" t="str">
            <v>tÊn</v>
          </cell>
          <cell r="E407">
            <v>113516.45</v>
          </cell>
        </row>
        <row r="408">
          <cell r="A408" t="str">
            <v>02.1441</v>
          </cell>
          <cell r="B408" t="str">
            <v>VËn chuyÓn d©y dÉn ®iÖn, d©y c¸p c¸c lo¹i cù ly 100m</v>
          </cell>
          <cell r="C408" t="str">
            <v>tÊn</v>
          </cell>
          <cell r="E408">
            <v>95203.299999999988</v>
          </cell>
        </row>
        <row r="409">
          <cell r="A409" t="str">
            <v>02.1442</v>
          </cell>
          <cell r="B409" t="str">
            <v>VËn chuyÓn d©y dÉn ®iÖn, d©y c¸p c¸c lo¹i cù ly 300m</v>
          </cell>
          <cell r="C409" t="str">
            <v>tÊn</v>
          </cell>
          <cell r="E409">
            <v>89191.7</v>
          </cell>
        </row>
        <row r="410">
          <cell r="A410" t="str">
            <v>02.1443</v>
          </cell>
          <cell r="B410" t="str">
            <v>VËn chuyÓn d©y dÉn ®iÖn, d©y c¸p c¸c lo¹i cù ly 500m</v>
          </cell>
          <cell r="C410" t="str">
            <v>tÊn</v>
          </cell>
          <cell r="E410">
            <v>88213.2</v>
          </cell>
        </row>
        <row r="411">
          <cell r="A411" t="str">
            <v>02.1444</v>
          </cell>
          <cell r="B411" t="str">
            <v>VËn chuyÓn d©y dÉn ®iÖn, d©y c¸p c¸c lo¹i cù ly &gt;500m</v>
          </cell>
          <cell r="C411" t="str">
            <v>tÊn</v>
          </cell>
          <cell r="E411">
            <v>87374.349999999991</v>
          </cell>
        </row>
        <row r="412">
          <cell r="A412" t="str">
            <v>02.1451</v>
          </cell>
          <cell r="B412" t="str">
            <v>VËn chuyÓn cÊu kiÖn bªt«ng ®óc s¼n cù ly 100m</v>
          </cell>
          <cell r="C412" t="str">
            <v>tÊn</v>
          </cell>
          <cell r="E412">
            <v>85696.65</v>
          </cell>
        </row>
        <row r="413">
          <cell r="A413" t="str">
            <v>02.1452</v>
          </cell>
          <cell r="B413" t="str">
            <v>VËn chuyÓn cÊu kiÖn bªt«ng ®óc s¼n cù ly 300m</v>
          </cell>
          <cell r="C413" t="str">
            <v>tÊn</v>
          </cell>
          <cell r="E413">
            <v>80384.25</v>
          </cell>
        </row>
        <row r="414">
          <cell r="A414" t="str">
            <v>02.1453</v>
          </cell>
          <cell r="B414" t="str">
            <v>VËn chuyÓn cÊu kiÖn bªt«ng ®óc s¼n cù ly 500m</v>
          </cell>
          <cell r="C414" t="str">
            <v>tÊn</v>
          </cell>
          <cell r="E414">
            <v>79405.75</v>
          </cell>
        </row>
        <row r="415">
          <cell r="A415" t="str">
            <v>02.1454</v>
          </cell>
          <cell r="B415" t="str">
            <v>VËn chuyÓn cÊu kiÖn bªt«ng ®óc s¼n cù ly &gt;500m</v>
          </cell>
          <cell r="C415" t="str">
            <v>tÊn</v>
          </cell>
          <cell r="E415">
            <v>78566.899999999994</v>
          </cell>
        </row>
        <row r="416">
          <cell r="A416" t="str">
            <v>02.1461</v>
          </cell>
          <cell r="B416" t="str">
            <v>VËn chuyÓn cét bªt«ng  cù ly 100m</v>
          </cell>
          <cell r="C416" t="str">
            <v>tÊn</v>
          </cell>
          <cell r="E416">
            <v>133228.94999999998</v>
          </cell>
        </row>
        <row r="417">
          <cell r="A417" t="str">
            <v>02.1462</v>
          </cell>
          <cell r="B417" t="str">
            <v>VËn chuyÓn cét bªt«ng  cù ly 300m</v>
          </cell>
          <cell r="C417" t="str">
            <v>tÊn</v>
          </cell>
          <cell r="E417">
            <v>125119.75</v>
          </cell>
        </row>
        <row r="418">
          <cell r="A418" t="str">
            <v>02.1463</v>
          </cell>
          <cell r="B418" t="str">
            <v>VËn chuyÓn cét bªt«ng  cù ly 500m</v>
          </cell>
          <cell r="C418" t="str">
            <v>tÊn</v>
          </cell>
          <cell r="E418">
            <v>123443</v>
          </cell>
        </row>
        <row r="419">
          <cell r="A419" t="str">
            <v>02.1464</v>
          </cell>
          <cell r="B419" t="str">
            <v>VËn chuyÓn cét bªt«ng  cù ly &gt;500m</v>
          </cell>
          <cell r="C419" t="str">
            <v>tÊn</v>
          </cell>
          <cell r="E419">
            <v>122323.9</v>
          </cell>
        </row>
        <row r="420">
          <cell r="A420" t="str">
            <v>02.1481</v>
          </cell>
          <cell r="B420" t="str">
            <v>VËn chuyÓn dông cô thi c«ng cù ly 100m</v>
          </cell>
          <cell r="C420" t="str">
            <v>tÊn</v>
          </cell>
          <cell r="E420">
            <v>85585.5</v>
          </cell>
        </row>
        <row r="421">
          <cell r="A421" t="str">
            <v>02.1482</v>
          </cell>
          <cell r="B421" t="str">
            <v>VËn chuyÓn dông cô thi c«ng cù ly 300m</v>
          </cell>
          <cell r="C421" t="str">
            <v>tÊn</v>
          </cell>
          <cell r="E421">
            <v>80384.25</v>
          </cell>
        </row>
        <row r="422">
          <cell r="A422" t="str">
            <v>02.1483</v>
          </cell>
          <cell r="B422" t="str">
            <v>VËn chuyÓn dông cô thi c«ng cù ly 500m</v>
          </cell>
          <cell r="C422" t="str">
            <v>tÊn</v>
          </cell>
          <cell r="E422">
            <v>79405.75</v>
          </cell>
        </row>
        <row r="423">
          <cell r="A423" t="str">
            <v>02.1484</v>
          </cell>
          <cell r="B423" t="str">
            <v>VËn chuyÓn dông cô thi c«ng cù ly &gt;500m</v>
          </cell>
          <cell r="C423" t="str">
            <v>tÊn</v>
          </cell>
          <cell r="E423">
            <v>78706.55</v>
          </cell>
        </row>
        <row r="424">
          <cell r="B424" t="str">
            <v>§µO MãNG CéT , MãNG NÐO</v>
          </cell>
          <cell r="E424">
            <v>0</v>
          </cell>
        </row>
        <row r="425">
          <cell r="A425" t="str">
            <v>03.1101</v>
          </cell>
          <cell r="B425" t="str">
            <v>§µo mãng cét, mãng nÐo S&lt; =5m2, s©u &lt; =1m, ®Êt cÊp 1</v>
          </cell>
          <cell r="C425" t="str">
            <v>m3</v>
          </cell>
          <cell r="E425">
            <v>7689.2999999999993</v>
          </cell>
        </row>
        <row r="426">
          <cell r="A426" t="str">
            <v>03.1102</v>
          </cell>
          <cell r="B426" t="str">
            <v>§µo mãng cét, mãng nÐo S&lt; =5m2, s©u &lt; =1m, ®Êt cÊp 2</v>
          </cell>
          <cell r="C426" t="str">
            <v>m3</v>
          </cell>
          <cell r="E426">
            <v>11882.599999999999</v>
          </cell>
        </row>
        <row r="427">
          <cell r="A427" t="str">
            <v>03.1103</v>
          </cell>
          <cell r="B427" t="str">
            <v>§µo mãng cét, mãng nÐo S&lt; =5m2, s©u &lt; =1m, ®Êt cÊp 3</v>
          </cell>
          <cell r="C427" t="str">
            <v>m3</v>
          </cell>
          <cell r="E427">
            <v>19292.599999999999</v>
          </cell>
        </row>
        <row r="428">
          <cell r="A428" t="str">
            <v>03.1104</v>
          </cell>
          <cell r="B428" t="str">
            <v>§µo mãng cét, mãng nÐo S&lt; =5m2, s©u &lt; =1m, ®Êt cÊp 4</v>
          </cell>
          <cell r="C428" t="str">
            <v>m3</v>
          </cell>
          <cell r="E428">
            <v>30756.25</v>
          </cell>
        </row>
        <row r="429">
          <cell r="A429" t="str">
            <v>03.1111</v>
          </cell>
          <cell r="B429" t="str">
            <v>§µo mãng cét, mãng nÐo S&lt; =5m2, s©u &gt;1m, ®Êt cÊp 1</v>
          </cell>
          <cell r="C429" t="str">
            <v>m3</v>
          </cell>
          <cell r="E429">
            <v>10904.1</v>
          </cell>
        </row>
        <row r="430">
          <cell r="A430" t="str">
            <v>03.1112</v>
          </cell>
          <cell r="B430" t="str">
            <v>§µo mãng cét, mãng nÐo S&lt; =5m2, s©u &gt;1m, ®Êt cÊp 2</v>
          </cell>
          <cell r="C430" t="str">
            <v>m3</v>
          </cell>
          <cell r="E430">
            <v>15937.199999999999</v>
          </cell>
        </row>
        <row r="431">
          <cell r="A431" t="str">
            <v>03.1113</v>
          </cell>
          <cell r="B431" t="str">
            <v>§µo mãng cét, mãng nÐo S&lt; =5m2, s©u &gt;1m, ®Êt cÊp 3</v>
          </cell>
          <cell r="C431" t="str">
            <v>m3</v>
          </cell>
          <cell r="E431">
            <v>23206.6</v>
          </cell>
        </row>
        <row r="432">
          <cell r="A432" t="str">
            <v>03.1114</v>
          </cell>
          <cell r="B432" t="str">
            <v>§µo mãng cét, mãng nÐo S&lt; =5m2, s©u &gt;1m, ®Êt cÊp 4</v>
          </cell>
          <cell r="C432" t="str">
            <v>m3</v>
          </cell>
          <cell r="E432">
            <v>35928.049999999996</v>
          </cell>
        </row>
        <row r="433">
          <cell r="A433" t="str">
            <v>03.1121</v>
          </cell>
          <cell r="B433" t="str">
            <v>§µo mãng cét, mãng nÐo S&lt; =15m2, s©u &lt; =2m, ®Êt cÊp 1</v>
          </cell>
          <cell r="C433" t="str">
            <v>m3</v>
          </cell>
          <cell r="E433">
            <v>7689.2999999999993</v>
          </cell>
        </row>
        <row r="434">
          <cell r="A434" t="str">
            <v>03.1122</v>
          </cell>
          <cell r="B434" t="str">
            <v>§µo mãng cét, mãng nÐo S&lt; =15m2, s©u &lt; =2m, ®Êt cÊp 2</v>
          </cell>
          <cell r="C434" t="str">
            <v>m3</v>
          </cell>
          <cell r="E434">
            <v>10485.15</v>
          </cell>
        </row>
        <row r="435">
          <cell r="A435" t="str">
            <v>03.1123</v>
          </cell>
          <cell r="B435" t="str">
            <v>§µo mãng cét, mãng nÐo S&lt; =15m2, s©u &lt; =2m, ®Êt cÊp 3</v>
          </cell>
          <cell r="C435" t="str">
            <v>m3</v>
          </cell>
          <cell r="E435">
            <v>15657.9</v>
          </cell>
        </row>
        <row r="436">
          <cell r="A436" t="str">
            <v>03.1124</v>
          </cell>
          <cell r="B436" t="str">
            <v>§µo mãng cét, mãng nÐo S&lt; =15m2, s©u &lt; =2m, ®Êt cÊp 4</v>
          </cell>
          <cell r="C436" t="str">
            <v>m3</v>
          </cell>
          <cell r="E436">
            <v>23346.25</v>
          </cell>
        </row>
        <row r="437">
          <cell r="A437" t="str">
            <v>03.1131</v>
          </cell>
          <cell r="B437" t="str">
            <v>§µo mãng cét, mãng nÐo S&lt; =15m2, s©u &lt; =3m, ®Êt cÊp 1</v>
          </cell>
          <cell r="C437" t="str">
            <v>m3</v>
          </cell>
          <cell r="E437">
            <v>8247.9</v>
          </cell>
        </row>
        <row r="438">
          <cell r="A438" t="str">
            <v>03.1132</v>
          </cell>
          <cell r="B438" t="str">
            <v>§µo mãng cét, mãng nÐo S&lt; =15m2, s©u &lt; =3m, ®Êt cÊp 2</v>
          </cell>
          <cell r="C438" t="str">
            <v>m3</v>
          </cell>
          <cell r="E438">
            <v>11184.35</v>
          </cell>
        </row>
        <row r="439">
          <cell r="A439" t="str">
            <v>03.1133</v>
          </cell>
          <cell r="B439" t="str">
            <v>§µo mãng cét, mãng nÐo S&lt; =15m2, s©u &lt; =3m, ®Êt cÊp 3</v>
          </cell>
          <cell r="C439" t="str">
            <v>m3</v>
          </cell>
          <cell r="E439">
            <v>16776.05</v>
          </cell>
        </row>
        <row r="440">
          <cell r="A440" t="str">
            <v>03.1134</v>
          </cell>
          <cell r="B440" t="str">
            <v>§µo mãng cét, mãng nÐo S&lt; =15m2, s©u &lt; =3m, ®Êt cÊp 4</v>
          </cell>
          <cell r="C440" t="str">
            <v>m3</v>
          </cell>
          <cell r="E440">
            <v>24605</v>
          </cell>
        </row>
        <row r="441">
          <cell r="B441" t="str">
            <v>§¾P §ÊT MãNG CéT, MãNG NÐO</v>
          </cell>
          <cell r="E441">
            <v>0</v>
          </cell>
        </row>
        <row r="442">
          <cell r="A442" t="str">
            <v>03.2201</v>
          </cell>
          <cell r="B442" t="str">
            <v>§¾p ®Êt mãng cét, mãng nÐo ®Êt cÊp 1</v>
          </cell>
          <cell r="C442" t="str">
            <v>m3</v>
          </cell>
          <cell r="E442">
            <v>7129.75</v>
          </cell>
        </row>
        <row r="443">
          <cell r="A443" t="str">
            <v>03.2202</v>
          </cell>
          <cell r="B443" t="str">
            <v>§¾p ®Êt mãng cét, mãng nÐo ®Êt cÊp 2</v>
          </cell>
          <cell r="C443" t="str">
            <v>m3</v>
          </cell>
          <cell r="E443">
            <v>9226.4</v>
          </cell>
        </row>
        <row r="444">
          <cell r="A444" t="str">
            <v>03.2203</v>
          </cell>
          <cell r="B444" t="str">
            <v>§¾p ®Êt mãng cét, mãng nÐo ®Êt cÊp 3</v>
          </cell>
          <cell r="C444" t="str">
            <v>m3</v>
          </cell>
          <cell r="E444">
            <v>10345.5</v>
          </cell>
        </row>
        <row r="445">
          <cell r="A445" t="str">
            <v>03.2204</v>
          </cell>
          <cell r="B445" t="str">
            <v>§¾p ®Êt mãng cét, mãng nÐo ®Êt cÊp 4</v>
          </cell>
          <cell r="C445" t="str">
            <v>m3</v>
          </cell>
          <cell r="E445">
            <v>10345.5</v>
          </cell>
        </row>
        <row r="446">
          <cell r="B446" t="str">
            <v>§µO , §¾P §ÊT R·NH TIÕP §ÞA</v>
          </cell>
          <cell r="E446">
            <v>0</v>
          </cell>
        </row>
        <row r="447">
          <cell r="A447" t="str">
            <v>03.3101</v>
          </cell>
          <cell r="B447" t="str">
            <v>§µo ®Êt r·nh tiÕp ®Þa, ®Êt cÊp 1</v>
          </cell>
          <cell r="C447" t="str">
            <v>m3</v>
          </cell>
          <cell r="E447">
            <v>9367</v>
          </cell>
        </row>
        <row r="448">
          <cell r="A448" t="str">
            <v>03.3102</v>
          </cell>
          <cell r="B448" t="str">
            <v>§µo ®Êt r·nh tiÕp ®Þa, ®Êt cÊp 2</v>
          </cell>
          <cell r="C448" t="str">
            <v>m3</v>
          </cell>
          <cell r="E448">
            <v>13980.199999999999</v>
          </cell>
        </row>
        <row r="449">
          <cell r="A449" t="str">
            <v>03.3103</v>
          </cell>
          <cell r="B449" t="str">
            <v>§µo ®Êt r·nh tiÕp ®Þa, ®Êt cÊp 3</v>
          </cell>
          <cell r="C449" t="str">
            <v>m3</v>
          </cell>
          <cell r="E449">
            <v>20829.7</v>
          </cell>
        </row>
        <row r="450">
          <cell r="A450" t="str">
            <v>03.3104</v>
          </cell>
          <cell r="B450" t="str">
            <v>§µo ®Êt r·nh tiÕp ®Þa, ®Êt cÊp 4</v>
          </cell>
          <cell r="C450" t="str">
            <v>m3</v>
          </cell>
          <cell r="E450">
            <v>31734.75</v>
          </cell>
        </row>
        <row r="451">
          <cell r="A451" t="str">
            <v>03.3201</v>
          </cell>
          <cell r="B451" t="str">
            <v>§¾p ®Êt r·nh tiÕp ®Þa, ®Êt cÊp 1</v>
          </cell>
          <cell r="C451" t="str">
            <v>m3</v>
          </cell>
          <cell r="E451">
            <v>7129.75</v>
          </cell>
        </row>
        <row r="452">
          <cell r="A452" t="str">
            <v>03.3202</v>
          </cell>
          <cell r="B452" t="str">
            <v>§¾p ®Êt r·nh tiÕp ®Þa, ®Êt cÊp 2</v>
          </cell>
          <cell r="C452" t="str">
            <v>m3</v>
          </cell>
          <cell r="E452">
            <v>8247.9</v>
          </cell>
        </row>
        <row r="453">
          <cell r="A453" t="str">
            <v>03.3203</v>
          </cell>
          <cell r="B453" t="str">
            <v>§¾p ®Êt r·nh tiÕp ®Þa, ®Êt cÊp 3</v>
          </cell>
          <cell r="C453" t="str">
            <v>m3</v>
          </cell>
          <cell r="E453">
            <v>9506.65</v>
          </cell>
        </row>
        <row r="454">
          <cell r="A454" t="str">
            <v>03.3204</v>
          </cell>
          <cell r="B454" t="str">
            <v>§¾p ®Êt r·nh tiÕp ®Þa, ®Êt cÊp 4</v>
          </cell>
          <cell r="C454" t="str">
            <v>m3</v>
          </cell>
          <cell r="E454">
            <v>9506.65</v>
          </cell>
        </row>
        <row r="455">
          <cell r="B455" t="str">
            <v>CèT THÐP MãNG CéT</v>
          </cell>
          <cell r="E455">
            <v>0</v>
          </cell>
        </row>
        <row r="456">
          <cell r="A456" t="str">
            <v>04.1101</v>
          </cell>
          <cell r="B456" t="str">
            <v>cèt thÐp mãng cét , ®k &lt; =10mm</v>
          </cell>
          <cell r="C456" t="str">
            <v>kg</v>
          </cell>
          <cell r="D456">
            <v>4267.6769999999997</v>
          </cell>
          <cell r="E456">
            <v>191.51334999999997</v>
          </cell>
          <cell r="F456">
            <v>16.917999999999999</v>
          </cell>
        </row>
        <row r="457">
          <cell r="A457" t="str">
            <v>04.1102</v>
          </cell>
          <cell r="B457" t="str">
            <v>cèt thÐp mãng cét , ®k &lt; =18mm</v>
          </cell>
          <cell r="C457" t="str">
            <v>kg</v>
          </cell>
          <cell r="D457">
            <v>4334.3370000000004</v>
          </cell>
          <cell r="E457">
            <v>141.06075000000001</v>
          </cell>
          <cell r="F457">
            <v>187.36099999999999</v>
          </cell>
        </row>
        <row r="458">
          <cell r="A458" t="str">
            <v>04.1103</v>
          </cell>
          <cell r="B458" t="str">
            <v>cèt thÐp mãng cét , ®k &gt; 18mm</v>
          </cell>
          <cell r="C458" t="str">
            <v>kg</v>
          </cell>
          <cell r="D458">
            <v>4343.7579999999998</v>
          </cell>
          <cell r="E458">
            <v>107.3766</v>
          </cell>
          <cell r="F458">
            <v>203874</v>
          </cell>
        </row>
        <row r="459">
          <cell r="B459" t="str">
            <v>CèT THÐP CÊU KIÖN §óC S¼N</v>
          </cell>
          <cell r="E459">
            <v>0</v>
          </cell>
        </row>
        <row r="460">
          <cell r="A460" t="str">
            <v>04.1201</v>
          </cell>
          <cell r="B460" t="str">
            <v>Cèt thÐp xµ, thanh ng¸ng, ®k &lt; =10mm</v>
          </cell>
          <cell r="C460" t="str">
            <v>kg</v>
          </cell>
          <cell r="D460">
            <v>4267.6769999999997</v>
          </cell>
          <cell r="E460">
            <v>230.64004999999997</v>
          </cell>
          <cell r="F460">
            <v>16.917999999999999</v>
          </cell>
        </row>
        <row r="461">
          <cell r="A461" t="str">
            <v>04.1202</v>
          </cell>
          <cell r="B461" t="str">
            <v>Cèt thÐp xµ, thanh ng¸ng, ®k &lt; =18mm</v>
          </cell>
          <cell r="C461" t="str">
            <v>kg</v>
          </cell>
          <cell r="D461">
            <v>4337.0290000000005</v>
          </cell>
          <cell r="E461">
            <v>125.54915</v>
          </cell>
          <cell r="F461">
            <v>189.37799999999999</v>
          </cell>
        </row>
        <row r="462">
          <cell r="A462" t="str">
            <v>04.1203</v>
          </cell>
          <cell r="B462" t="str">
            <v>Cèt thÐp xµ, thanh ng¸ng, ®k &gt; 18mm</v>
          </cell>
          <cell r="C462" t="str">
            <v>kg</v>
          </cell>
          <cell r="D462">
            <v>4337.0290000000005</v>
          </cell>
          <cell r="E462">
            <v>121.20384999999999</v>
          </cell>
          <cell r="F462">
            <v>176403</v>
          </cell>
        </row>
        <row r="463">
          <cell r="B463" t="str">
            <v>v¸n khu«n</v>
          </cell>
          <cell r="E463">
            <v>0</v>
          </cell>
        </row>
        <row r="464">
          <cell r="A464" t="str">
            <v>04.2001</v>
          </cell>
          <cell r="B464" t="str">
            <v>V¸n khu«n gç mãng cét</v>
          </cell>
          <cell r="C464" t="str">
            <v>m2</v>
          </cell>
          <cell r="D464">
            <v>19788.73</v>
          </cell>
          <cell r="E464">
            <v>5043.7304999999997</v>
          </cell>
        </row>
        <row r="465">
          <cell r="A465" t="str">
            <v>04.2002</v>
          </cell>
          <cell r="B465" t="str">
            <v>V¸n khu«n gç cét vu«ng, ch÷ nhËt</v>
          </cell>
          <cell r="C465" t="str">
            <v>m2</v>
          </cell>
          <cell r="D465">
            <v>21102.31</v>
          </cell>
          <cell r="E465">
            <v>5417.3369999999995</v>
          </cell>
        </row>
        <row r="466">
          <cell r="A466" t="str">
            <v>04.2003</v>
          </cell>
          <cell r="B466" t="str">
            <v>V¸n khu«n gç cÊu kiÖn ®óc s½n</v>
          </cell>
          <cell r="C466" t="str">
            <v>m2</v>
          </cell>
          <cell r="D466">
            <v>22532.87</v>
          </cell>
          <cell r="E466">
            <v>4835.3100000000004</v>
          </cell>
        </row>
        <row r="467">
          <cell r="A467" t="str">
            <v>04.2004</v>
          </cell>
          <cell r="B467" t="str">
            <v>Khu«n kim lo¹i mãng cét, cÊu kiÖn ®óc s½n</v>
          </cell>
          <cell r="C467" t="str">
            <v>m2</v>
          </cell>
          <cell r="D467">
            <v>12493.1</v>
          </cell>
          <cell r="E467">
            <v>6501.1159999999991</v>
          </cell>
          <cell r="F467">
            <v>2677.23</v>
          </cell>
        </row>
        <row r="468">
          <cell r="B468" t="str">
            <v>B£T¤NG LãT MãNG</v>
          </cell>
        </row>
        <row r="469">
          <cell r="A469" t="str">
            <v>04.3101a</v>
          </cell>
          <cell r="B469" t="str">
            <v>§æ bªt«ng lãt mãng, thñ c«ng, M50</v>
          </cell>
          <cell r="C469" t="str">
            <v>m3</v>
          </cell>
          <cell r="D469">
            <v>234378.32643673752</v>
          </cell>
          <cell r="E469">
            <v>37745.4</v>
          </cell>
        </row>
        <row r="470">
          <cell r="A470" t="str">
            <v>04.3101b</v>
          </cell>
          <cell r="B470" t="str">
            <v>§æ bªt«ng lãt mãng, thñ c«ng, M100</v>
          </cell>
          <cell r="C470" t="str">
            <v>m3</v>
          </cell>
          <cell r="D470">
            <v>263853.08187893755</v>
          </cell>
          <cell r="E470">
            <v>37745.4</v>
          </cell>
        </row>
        <row r="471">
          <cell r="A471" t="str">
            <v>04.3102</v>
          </cell>
          <cell r="B471" t="str">
            <v>§æ bªt«ng lãt mãng, thñ c«ng, M150</v>
          </cell>
          <cell r="C471" t="str">
            <v>m3</v>
          </cell>
          <cell r="D471">
            <v>304094</v>
          </cell>
          <cell r="E471">
            <v>37745.4</v>
          </cell>
        </row>
        <row r="472">
          <cell r="A472" t="str">
            <v>04.3103</v>
          </cell>
          <cell r="B472" t="str">
            <v>§æ bªt«ng lãt mãng, thñ c«ng, M200</v>
          </cell>
          <cell r="C472" t="str">
            <v>m3</v>
          </cell>
          <cell r="D472">
            <v>346135</v>
          </cell>
          <cell r="E472">
            <v>37745.4</v>
          </cell>
        </row>
        <row r="473">
          <cell r="A473" t="str">
            <v>04.3104</v>
          </cell>
          <cell r="B473" t="str">
            <v>§æ bªt«ng lãt mãng, thñ c«ng, M250</v>
          </cell>
          <cell r="C473" t="str">
            <v>m3</v>
          </cell>
          <cell r="D473">
            <v>390831</v>
          </cell>
          <cell r="E473">
            <v>37745.4</v>
          </cell>
        </row>
        <row r="474">
          <cell r="B474" t="str">
            <v>B£T¤NG MãNG</v>
          </cell>
        </row>
        <row r="475">
          <cell r="A475" t="str">
            <v>04.3311</v>
          </cell>
          <cell r="B475" t="str">
            <v>§æ bªt«ng  mãng, thñ c«ng, M100</v>
          </cell>
          <cell r="C475" t="str">
            <v>m3</v>
          </cell>
          <cell r="D475">
            <v>284887.231836405</v>
          </cell>
          <cell r="E475">
            <v>42778.5</v>
          </cell>
        </row>
        <row r="476">
          <cell r="A476" t="str">
            <v>04.3312</v>
          </cell>
          <cell r="B476" t="str">
            <v>§æ bªt«ng  mãng, thñ c«ng, M150</v>
          </cell>
          <cell r="C476" t="str">
            <v>m3</v>
          </cell>
          <cell r="D476">
            <v>337342.22576672753</v>
          </cell>
          <cell r="E476">
            <v>42778.5</v>
          </cell>
        </row>
        <row r="477">
          <cell r="A477" t="str">
            <v>04.3313</v>
          </cell>
          <cell r="B477" t="str">
            <v>§æ bªt«ng  mãng, thñ c«ng, M200</v>
          </cell>
          <cell r="C477" t="str">
            <v>m3</v>
          </cell>
          <cell r="D477">
            <v>388265.48224455747</v>
          </cell>
          <cell r="E477">
            <v>42778.5</v>
          </cell>
        </row>
        <row r="478">
          <cell r="A478" t="str">
            <v>04.3314</v>
          </cell>
          <cell r="B478" t="str">
            <v>§æ bªt«ng  mãng, thñ c«ng, M250</v>
          </cell>
          <cell r="C478" t="str">
            <v>m3</v>
          </cell>
          <cell r="D478">
            <v>415664</v>
          </cell>
          <cell r="E478">
            <v>42778.5</v>
          </cell>
        </row>
        <row r="479">
          <cell r="B479" t="str">
            <v>B£T¤NG dóc s½n</v>
          </cell>
        </row>
        <row r="480">
          <cell r="A480" t="str">
            <v>04.3601a</v>
          </cell>
          <cell r="B480" t="str">
            <v>§æ bªt«ng ®óc s½n, thñ c«ng, M150</v>
          </cell>
          <cell r="C480" t="str">
            <v>m3</v>
          </cell>
          <cell r="D480">
            <v>330578.37178955885</v>
          </cell>
          <cell r="E480">
            <v>47811.6</v>
          </cell>
        </row>
        <row r="481">
          <cell r="A481" t="str">
            <v>04.3601</v>
          </cell>
          <cell r="B481" t="str">
            <v>§æ bªt«ng ®óc s½n, thñ c«ng, M200</v>
          </cell>
          <cell r="C481" t="str">
            <v>m3</v>
          </cell>
          <cell r="D481">
            <v>405412.57714146003</v>
          </cell>
          <cell r="E481">
            <v>47811.6</v>
          </cell>
        </row>
        <row r="482">
          <cell r="A482" t="str">
            <v>04.3602</v>
          </cell>
          <cell r="B482" t="str">
            <v>§æ bªt«ng ®óc s½n, thñ c«ng, M250</v>
          </cell>
          <cell r="C482" t="str">
            <v>m3</v>
          </cell>
          <cell r="D482">
            <v>426430</v>
          </cell>
          <cell r="E482">
            <v>47811.6</v>
          </cell>
        </row>
        <row r="483">
          <cell r="B483" t="str">
            <v>L¾P §ÆT CÊU KIÖN B£T¤NG §óC S¼N</v>
          </cell>
        </row>
        <row r="484">
          <cell r="A484" t="str">
            <v>04.3801</v>
          </cell>
          <cell r="B484" t="str">
            <v>L¾p ®Æt mãng nÐo , thanh ng¸ng, TL &lt; =0,25 tÊn</v>
          </cell>
          <cell r="C484" t="str">
            <v>c¸i</v>
          </cell>
          <cell r="E484">
            <v>10498.449999999999</v>
          </cell>
        </row>
        <row r="485">
          <cell r="A485" t="str">
            <v>04.3802</v>
          </cell>
          <cell r="B485" t="str">
            <v>L¾p ®Æt mãng nÐo , thanh ng¸ng, TL &lt; =0,5 tÊn</v>
          </cell>
          <cell r="C485" t="str">
            <v>c¸i</v>
          </cell>
          <cell r="E485">
            <v>23003.3</v>
          </cell>
        </row>
        <row r="486">
          <cell r="A486" t="str">
            <v>04.3803</v>
          </cell>
          <cell r="B486" t="str">
            <v>L¾p ®Æt mãng nÐo , thanh ng¸ng, TL &gt; 0,5 tÊn</v>
          </cell>
          <cell r="C486" t="str">
            <v>c¸i</v>
          </cell>
          <cell r="E486">
            <v>40139.4</v>
          </cell>
        </row>
        <row r="487">
          <cell r="B487" t="str">
            <v>L¾p ®Æt phô kiÖn ®­êng d©y</v>
          </cell>
          <cell r="E487">
            <v>0</v>
          </cell>
        </row>
        <row r="488">
          <cell r="A488" t="str">
            <v>06.2070</v>
          </cell>
          <cell r="B488" t="str">
            <v>L¾p ®Æt biÓn cÊm</v>
          </cell>
          <cell r="C488" t="str">
            <v>bé</v>
          </cell>
          <cell r="E488">
            <v>3087.5</v>
          </cell>
        </row>
        <row r="489">
          <cell r="A489" t="str">
            <v>06.2080</v>
          </cell>
          <cell r="B489" t="str">
            <v>L¾p ®Æt má phãng sÐt</v>
          </cell>
          <cell r="C489" t="str">
            <v>bé</v>
          </cell>
          <cell r="E489">
            <v>7718.75</v>
          </cell>
        </row>
        <row r="490">
          <cell r="A490" t="str">
            <v>06.2090</v>
          </cell>
          <cell r="B490" t="str">
            <v>L¾p ®Æt chèng sÐt van</v>
          </cell>
          <cell r="C490" t="str">
            <v>bé</v>
          </cell>
          <cell r="E490">
            <v>38595.65</v>
          </cell>
        </row>
        <row r="491">
          <cell r="A491" t="str">
            <v>06.2100</v>
          </cell>
          <cell r="B491" t="str">
            <v>L¾p ®Æt thu l«i èng</v>
          </cell>
          <cell r="C491" t="str">
            <v>bé</v>
          </cell>
          <cell r="E491">
            <v>7718.75</v>
          </cell>
        </row>
        <row r="492">
          <cell r="A492" t="str">
            <v>06.2110</v>
          </cell>
          <cell r="B492" t="str">
            <v>L¾p ®Æt cæ dÒ</v>
          </cell>
          <cell r="C492" t="str">
            <v>bé</v>
          </cell>
          <cell r="E492">
            <v>5403.5999999999995</v>
          </cell>
        </row>
        <row r="493">
          <cell r="A493" t="str">
            <v>06.2120</v>
          </cell>
          <cell r="B493" t="str">
            <v>L¾p ®Æt d©y nÐo cét</v>
          </cell>
          <cell r="C493" t="str">
            <v>bé</v>
          </cell>
          <cell r="E493">
            <v>6947.3499999999995</v>
          </cell>
        </row>
        <row r="494">
          <cell r="A494" t="str">
            <v>06.2130</v>
          </cell>
          <cell r="B494" t="str">
            <v>L¾p ®Æt kÑp c¸p bäc</v>
          </cell>
          <cell r="C494" t="str">
            <v>bé</v>
          </cell>
          <cell r="E494">
            <v>3087.5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240-5#1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-NC-M"/>
      <sheetName val="DGCT"/>
      <sheetName val="DTCT"/>
      <sheetName val="THKLBtang"/>
      <sheetName val="HS"/>
      <sheetName val="New general bill quantity"/>
      <sheetName val="THDT"/>
      <sheetName val="Sheet7"/>
      <sheetName val="Sheet8"/>
      <sheetName val="Sheet6"/>
      <sheetName val="New general bill quantity (2)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>
        <row r="8">
          <cell r="A8">
            <v>1</v>
          </cell>
          <cell r="B8" t="str">
            <v>C.2223</v>
          </cell>
          <cell r="D8" t="str">
            <v>V­a BT M200 ®¸ 1x2 (®é sôt 6-8)</v>
          </cell>
          <cell r="E8" t="str">
            <v>m3</v>
          </cell>
          <cell r="H8">
            <v>375468</v>
          </cell>
        </row>
        <row r="9">
          <cell r="A9" t="str">
            <v/>
          </cell>
          <cell r="C9" t="str">
            <v>xm3</v>
          </cell>
          <cell r="D9" t="str">
            <v>Xi m¨ng PC300</v>
          </cell>
          <cell r="E9" t="str">
            <v>kg</v>
          </cell>
          <cell r="F9">
            <v>361</v>
          </cell>
          <cell r="G9">
            <v>702</v>
          </cell>
          <cell r="H9">
            <v>253422</v>
          </cell>
        </row>
        <row r="10">
          <cell r="A10" t="str">
            <v/>
          </cell>
          <cell r="C10" t="str">
            <v>cv</v>
          </cell>
          <cell r="D10" t="str">
            <v xml:space="preserve">C¸t vµng          </v>
          </cell>
          <cell r="E10" t="str">
            <v>m3</v>
          </cell>
          <cell r="F10">
            <v>0.45</v>
          </cell>
          <cell r="G10">
            <v>90476</v>
          </cell>
          <cell r="H10">
            <v>40714</v>
          </cell>
        </row>
        <row r="11">
          <cell r="A11" t="str">
            <v/>
          </cell>
          <cell r="C11" t="str">
            <v>®1x2</v>
          </cell>
          <cell r="D11" t="str">
            <v xml:space="preserve">§¸ d¨m 1 x 2     </v>
          </cell>
          <cell r="E11" t="str">
            <v>m3</v>
          </cell>
          <cell r="F11">
            <v>0.86599999999999999</v>
          </cell>
          <cell r="G11">
            <v>93917</v>
          </cell>
          <cell r="H11">
            <v>81332</v>
          </cell>
        </row>
        <row r="12">
          <cell r="A12">
            <v>2</v>
          </cell>
          <cell r="B12" t="str">
            <v>C.2225</v>
          </cell>
          <cell r="D12" t="str">
            <v>V­a BT M300 ®¸ 1x2 (®é sôt 6x8)</v>
          </cell>
          <cell r="E12" t="str">
            <v>m3</v>
          </cell>
          <cell r="H12">
            <v>495701</v>
          </cell>
        </row>
        <row r="13">
          <cell r="A13" t="str">
            <v/>
          </cell>
          <cell r="C13" t="str">
            <v>xm3</v>
          </cell>
          <cell r="D13" t="str">
            <v>Xi m¨ng PC300</v>
          </cell>
          <cell r="E13" t="str">
            <v>kg</v>
          </cell>
          <cell r="F13">
            <v>458</v>
          </cell>
          <cell r="G13">
            <v>702</v>
          </cell>
          <cell r="H13">
            <v>321516</v>
          </cell>
        </row>
        <row r="14">
          <cell r="A14" t="str">
            <v/>
          </cell>
          <cell r="C14" t="str">
            <v>cv</v>
          </cell>
          <cell r="D14" t="str">
            <v xml:space="preserve">C¸t vµng          </v>
          </cell>
          <cell r="E14" t="str">
            <v>m3</v>
          </cell>
          <cell r="F14">
            <v>0.42399999999999999</v>
          </cell>
          <cell r="G14">
            <v>90476</v>
          </cell>
          <cell r="H14">
            <v>38362</v>
          </cell>
        </row>
        <row r="15">
          <cell r="A15" t="str">
            <v/>
          </cell>
          <cell r="C15" t="str">
            <v>®1x2</v>
          </cell>
          <cell r="D15" t="str">
            <v xml:space="preserve">§¸ d¨m 1 x 2     </v>
          </cell>
          <cell r="E15" t="str">
            <v>m3</v>
          </cell>
          <cell r="F15">
            <v>0.86099999999999999</v>
          </cell>
          <cell r="G15">
            <v>93917</v>
          </cell>
          <cell r="H15">
            <v>80863</v>
          </cell>
        </row>
        <row r="16">
          <cell r="A16" t="str">
            <v/>
          </cell>
          <cell r="C16" t="str">
            <v>pghd</v>
          </cell>
          <cell r="D16" t="str">
            <v>Phô giac ho¸ dÎo        1,5%XM</v>
          </cell>
          <cell r="E16" t="str">
            <v>kg</v>
          </cell>
          <cell r="F16">
            <v>6.87</v>
          </cell>
          <cell r="G16">
            <v>8000</v>
          </cell>
          <cell r="H16">
            <v>54960</v>
          </cell>
        </row>
        <row r="17">
          <cell r="A17">
            <v>3</v>
          </cell>
          <cell r="B17" t="str">
            <v>C.2224</v>
          </cell>
          <cell r="D17" t="str">
            <v>V­a BT M250 ®¸ 1x2 (®é sôt 6x8)</v>
          </cell>
          <cell r="E17" t="str">
            <v>m3</v>
          </cell>
          <cell r="H17">
            <v>422797</v>
          </cell>
        </row>
        <row r="18">
          <cell r="A18" t="str">
            <v/>
          </cell>
          <cell r="C18" t="str">
            <v>xm3</v>
          </cell>
          <cell r="D18" t="str">
            <v>Xi m¨ng PC300</v>
          </cell>
          <cell r="E18" t="str">
            <v>kg</v>
          </cell>
          <cell r="F18">
            <v>434</v>
          </cell>
          <cell r="G18">
            <v>702</v>
          </cell>
          <cell r="H18">
            <v>304668</v>
          </cell>
        </row>
        <row r="19">
          <cell r="A19" t="str">
            <v/>
          </cell>
          <cell r="C19" t="str">
            <v>cv</v>
          </cell>
          <cell r="D19" t="str">
            <v xml:space="preserve">C¸t vµng          </v>
          </cell>
          <cell r="E19" t="str">
            <v>m3</v>
          </cell>
          <cell r="F19">
            <v>0.41499999999999998</v>
          </cell>
          <cell r="G19">
            <v>90476</v>
          </cell>
          <cell r="H19">
            <v>37548</v>
          </cell>
        </row>
        <row r="20">
          <cell r="A20" t="str">
            <v/>
          </cell>
          <cell r="C20" t="str">
            <v>®1x2</v>
          </cell>
          <cell r="D20" t="str">
            <v xml:space="preserve">§¸ d¨m 1 x 2     </v>
          </cell>
          <cell r="E20" t="str">
            <v>m3</v>
          </cell>
          <cell r="F20">
            <v>0.85799999999999998</v>
          </cell>
          <cell r="G20">
            <v>93917</v>
          </cell>
          <cell r="H20">
            <v>80581</v>
          </cell>
        </row>
        <row r="21">
          <cell r="A21">
            <v>4</v>
          </cell>
          <cell r="B21" t="str">
            <v>C.2325</v>
          </cell>
          <cell r="D21" t="str">
            <v>V­a BT M300 ®¸ 1x2 (®é sôt 14-17)</v>
          </cell>
          <cell r="E21" t="str">
            <v>m3</v>
          </cell>
          <cell r="H21">
            <v>510696</v>
          </cell>
        </row>
        <row r="22">
          <cell r="A22" t="str">
            <v/>
          </cell>
          <cell r="C22" t="str">
            <v>xm3</v>
          </cell>
          <cell r="D22" t="str">
            <v>Xi m¨ng PC300</v>
          </cell>
          <cell r="E22" t="str">
            <v>kg</v>
          </cell>
          <cell r="F22">
            <v>480</v>
          </cell>
          <cell r="G22">
            <v>702</v>
          </cell>
          <cell r="H22">
            <v>336960</v>
          </cell>
        </row>
        <row r="23">
          <cell r="A23" t="str">
            <v/>
          </cell>
          <cell r="C23" t="str">
            <v>cv</v>
          </cell>
          <cell r="D23" t="str">
            <v xml:space="preserve">C¸t vµng          </v>
          </cell>
          <cell r="E23" t="str">
            <v>m3</v>
          </cell>
          <cell r="F23">
            <v>0.44800000000000001</v>
          </cell>
          <cell r="G23">
            <v>90476</v>
          </cell>
          <cell r="H23">
            <v>40533</v>
          </cell>
        </row>
        <row r="24">
          <cell r="A24" t="str">
            <v/>
          </cell>
          <cell r="C24" t="str">
            <v>®1x2</v>
          </cell>
          <cell r="D24" t="str">
            <v xml:space="preserve">§¸ d¨m 1 x 2     </v>
          </cell>
          <cell r="E24" t="str">
            <v>m3</v>
          </cell>
          <cell r="F24">
            <v>0.80500000000000005</v>
          </cell>
          <cell r="G24">
            <v>93917</v>
          </cell>
          <cell r="H24">
            <v>75603</v>
          </cell>
        </row>
        <row r="25">
          <cell r="A25" t="str">
            <v/>
          </cell>
          <cell r="C25" t="str">
            <v>pghd</v>
          </cell>
          <cell r="D25" t="str">
            <v>Phô giac ho¸ dÎo      1,5% XM</v>
          </cell>
          <cell r="E25" t="str">
            <v>kg</v>
          </cell>
          <cell r="F25">
            <v>7.2</v>
          </cell>
          <cell r="G25">
            <v>8000</v>
          </cell>
          <cell r="H25">
            <v>57600</v>
          </cell>
        </row>
        <row r="26">
          <cell r="A26">
            <v>5</v>
          </cell>
          <cell r="B26" t="str">
            <v>C.2143</v>
          </cell>
          <cell r="D26" t="str">
            <v>V­a BT M200 ®¸ 4x6 (®é sôt 2-4)</v>
          </cell>
          <cell r="E26" t="str">
            <v>m3</v>
          </cell>
          <cell r="H26">
            <v>339287</v>
          </cell>
        </row>
        <row r="27">
          <cell r="A27" t="str">
            <v/>
          </cell>
          <cell r="C27" t="str">
            <v>xm3</v>
          </cell>
          <cell r="D27" t="str">
            <v>Xi m¨ng PC300</v>
          </cell>
          <cell r="E27" t="str">
            <v>kg</v>
          </cell>
          <cell r="F27">
            <v>305</v>
          </cell>
          <cell r="G27">
            <v>702</v>
          </cell>
          <cell r="H27">
            <v>214110</v>
          </cell>
        </row>
        <row r="28">
          <cell r="A28" t="str">
            <v/>
          </cell>
          <cell r="C28" t="str">
            <v>cv</v>
          </cell>
          <cell r="D28" t="str">
            <v xml:space="preserve">C¸t vµng          </v>
          </cell>
          <cell r="E28" t="str">
            <v>m3</v>
          </cell>
          <cell r="F28">
            <v>0.47699999999999998</v>
          </cell>
          <cell r="G28">
            <v>90476</v>
          </cell>
          <cell r="H28">
            <v>43157</v>
          </cell>
        </row>
        <row r="29">
          <cell r="A29" t="str">
            <v/>
          </cell>
          <cell r="C29" t="str">
            <v>®2x4</v>
          </cell>
          <cell r="D29" t="str">
            <v xml:space="preserve">§¸ d¨m 2 x 4      </v>
          </cell>
          <cell r="E29" t="str">
            <v>m3</v>
          </cell>
          <cell r="F29">
            <v>0.88400000000000001</v>
          </cell>
          <cell r="G29">
            <v>92783</v>
          </cell>
          <cell r="H29">
            <v>82020</v>
          </cell>
        </row>
        <row r="30">
          <cell r="A30">
            <v>6</v>
          </cell>
          <cell r="B30" t="str">
            <v>C.2142</v>
          </cell>
          <cell r="D30" t="str">
            <v>V­a BT M150 ®¸ 4x6 &amp; 2x4 (®é sôt 2-4)</v>
          </cell>
          <cell r="E30" t="str">
            <v>m3</v>
          </cell>
          <cell r="H30">
            <v>303689</v>
          </cell>
        </row>
        <row r="31">
          <cell r="A31" t="str">
            <v/>
          </cell>
          <cell r="C31" t="str">
            <v>xm3</v>
          </cell>
          <cell r="D31" t="str">
            <v>Xi m¨ng PC300</v>
          </cell>
          <cell r="E31" t="str">
            <v>kg</v>
          </cell>
          <cell r="F31">
            <v>250</v>
          </cell>
          <cell r="G31">
            <v>702</v>
          </cell>
          <cell r="H31">
            <v>175500</v>
          </cell>
        </row>
        <row r="32">
          <cell r="A32" t="str">
            <v/>
          </cell>
          <cell r="C32" t="str">
            <v>cv</v>
          </cell>
          <cell r="D32" t="str">
            <v xml:space="preserve">C¸t vµng          </v>
          </cell>
          <cell r="E32" t="str">
            <v>m3</v>
          </cell>
          <cell r="F32">
            <v>0.499</v>
          </cell>
          <cell r="G32">
            <v>90476</v>
          </cell>
          <cell r="H32">
            <v>45148</v>
          </cell>
        </row>
        <row r="33">
          <cell r="A33" t="str">
            <v/>
          </cell>
          <cell r="C33" t="str">
            <v>®2x4</v>
          </cell>
          <cell r="D33" t="str">
            <v xml:space="preserve">§¸ d¨m 2 x 4      </v>
          </cell>
          <cell r="E33" t="str">
            <v>m3</v>
          </cell>
          <cell r="F33">
            <v>0.89500000000000002</v>
          </cell>
          <cell r="G33">
            <v>92783</v>
          </cell>
          <cell r="H33">
            <v>83041</v>
          </cell>
        </row>
        <row r="34">
          <cell r="A34">
            <v>7</v>
          </cell>
          <cell r="B34" t="str">
            <v>C.2144</v>
          </cell>
          <cell r="D34" t="str">
            <v>V­a BT M250 ®¸ 4x6 (®é sôt 2-4)</v>
          </cell>
          <cell r="E34" t="str">
            <v>m3</v>
          </cell>
          <cell r="H34">
            <v>376193</v>
          </cell>
        </row>
        <row r="35">
          <cell r="A35" t="str">
            <v/>
          </cell>
          <cell r="C35" t="str">
            <v>xm3</v>
          </cell>
          <cell r="D35" t="str">
            <v>Xi m¨ng PC300</v>
          </cell>
          <cell r="E35" t="str">
            <v>kg</v>
          </cell>
          <cell r="F35">
            <v>362</v>
          </cell>
          <cell r="G35">
            <v>702</v>
          </cell>
          <cell r="H35">
            <v>254124</v>
          </cell>
        </row>
        <row r="36">
          <cell r="A36" t="str">
            <v/>
          </cell>
          <cell r="C36" t="str">
            <v>cv</v>
          </cell>
          <cell r="D36" t="str">
            <v xml:space="preserve">C¸t vµng          </v>
          </cell>
          <cell r="E36" t="str">
            <v>m3</v>
          </cell>
          <cell r="F36">
            <v>0.45700000000000002</v>
          </cell>
          <cell r="G36">
            <v>90476</v>
          </cell>
          <cell r="H36">
            <v>41348</v>
          </cell>
        </row>
        <row r="37">
          <cell r="A37" t="str">
            <v/>
          </cell>
          <cell r="C37" t="str">
            <v>®2x4</v>
          </cell>
          <cell r="D37" t="str">
            <v xml:space="preserve">§¸ d¨m 2 x 4      </v>
          </cell>
          <cell r="E37" t="str">
            <v>m3</v>
          </cell>
          <cell r="F37">
            <v>0.87</v>
          </cell>
          <cell r="G37">
            <v>92783</v>
          </cell>
          <cell r="H37">
            <v>80721</v>
          </cell>
        </row>
        <row r="38">
          <cell r="A38">
            <v>8</v>
          </cell>
          <cell r="B38" t="str">
            <v>B1215</v>
          </cell>
          <cell r="D38" t="str">
            <v xml:space="preserve">V­a XM M100 </v>
          </cell>
          <cell r="E38" t="str">
            <v>m3</v>
          </cell>
          <cell r="H38">
            <v>368917</v>
          </cell>
        </row>
        <row r="39">
          <cell r="A39" t="str">
            <v/>
          </cell>
          <cell r="C39" t="str">
            <v>xm3</v>
          </cell>
          <cell r="D39" t="str">
            <v>Xi m¨ng PC300</v>
          </cell>
          <cell r="E39" t="str">
            <v>kg</v>
          </cell>
          <cell r="F39">
            <v>385.04</v>
          </cell>
          <cell r="G39">
            <v>702</v>
          </cell>
          <cell r="H39">
            <v>270298</v>
          </cell>
        </row>
        <row r="40">
          <cell r="A40" t="str">
            <v/>
          </cell>
          <cell r="C40" t="str">
            <v>cv</v>
          </cell>
          <cell r="D40" t="str">
            <v xml:space="preserve">C¸t vµng          </v>
          </cell>
          <cell r="E40" t="str">
            <v>m3</v>
          </cell>
          <cell r="F40">
            <v>1.0900000000000001</v>
          </cell>
          <cell r="G40">
            <v>90476</v>
          </cell>
          <cell r="H40">
            <v>98619</v>
          </cell>
        </row>
        <row r="41">
          <cell r="A41">
            <v>9</v>
          </cell>
          <cell r="B41" t="str">
            <v>B1216</v>
          </cell>
          <cell r="D41" t="str">
            <v>V­a XM M125</v>
          </cell>
          <cell r="E41" t="str">
            <v>m3</v>
          </cell>
          <cell r="H41">
            <v>419359</v>
          </cell>
        </row>
        <row r="42">
          <cell r="A42" t="str">
            <v/>
          </cell>
          <cell r="C42" t="str">
            <v>xm3</v>
          </cell>
          <cell r="D42" t="str">
            <v>Xi m¨ng PC300</v>
          </cell>
          <cell r="E42" t="str">
            <v>kg</v>
          </cell>
          <cell r="F42">
            <v>462.05</v>
          </cell>
          <cell r="G42">
            <v>702</v>
          </cell>
          <cell r="H42">
            <v>324359</v>
          </cell>
        </row>
        <row r="43">
          <cell r="A43" t="str">
            <v/>
          </cell>
          <cell r="C43" t="str">
            <v>cv</v>
          </cell>
          <cell r="D43" t="str">
            <v xml:space="preserve">C¸t vµng          </v>
          </cell>
          <cell r="E43" t="str">
            <v>m3</v>
          </cell>
          <cell r="F43">
            <v>1.05</v>
          </cell>
          <cell r="G43">
            <v>90476</v>
          </cell>
          <cell r="H43">
            <v>95000</v>
          </cell>
        </row>
        <row r="44">
          <cell r="A44">
            <v>10</v>
          </cell>
          <cell r="B44" t="str">
            <v>B.1214</v>
          </cell>
          <cell r="D44" t="str">
            <v>V÷a XM M75</v>
          </cell>
          <cell r="E44" t="str">
            <v>m3</v>
          </cell>
          <cell r="H44">
            <v>309146</v>
          </cell>
        </row>
        <row r="45">
          <cell r="A45" t="str">
            <v/>
          </cell>
          <cell r="C45" t="str">
            <v>xm3</v>
          </cell>
          <cell r="D45" t="str">
            <v>Xi m¨ng PC300</v>
          </cell>
          <cell r="E45" t="str">
            <v>kg</v>
          </cell>
          <cell r="F45">
            <v>296.02999999999997</v>
          </cell>
          <cell r="G45">
            <v>702</v>
          </cell>
          <cell r="H45">
            <v>207813</v>
          </cell>
        </row>
        <row r="46">
          <cell r="A46" t="str">
            <v/>
          </cell>
          <cell r="C46" t="str">
            <v>cv</v>
          </cell>
          <cell r="D46" t="str">
            <v xml:space="preserve">C¸t vµng          </v>
          </cell>
          <cell r="E46" t="str">
            <v>m3</v>
          </cell>
          <cell r="F46">
            <v>1.1200000000000001</v>
          </cell>
          <cell r="G46">
            <v>90476</v>
          </cell>
          <cell r="H46">
            <v>101333</v>
          </cell>
        </row>
        <row r="47">
          <cell r="A47">
            <v>11</v>
          </cell>
          <cell r="B47" t="str">
            <v>C.2325</v>
          </cell>
          <cell r="D47" t="str">
            <v>V­a BT M400 ®¸ 1x2 (®é sôt 14-17)</v>
          </cell>
          <cell r="E47" t="str">
            <v>m3</v>
          </cell>
          <cell r="H47">
            <v>699053</v>
          </cell>
        </row>
        <row r="48">
          <cell r="A48" t="str">
            <v/>
          </cell>
          <cell r="C48" t="str">
            <v>xm4</v>
          </cell>
          <cell r="D48" t="str">
            <v xml:space="preserve">Xi m¨ng PC 400            </v>
          </cell>
          <cell r="E48" t="str">
            <v>kg</v>
          </cell>
          <cell r="F48">
            <v>458</v>
          </cell>
          <cell r="G48">
            <v>1146</v>
          </cell>
          <cell r="H48">
            <v>524868</v>
          </cell>
        </row>
        <row r="49">
          <cell r="A49" t="str">
            <v/>
          </cell>
          <cell r="C49" t="str">
            <v>cv</v>
          </cell>
          <cell r="D49" t="str">
            <v xml:space="preserve">C¸t vµng          </v>
          </cell>
          <cell r="E49" t="str">
            <v>m3</v>
          </cell>
          <cell r="F49">
            <v>0.42399999999999999</v>
          </cell>
          <cell r="G49">
            <v>90476</v>
          </cell>
          <cell r="H49">
            <v>38362</v>
          </cell>
        </row>
        <row r="50">
          <cell r="A50" t="str">
            <v/>
          </cell>
          <cell r="C50" t="str">
            <v>®1x2</v>
          </cell>
          <cell r="D50" t="str">
            <v xml:space="preserve">§¸ d¨m 1 x 2     </v>
          </cell>
          <cell r="E50" t="str">
            <v>m3</v>
          </cell>
          <cell r="F50">
            <v>0.86099999999999999</v>
          </cell>
          <cell r="G50">
            <v>93917</v>
          </cell>
          <cell r="H50">
            <v>80863</v>
          </cell>
        </row>
        <row r="51">
          <cell r="A51" t="str">
            <v/>
          </cell>
          <cell r="C51" t="str">
            <v>pghd</v>
          </cell>
          <cell r="D51" t="str">
            <v>Phô giac ho¸ dÎo      1,5% XM</v>
          </cell>
          <cell r="E51" t="str">
            <v>kg</v>
          </cell>
          <cell r="F51">
            <v>6.87</v>
          </cell>
          <cell r="G51">
            <v>8000</v>
          </cell>
          <cell r="H51">
            <v>54960</v>
          </cell>
        </row>
        <row r="52">
          <cell r="A52">
            <v>12</v>
          </cell>
          <cell r="B52" t="str">
            <v>TT</v>
          </cell>
          <cell r="D52" t="str">
            <v>V÷a XM bÞt lç M500</v>
          </cell>
          <cell r="E52" t="str">
            <v>m3</v>
          </cell>
          <cell r="H52">
            <v>2487228</v>
          </cell>
        </row>
        <row r="53">
          <cell r="A53" t="str">
            <v/>
          </cell>
          <cell r="C53" t="str">
            <v>xm4</v>
          </cell>
          <cell r="D53" t="str">
            <v xml:space="preserve">Xi m¨ng PC 400            </v>
          </cell>
          <cell r="E53" t="str">
            <v>kg</v>
          </cell>
          <cell r="F53">
            <v>1824</v>
          </cell>
          <cell r="G53">
            <v>1146</v>
          </cell>
          <cell r="H53">
            <v>2090304</v>
          </cell>
        </row>
        <row r="54">
          <cell r="A54" t="str">
            <v/>
          </cell>
          <cell r="C54" t="str">
            <v>pgbt</v>
          </cell>
          <cell r="D54" t="str">
            <v>Phô gia BT</v>
          </cell>
          <cell r="E54" t="str">
            <v>kg</v>
          </cell>
          <cell r="F54">
            <v>40.56</v>
          </cell>
          <cell r="G54">
            <v>8000</v>
          </cell>
          <cell r="H54">
            <v>324480</v>
          </cell>
        </row>
        <row r="55">
          <cell r="A55" t="str">
            <v/>
          </cell>
          <cell r="D55" t="str">
            <v>VËt liÖu kh¸c</v>
          </cell>
          <cell r="E55" t="str">
            <v>%</v>
          </cell>
          <cell r="F55">
            <v>3</v>
          </cell>
          <cell r="G55">
            <v>2414784</v>
          </cell>
          <cell r="H55">
            <v>72444</v>
          </cell>
        </row>
        <row r="56">
          <cell r="A56" t="str">
            <v/>
          </cell>
          <cell r="D56" t="str">
            <v>®¬n gi¸ chi tiÕt</v>
          </cell>
        </row>
        <row r="57">
          <cell r="A57">
            <v>13</v>
          </cell>
          <cell r="B57" t="str">
            <v>HG.7410</v>
          </cell>
          <cell r="D57" t="str">
            <v>BT DÇm chñ M400</v>
          </cell>
          <cell r="E57" t="str">
            <v>m3</v>
          </cell>
          <cell r="H57">
            <v>713087</v>
          </cell>
          <cell r="I57">
            <v>64445</v>
          </cell>
          <cell r="J57">
            <v>30637</v>
          </cell>
        </row>
        <row r="58">
          <cell r="A58" t="str">
            <v/>
          </cell>
          <cell r="D58" t="str">
            <v>a/ VËt liÖu</v>
          </cell>
        </row>
        <row r="59">
          <cell r="A59" t="str">
            <v/>
          </cell>
          <cell r="D59" t="str">
            <v>V­a BT M400 ®¸ 1x2 (®é sôt 14-17)</v>
          </cell>
          <cell r="E59" t="str">
            <v>m3</v>
          </cell>
          <cell r="F59">
            <v>1.0149999999999999</v>
          </cell>
          <cell r="G59">
            <v>699053</v>
          </cell>
          <cell r="H59">
            <v>709539</v>
          </cell>
        </row>
        <row r="60">
          <cell r="A60" t="str">
            <v/>
          </cell>
          <cell r="D60" t="str">
            <v>VËt liÖu kh¸c</v>
          </cell>
          <cell r="E60" t="str">
            <v>%</v>
          </cell>
          <cell r="F60">
            <v>0.5</v>
          </cell>
          <cell r="G60">
            <v>709539</v>
          </cell>
          <cell r="H60">
            <v>3548</v>
          </cell>
        </row>
        <row r="61">
          <cell r="A61" t="str">
            <v/>
          </cell>
          <cell r="D61" t="str">
            <v>b/ Nh©n c«ng</v>
          </cell>
        </row>
        <row r="62">
          <cell r="A62" t="str">
            <v/>
          </cell>
          <cell r="C62" t="str">
            <v>4,0/7</v>
          </cell>
          <cell r="D62" t="str">
            <v>Nh©n c«ng 4,0/7</v>
          </cell>
          <cell r="E62" t="str">
            <v xml:space="preserve">C«ng </v>
          </cell>
          <cell r="F62">
            <v>4.2</v>
          </cell>
          <cell r="G62">
            <v>15344</v>
          </cell>
          <cell r="I62">
            <v>64445</v>
          </cell>
        </row>
        <row r="63">
          <cell r="A63" t="str">
            <v/>
          </cell>
          <cell r="D63" t="str">
            <v>c/ M¸y thi c«ng</v>
          </cell>
        </row>
        <row r="64">
          <cell r="A64" t="str">
            <v/>
          </cell>
          <cell r="C64" t="str">
            <v>t250</v>
          </cell>
          <cell r="D64" t="str">
            <v>M¸y trén 250l</v>
          </cell>
          <cell r="E64" t="str">
            <v>Ca</v>
          </cell>
          <cell r="F64">
            <v>9.5000000000000001E-2</v>
          </cell>
          <cell r="G64">
            <v>96272</v>
          </cell>
          <cell r="J64">
            <v>9146</v>
          </cell>
        </row>
        <row r="65">
          <cell r="A65" t="str">
            <v/>
          </cell>
          <cell r="C65" t="str">
            <v>® d1,5</v>
          </cell>
          <cell r="D65" t="str">
            <v>M¸y ®Çm dïi 1,5KW</v>
          </cell>
          <cell r="E65" t="str">
            <v>Ca</v>
          </cell>
          <cell r="F65">
            <v>0.25</v>
          </cell>
          <cell r="G65">
            <v>37456</v>
          </cell>
          <cell r="J65">
            <v>9364</v>
          </cell>
        </row>
        <row r="66">
          <cell r="A66" t="str">
            <v/>
          </cell>
          <cell r="C66" t="str">
            <v>®b1</v>
          </cell>
          <cell r="D66" t="str">
            <v>M¸y ®Çm bµn 1KW</v>
          </cell>
          <cell r="E66" t="str">
            <v>Ca</v>
          </cell>
          <cell r="F66">
            <v>0.25</v>
          </cell>
          <cell r="G66">
            <v>32525</v>
          </cell>
          <cell r="J66">
            <v>8131</v>
          </cell>
        </row>
        <row r="67">
          <cell r="A67" t="str">
            <v/>
          </cell>
          <cell r="D67" t="str">
            <v>M¸y kh¸c</v>
          </cell>
          <cell r="E67" t="str">
            <v>%</v>
          </cell>
          <cell r="F67">
            <v>15</v>
          </cell>
          <cell r="G67">
            <v>26641</v>
          </cell>
          <cell r="J67">
            <v>3996</v>
          </cell>
        </row>
        <row r="68">
          <cell r="A68">
            <v>14</v>
          </cell>
          <cell r="B68" t="str">
            <v>HC.6410</v>
          </cell>
          <cell r="C68" t="str">
            <v xml:space="preserve"> </v>
          </cell>
          <cell r="D68" t="str">
            <v>Phun v÷a bÞt lç bè thÐp C§C</v>
          </cell>
          <cell r="E68" t="str">
            <v>m3</v>
          </cell>
          <cell r="H68">
            <v>2487228</v>
          </cell>
          <cell r="I68">
            <v>547781</v>
          </cell>
          <cell r="J68">
            <v>1083245</v>
          </cell>
        </row>
        <row r="69">
          <cell r="A69" t="str">
            <v/>
          </cell>
          <cell r="D69" t="str">
            <v>a/ VËt liÖu</v>
          </cell>
        </row>
        <row r="70">
          <cell r="A70" t="str">
            <v/>
          </cell>
          <cell r="D70" t="str">
            <v>V÷a XM bÞt lç M500</v>
          </cell>
          <cell r="E70" t="str">
            <v>m3</v>
          </cell>
          <cell r="F70">
            <v>1</v>
          </cell>
          <cell r="G70">
            <v>2487228</v>
          </cell>
          <cell r="H70">
            <v>2487228</v>
          </cell>
        </row>
        <row r="71">
          <cell r="A71" t="str">
            <v/>
          </cell>
          <cell r="D71" t="str">
            <v>b/ Nh©n c«ng</v>
          </cell>
        </row>
        <row r="72">
          <cell r="A72" t="str">
            <v/>
          </cell>
          <cell r="C72" t="str">
            <v>4,0/7</v>
          </cell>
          <cell r="D72" t="str">
            <v>Nh©n c«ng 4,0/7</v>
          </cell>
          <cell r="E72" t="str">
            <v xml:space="preserve">C«ng </v>
          </cell>
          <cell r="F72">
            <v>35.700000000000003</v>
          </cell>
          <cell r="G72">
            <v>15344</v>
          </cell>
          <cell r="I72">
            <v>547781</v>
          </cell>
        </row>
        <row r="73">
          <cell r="A73" t="str">
            <v/>
          </cell>
          <cell r="D73" t="str">
            <v>c/ M¸y thi c«ng</v>
          </cell>
        </row>
        <row r="74">
          <cell r="A74" t="str">
            <v/>
          </cell>
          <cell r="C74" t="str">
            <v>t80</v>
          </cell>
          <cell r="D74" t="str">
            <v>M¸y trén v÷a 80l</v>
          </cell>
          <cell r="E74" t="str">
            <v>ca</v>
          </cell>
          <cell r="F74">
            <v>1.83</v>
          </cell>
          <cell r="G74">
            <v>45294</v>
          </cell>
          <cell r="J74">
            <v>82888</v>
          </cell>
        </row>
        <row r="75">
          <cell r="A75" t="str">
            <v/>
          </cell>
          <cell r="C75" t="str">
            <v>nk10</v>
          </cell>
          <cell r="D75" t="str">
            <v>M¸y nÐn khÝ 10m3/ph</v>
          </cell>
          <cell r="E75" t="str">
            <v>ca</v>
          </cell>
          <cell r="F75">
            <v>1.83</v>
          </cell>
          <cell r="G75">
            <v>387267</v>
          </cell>
          <cell r="J75">
            <v>708699</v>
          </cell>
        </row>
        <row r="76">
          <cell r="A76" t="str">
            <v/>
          </cell>
          <cell r="C76" t="str">
            <v>bv</v>
          </cell>
          <cell r="D76" t="str">
            <v>B¬m v÷a XM</v>
          </cell>
          <cell r="E76" t="str">
            <v>ca</v>
          </cell>
          <cell r="F76">
            <v>1.83</v>
          </cell>
          <cell r="G76">
            <v>112728</v>
          </cell>
          <cell r="J76">
            <v>206292</v>
          </cell>
        </row>
        <row r="77">
          <cell r="A77" t="str">
            <v/>
          </cell>
          <cell r="C77" t="str">
            <v>bn20</v>
          </cell>
          <cell r="D77" t="str">
            <v>M¸y b¬m n­íc 20KW</v>
          </cell>
          <cell r="E77" t="str">
            <v>ca</v>
          </cell>
          <cell r="F77">
            <v>0.5</v>
          </cell>
          <cell r="G77">
            <v>107630</v>
          </cell>
          <cell r="J77">
            <v>53815</v>
          </cell>
        </row>
        <row r="78">
          <cell r="A78" t="str">
            <v/>
          </cell>
          <cell r="D78" t="str">
            <v>M¸y kh¸c</v>
          </cell>
          <cell r="E78" t="str">
            <v>%</v>
          </cell>
          <cell r="F78">
            <v>3</v>
          </cell>
          <cell r="G78">
            <v>1051694</v>
          </cell>
          <cell r="J78">
            <v>31551</v>
          </cell>
        </row>
        <row r="79">
          <cell r="A79">
            <v>15</v>
          </cell>
          <cell r="B79" t="str">
            <v>IB.5410</v>
          </cell>
          <cell r="D79" t="str">
            <v xml:space="preserve">SX, LD c¨ng kÐo bã thÐp C§C </v>
          </cell>
          <cell r="E79" t="str">
            <v>TÊn</v>
          </cell>
          <cell r="H79">
            <v>10496004</v>
          </cell>
          <cell r="I79">
            <v>473592</v>
          </cell>
          <cell r="J79">
            <v>3140500</v>
          </cell>
        </row>
        <row r="80">
          <cell r="A80" t="str">
            <v/>
          </cell>
          <cell r="D80" t="str">
            <v>a/ VËt liÖu</v>
          </cell>
        </row>
        <row r="81">
          <cell r="A81" t="str">
            <v/>
          </cell>
          <cell r="C81" t="str">
            <v>tc®c</v>
          </cell>
          <cell r="D81" t="str">
            <v>ThÐp c­êng ®é cao</v>
          </cell>
          <cell r="E81" t="str">
            <v>kg</v>
          </cell>
          <cell r="F81">
            <v>1025</v>
          </cell>
          <cell r="G81">
            <v>10000</v>
          </cell>
          <cell r="H81">
            <v>10250000</v>
          </cell>
        </row>
        <row r="82">
          <cell r="A82" t="str">
            <v/>
          </cell>
          <cell r="C82" t="str">
            <v>® c</v>
          </cell>
          <cell r="D82" t="str">
            <v>§¸ c¾t</v>
          </cell>
          <cell r="E82" t="str">
            <v>viªn</v>
          </cell>
          <cell r="F82">
            <v>6.7</v>
          </cell>
          <cell r="G82">
            <v>6000</v>
          </cell>
          <cell r="H82">
            <v>40200</v>
          </cell>
        </row>
        <row r="83">
          <cell r="A83" t="str">
            <v/>
          </cell>
          <cell r="D83" t="str">
            <v>VËt liÖu kh¸c</v>
          </cell>
          <cell r="E83" t="str">
            <v>%</v>
          </cell>
          <cell r="F83">
            <v>2</v>
          </cell>
          <cell r="G83">
            <v>10290200</v>
          </cell>
          <cell r="H83">
            <v>205804</v>
          </cell>
        </row>
        <row r="84">
          <cell r="A84" t="str">
            <v/>
          </cell>
          <cell r="D84" t="str">
            <v>b/ Nh©n c«ng</v>
          </cell>
        </row>
        <row r="85">
          <cell r="A85" t="str">
            <v/>
          </cell>
          <cell r="C85" t="str">
            <v>4,5/7</v>
          </cell>
          <cell r="D85" t="str">
            <v>Nh©n c«ng 4,5/7</v>
          </cell>
          <cell r="E85" t="str">
            <v>c«ng</v>
          </cell>
          <cell r="F85">
            <v>28</v>
          </cell>
          <cell r="G85">
            <v>16914</v>
          </cell>
          <cell r="I85">
            <v>473592</v>
          </cell>
        </row>
        <row r="86">
          <cell r="A86" t="str">
            <v/>
          </cell>
          <cell r="D86" t="str">
            <v>c/ M¸y thi c«ng</v>
          </cell>
        </row>
        <row r="87">
          <cell r="A87" t="str">
            <v/>
          </cell>
          <cell r="C87" t="str">
            <v>c25</v>
          </cell>
          <cell r="D87" t="str">
            <v>CÈu 25T</v>
          </cell>
          <cell r="E87" t="str">
            <v>ca</v>
          </cell>
          <cell r="F87">
            <v>0.14000000000000001</v>
          </cell>
          <cell r="G87">
            <v>1148366</v>
          </cell>
          <cell r="J87">
            <v>160771</v>
          </cell>
        </row>
        <row r="88">
          <cell r="A88" t="str">
            <v/>
          </cell>
          <cell r="C88" t="str">
            <v>t®5</v>
          </cell>
          <cell r="D88" t="str">
            <v>Têi ®iÖn 5T</v>
          </cell>
          <cell r="E88" t="str">
            <v>ca</v>
          </cell>
          <cell r="F88">
            <v>0.35</v>
          </cell>
          <cell r="G88">
            <v>70440</v>
          </cell>
          <cell r="J88">
            <v>24654</v>
          </cell>
        </row>
        <row r="89">
          <cell r="A89" t="str">
            <v/>
          </cell>
          <cell r="C89" t="str">
            <v>cc</v>
          </cell>
          <cell r="D89" t="str">
            <v>M¸y c¾t</v>
          </cell>
          <cell r="E89" t="str">
            <v>ca</v>
          </cell>
          <cell r="F89">
            <v>2.8</v>
          </cell>
          <cell r="G89">
            <v>39789</v>
          </cell>
          <cell r="J89">
            <v>111409</v>
          </cell>
        </row>
        <row r="90">
          <cell r="A90" t="str">
            <v/>
          </cell>
          <cell r="C90" t="str">
            <v>lc15</v>
          </cell>
          <cell r="D90" t="str">
            <v>M¸y luån c¸p 15KW</v>
          </cell>
          <cell r="E90" t="str">
            <v>ca</v>
          </cell>
          <cell r="F90">
            <v>6.5</v>
          </cell>
          <cell r="G90">
            <v>211837</v>
          </cell>
          <cell r="J90">
            <v>1376941</v>
          </cell>
        </row>
        <row r="91">
          <cell r="A91" t="str">
            <v/>
          </cell>
          <cell r="C91" t="str">
            <v>bn20</v>
          </cell>
          <cell r="D91" t="str">
            <v>M¸y b¬m n­íc 20KW</v>
          </cell>
          <cell r="E91" t="str">
            <v>ca</v>
          </cell>
          <cell r="F91">
            <v>1.1499999999999999</v>
          </cell>
          <cell r="G91">
            <v>107630</v>
          </cell>
          <cell r="J91">
            <v>123775</v>
          </cell>
        </row>
        <row r="92">
          <cell r="A92" t="str">
            <v/>
          </cell>
          <cell r="C92" t="str">
            <v>nk10</v>
          </cell>
          <cell r="D92" t="str">
            <v>M¸y nÐn khÝ 10m3/ph</v>
          </cell>
          <cell r="E92" t="str">
            <v>ca</v>
          </cell>
          <cell r="F92">
            <v>0.75</v>
          </cell>
          <cell r="G92">
            <v>387267</v>
          </cell>
          <cell r="J92">
            <v>290450</v>
          </cell>
        </row>
        <row r="93">
          <cell r="A93" t="str">
            <v/>
          </cell>
          <cell r="C93" t="str">
            <v>k250</v>
          </cell>
          <cell r="D93" t="str">
            <v>KÝch 250T</v>
          </cell>
          <cell r="E93" t="str">
            <v>ca</v>
          </cell>
          <cell r="F93">
            <v>3.1</v>
          </cell>
          <cell r="G93">
            <v>86813</v>
          </cell>
          <cell r="J93">
            <v>269120</v>
          </cell>
        </row>
        <row r="94">
          <cell r="A94" t="str">
            <v/>
          </cell>
          <cell r="C94" t="str">
            <v>k500</v>
          </cell>
          <cell r="D94" t="str">
            <v>KÝch 500T</v>
          </cell>
          <cell r="E94" t="str">
            <v>ca</v>
          </cell>
          <cell r="F94">
            <v>3.1</v>
          </cell>
          <cell r="G94">
            <v>102248</v>
          </cell>
          <cell r="J94">
            <v>316969</v>
          </cell>
        </row>
        <row r="95">
          <cell r="A95" t="str">
            <v/>
          </cell>
          <cell r="C95" t="str">
            <v>plx3</v>
          </cell>
          <cell r="D95" t="str">
            <v>Pal¨ng xÝch 3T                                      TT</v>
          </cell>
          <cell r="E95" t="str">
            <v>ca</v>
          </cell>
          <cell r="F95">
            <v>4.2</v>
          </cell>
          <cell r="G95">
            <v>100000</v>
          </cell>
          <cell r="J95">
            <v>420000</v>
          </cell>
        </row>
        <row r="96">
          <cell r="A96" t="str">
            <v/>
          </cell>
          <cell r="D96" t="str">
            <v>M¸y kh¸c</v>
          </cell>
          <cell r="E96" t="str">
            <v>%</v>
          </cell>
          <cell r="F96">
            <v>1.5</v>
          </cell>
          <cell r="G96">
            <v>3094089</v>
          </cell>
          <cell r="J96">
            <v>46411</v>
          </cell>
        </row>
        <row r="97">
          <cell r="A97">
            <v>16</v>
          </cell>
          <cell r="B97" t="str">
            <v>IB.5321</v>
          </cell>
          <cell r="D97" t="str">
            <v>Cèt thÐp dÇm cÇu  (CT5)</v>
          </cell>
          <cell r="E97" t="str">
            <v>TÊn</v>
          </cell>
          <cell r="H97">
            <v>4387398</v>
          </cell>
          <cell r="I97">
            <v>121524</v>
          </cell>
          <cell r="J97">
            <v>103095</v>
          </cell>
        </row>
        <row r="98">
          <cell r="A98" t="str">
            <v/>
          </cell>
          <cell r="D98" t="str">
            <v>a/ VËt liÖu</v>
          </cell>
        </row>
        <row r="99">
          <cell r="A99" t="str">
            <v/>
          </cell>
          <cell r="C99" t="str">
            <v>ct5</v>
          </cell>
          <cell r="D99" t="str">
            <v>ThÐp CT5</v>
          </cell>
          <cell r="E99" t="str">
            <v>kg</v>
          </cell>
          <cell r="F99">
            <v>1005</v>
          </cell>
          <cell r="G99">
            <v>4232</v>
          </cell>
          <cell r="H99">
            <v>4253160</v>
          </cell>
        </row>
        <row r="100">
          <cell r="A100" t="str">
            <v/>
          </cell>
          <cell r="C100" t="str">
            <v>dtb</v>
          </cell>
          <cell r="D100" t="str">
            <v>D©y thÐp buéc</v>
          </cell>
          <cell r="E100" t="str">
            <v>kg</v>
          </cell>
          <cell r="F100">
            <v>14.28</v>
          </cell>
          <cell r="G100">
            <v>6682</v>
          </cell>
          <cell r="H100">
            <v>95419</v>
          </cell>
        </row>
        <row r="101">
          <cell r="A101" t="str">
            <v/>
          </cell>
          <cell r="C101" t="str">
            <v>qh</v>
          </cell>
          <cell r="D101" t="str">
            <v>Que hµn</v>
          </cell>
          <cell r="E101" t="str">
            <v>kg</v>
          </cell>
          <cell r="F101">
            <v>5.0830000000000002</v>
          </cell>
          <cell r="G101">
            <v>7637</v>
          </cell>
          <cell r="H101">
            <v>38819</v>
          </cell>
        </row>
        <row r="102">
          <cell r="A102" t="str">
            <v/>
          </cell>
          <cell r="D102" t="str">
            <v>b/ Nh©n c«ng</v>
          </cell>
        </row>
        <row r="103">
          <cell r="A103" t="str">
            <v/>
          </cell>
          <cell r="C103" t="str">
            <v>4,0/7</v>
          </cell>
          <cell r="D103" t="str">
            <v>Nh©n c«ng 4,0/7</v>
          </cell>
          <cell r="E103" t="str">
            <v xml:space="preserve">C«ng </v>
          </cell>
          <cell r="F103">
            <v>7.92</v>
          </cell>
          <cell r="G103">
            <v>15344</v>
          </cell>
          <cell r="I103">
            <v>121524</v>
          </cell>
        </row>
        <row r="104">
          <cell r="A104" t="str">
            <v/>
          </cell>
          <cell r="D104" t="str">
            <v>c/ M¸y thi c«ng</v>
          </cell>
        </row>
        <row r="105">
          <cell r="A105" t="str">
            <v/>
          </cell>
          <cell r="C105" t="str">
            <v>h23</v>
          </cell>
          <cell r="D105" t="str">
            <v>M¸y hµn 23KW</v>
          </cell>
          <cell r="E105" t="str">
            <v>ca</v>
          </cell>
          <cell r="F105">
            <v>1.2250000000000001</v>
          </cell>
          <cell r="G105">
            <v>77338</v>
          </cell>
          <cell r="J105">
            <v>94739</v>
          </cell>
        </row>
        <row r="106">
          <cell r="A106" t="str">
            <v/>
          </cell>
          <cell r="C106" t="str">
            <v>cuct</v>
          </cell>
          <cell r="D106" t="str">
            <v>M¸y c¾t uèn cèt thÐp</v>
          </cell>
          <cell r="E106" t="str">
            <v>ca</v>
          </cell>
          <cell r="F106">
            <v>0.21</v>
          </cell>
          <cell r="G106">
            <v>39789</v>
          </cell>
          <cell r="J106">
            <v>8356</v>
          </cell>
        </row>
        <row r="107">
          <cell r="A107">
            <v>17</v>
          </cell>
          <cell r="B107" t="str">
            <v>IB.5321</v>
          </cell>
          <cell r="D107" t="str">
            <v>Cèt thÐp dÇm cÇu (CT3)</v>
          </cell>
          <cell r="E107" t="str">
            <v>TÊn</v>
          </cell>
          <cell r="H107">
            <v>4456743</v>
          </cell>
          <cell r="I107">
            <v>121524</v>
          </cell>
          <cell r="J107">
            <v>103095</v>
          </cell>
        </row>
        <row r="108">
          <cell r="A108" t="str">
            <v/>
          </cell>
          <cell r="D108" t="str">
            <v>a/ VËt liÖu</v>
          </cell>
        </row>
        <row r="109">
          <cell r="A109" t="str">
            <v/>
          </cell>
          <cell r="C109" t="str">
            <v>ct3</v>
          </cell>
          <cell r="D109" t="str">
            <v>ThÐp CT3</v>
          </cell>
          <cell r="E109" t="str">
            <v>kg</v>
          </cell>
          <cell r="F109">
            <v>1005</v>
          </cell>
          <cell r="G109">
            <v>4301</v>
          </cell>
          <cell r="H109">
            <v>4322505</v>
          </cell>
        </row>
        <row r="110">
          <cell r="A110" t="str">
            <v/>
          </cell>
          <cell r="C110" t="str">
            <v>dtb</v>
          </cell>
          <cell r="D110" t="str">
            <v>D©y thÐp buéc</v>
          </cell>
          <cell r="E110" t="str">
            <v>kg</v>
          </cell>
          <cell r="F110">
            <v>14.28</v>
          </cell>
          <cell r="G110">
            <v>6682</v>
          </cell>
          <cell r="H110">
            <v>95419</v>
          </cell>
        </row>
        <row r="111">
          <cell r="A111" t="str">
            <v/>
          </cell>
          <cell r="C111" t="str">
            <v>qh</v>
          </cell>
          <cell r="D111" t="str">
            <v>Que hµn</v>
          </cell>
          <cell r="E111" t="str">
            <v>kg</v>
          </cell>
          <cell r="F111">
            <v>5.0830000000000002</v>
          </cell>
          <cell r="G111">
            <v>7637</v>
          </cell>
          <cell r="H111">
            <v>38819</v>
          </cell>
        </row>
        <row r="112">
          <cell r="A112" t="str">
            <v/>
          </cell>
          <cell r="D112" t="str">
            <v>b/ Nh©n c«ng</v>
          </cell>
        </row>
        <row r="113">
          <cell r="A113" t="str">
            <v/>
          </cell>
          <cell r="C113" t="str">
            <v>4,0/7</v>
          </cell>
          <cell r="D113" t="str">
            <v>Nh©n c«ng 4,0/7</v>
          </cell>
          <cell r="E113" t="str">
            <v xml:space="preserve">C«ng </v>
          </cell>
          <cell r="F113">
            <v>7.92</v>
          </cell>
          <cell r="G113">
            <v>15344</v>
          </cell>
          <cell r="I113">
            <v>121524</v>
          </cell>
        </row>
        <row r="114">
          <cell r="A114" t="str">
            <v/>
          </cell>
          <cell r="D114" t="str">
            <v>c/ M¸y thi c«ng</v>
          </cell>
        </row>
        <row r="115">
          <cell r="A115" t="str">
            <v/>
          </cell>
          <cell r="C115" t="str">
            <v>h23</v>
          </cell>
          <cell r="D115" t="str">
            <v>M¸y hµn 23KW</v>
          </cell>
          <cell r="E115" t="str">
            <v>ca</v>
          </cell>
          <cell r="F115">
            <v>1.2250000000000001</v>
          </cell>
          <cell r="G115">
            <v>77338</v>
          </cell>
          <cell r="J115">
            <v>94739</v>
          </cell>
        </row>
        <row r="116">
          <cell r="A116" t="str">
            <v/>
          </cell>
          <cell r="C116" t="str">
            <v>cuct</v>
          </cell>
          <cell r="D116" t="str">
            <v>M¸y c¾t uèn cèt thÐp</v>
          </cell>
          <cell r="E116" t="str">
            <v>ca</v>
          </cell>
          <cell r="F116">
            <v>0.21</v>
          </cell>
          <cell r="G116">
            <v>39789</v>
          </cell>
          <cell r="J116">
            <v>8356</v>
          </cell>
        </row>
        <row r="117">
          <cell r="A117">
            <v>18</v>
          </cell>
          <cell r="B117" t="str">
            <v>NB.2410</v>
          </cell>
          <cell r="D117" t="str">
            <v>L¾p §Æt èng thÐp luån c¸p D¦L</v>
          </cell>
          <cell r="E117" t="str">
            <v>m</v>
          </cell>
          <cell r="H117">
            <v>55887</v>
          </cell>
          <cell r="I117">
            <v>3214</v>
          </cell>
          <cell r="J117">
            <v>1220</v>
          </cell>
        </row>
        <row r="118">
          <cell r="A118" t="str">
            <v/>
          </cell>
          <cell r="D118" t="str">
            <v>a/ VËt liÖu</v>
          </cell>
        </row>
        <row r="119">
          <cell r="A119" t="str">
            <v/>
          </cell>
          <cell r="C119" t="str">
            <v>« g</v>
          </cell>
          <cell r="D119" t="str">
            <v>èng gen</v>
          </cell>
          <cell r="E119" t="str">
            <v>m</v>
          </cell>
          <cell r="F119">
            <v>1.02</v>
          </cell>
          <cell r="G119">
            <v>50340</v>
          </cell>
          <cell r="H119">
            <v>51347</v>
          </cell>
        </row>
        <row r="120">
          <cell r="A120" t="str">
            <v/>
          </cell>
          <cell r="C120" t="str">
            <v>« n</v>
          </cell>
          <cell r="D120" t="str">
            <v>èng nèi</v>
          </cell>
          <cell r="E120" t="str">
            <v>m</v>
          </cell>
          <cell r="F120">
            <v>0.06</v>
          </cell>
          <cell r="G120">
            <v>50340</v>
          </cell>
          <cell r="H120">
            <v>3020</v>
          </cell>
        </row>
        <row r="121">
          <cell r="A121" t="str">
            <v/>
          </cell>
          <cell r="C121" t="str">
            <v>tl®v</v>
          </cell>
          <cell r="D121" t="str">
            <v>ThÐp l­íi ®Þnh vÞ d=6</v>
          </cell>
          <cell r="E121" t="str">
            <v>kg</v>
          </cell>
          <cell r="F121">
            <v>0.19</v>
          </cell>
          <cell r="G121">
            <v>4353</v>
          </cell>
          <cell r="H121">
            <v>827</v>
          </cell>
        </row>
        <row r="122">
          <cell r="A122" t="str">
            <v/>
          </cell>
          <cell r="C122" t="str">
            <v>dtb</v>
          </cell>
          <cell r="D122" t="str">
            <v>D©y thÐp buéc</v>
          </cell>
          <cell r="E122" t="str">
            <v>kg</v>
          </cell>
          <cell r="F122">
            <v>1.2E-2</v>
          </cell>
          <cell r="G122">
            <v>6682</v>
          </cell>
          <cell r="H122">
            <v>80</v>
          </cell>
        </row>
        <row r="123">
          <cell r="A123" t="str">
            <v/>
          </cell>
          <cell r="C123" t="str">
            <v>l cs</v>
          </cell>
          <cell r="D123" t="str">
            <v>L­ìi c­a s¾t</v>
          </cell>
          <cell r="E123" t="str">
            <v>c¸i</v>
          </cell>
          <cell r="F123">
            <v>0.02</v>
          </cell>
          <cell r="G123">
            <v>3000</v>
          </cell>
          <cell r="H123">
            <v>60</v>
          </cell>
        </row>
        <row r="124">
          <cell r="A124" t="str">
            <v/>
          </cell>
          <cell r="D124" t="str">
            <v>VËt liÖu kh¸c</v>
          </cell>
          <cell r="E124" t="str">
            <v>%</v>
          </cell>
          <cell r="F124">
            <v>1</v>
          </cell>
          <cell r="G124">
            <v>55334</v>
          </cell>
          <cell r="H124">
            <v>553</v>
          </cell>
        </row>
        <row r="125">
          <cell r="A125" t="str">
            <v/>
          </cell>
          <cell r="D125" t="str">
            <v>b/ Nh©n c«ng</v>
          </cell>
        </row>
        <row r="126">
          <cell r="A126" t="str">
            <v/>
          </cell>
          <cell r="C126" t="str">
            <v>4,5/7</v>
          </cell>
          <cell r="D126" t="str">
            <v>Nh©n c«ng 4,5/7</v>
          </cell>
          <cell r="E126" t="str">
            <v xml:space="preserve">C«ng </v>
          </cell>
          <cell r="F126">
            <v>0.19</v>
          </cell>
          <cell r="G126">
            <v>16914</v>
          </cell>
          <cell r="I126">
            <v>3214</v>
          </cell>
        </row>
        <row r="127">
          <cell r="A127" t="str">
            <v/>
          </cell>
          <cell r="D127" t="str">
            <v>c/ M¸y thi c«ng</v>
          </cell>
        </row>
        <row r="128">
          <cell r="A128" t="str">
            <v/>
          </cell>
          <cell r="C128" t="str">
            <v>c«5</v>
          </cell>
          <cell r="D128" t="str">
            <v>M¸y c¾t èng 5KW</v>
          </cell>
          <cell r="E128" t="str">
            <v>ca</v>
          </cell>
          <cell r="F128">
            <v>2.5000000000000001E-2</v>
          </cell>
          <cell r="G128">
            <v>46496</v>
          </cell>
          <cell r="J128">
            <v>1162</v>
          </cell>
        </row>
        <row r="129">
          <cell r="A129" t="str">
            <v/>
          </cell>
          <cell r="D129" t="str">
            <v>M¸y kh¸c</v>
          </cell>
          <cell r="E129" t="str">
            <v>%</v>
          </cell>
          <cell r="F129">
            <v>5</v>
          </cell>
          <cell r="G129">
            <v>1162</v>
          </cell>
          <cell r="J129">
            <v>58</v>
          </cell>
        </row>
        <row r="130">
          <cell r="A130">
            <v>19</v>
          </cell>
          <cell r="B130" t="str">
            <v>TT</v>
          </cell>
          <cell r="D130" t="str">
            <v>L¾p ®Æt neo c¸p C§C</v>
          </cell>
          <cell r="E130" t="str">
            <v>bé</v>
          </cell>
          <cell r="H130">
            <v>650000</v>
          </cell>
          <cell r="I130">
            <v>32217</v>
          </cell>
          <cell r="J130">
            <v>0</v>
          </cell>
        </row>
        <row r="131">
          <cell r="A131" t="str">
            <v/>
          </cell>
          <cell r="D131" t="str">
            <v>a/ VËt liÖu</v>
          </cell>
        </row>
        <row r="132">
          <cell r="A132" t="str">
            <v/>
          </cell>
          <cell r="D132" t="str">
            <v>Neo</v>
          </cell>
          <cell r="E132" t="str">
            <v>bé</v>
          </cell>
          <cell r="F132">
            <v>1</v>
          </cell>
          <cell r="G132">
            <v>650000</v>
          </cell>
          <cell r="H132">
            <v>650000</v>
          </cell>
        </row>
        <row r="133">
          <cell r="A133" t="str">
            <v/>
          </cell>
          <cell r="D133" t="str">
            <v>b/ Nh©n c«ng</v>
          </cell>
        </row>
        <row r="134">
          <cell r="A134" t="str">
            <v/>
          </cell>
          <cell r="C134" t="str">
            <v>3,5/7</v>
          </cell>
          <cell r="D134" t="str">
            <v>Nh©n c«ng 3,5/7</v>
          </cell>
          <cell r="E134" t="str">
            <v xml:space="preserve">C«ng </v>
          </cell>
          <cell r="F134">
            <v>2.2050000000000001</v>
          </cell>
          <cell r="G134">
            <v>14611</v>
          </cell>
          <cell r="I134">
            <v>32217</v>
          </cell>
        </row>
        <row r="135">
          <cell r="A135">
            <v>20</v>
          </cell>
          <cell r="B135" t="str">
            <v>IB.2200/NA.1520</v>
          </cell>
          <cell r="D135" t="str">
            <v>ThÐp b¶n ch«n s½n</v>
          </cell>
          <cell r="E135" t="str">
            <v>TÊn</v>
          </cell>
          <cell r="H135">
            <v>54177</v>
          </cell>
          <cell r="I135">
            <v>537451</v>
          </cell>
          <cell r="J135">
            <v>281510</v>
          </cell>
        </row>
        <row r="136">
          <cell r="A136" t="str">
            <v/>
          </cell>
          <cell r="D136" t="str">
            <v>a/ VËt liÖu</v>
          </cell>
        </row>
        <row r="137">
          <cell r="A137" t="str">
            <v/>
          </cell>
          <cell r="C137" t="str">
            <v>tb</v>
          </cell>
          <cell r="D137" t="str">
            <v xml:space="preserve">ThÐp b¶n                            </v>
          </cell>
          <cell r="E137" t="str">
            <v>kg</v>
          </cell>
          <cell r="F137">
            <v>1050</v>
          </cell>
          <cell r="G137">
            <v>3</v>
          </cell>
          <cell r="H137">
            <v>3150</v>
          </cell>
        </row>
        <row r="138">
          <cell r="A138" t="str">
            <v/>
          </cell>
          <cell r="C138" t="str">
            <v>qh</v>
          </cell>
          <cell r="D138" t="str">
            <v>Que hµn</v>
          </cell>
          <cell r="E138" t="str">
            <v>kg</v>
          </cell>
          <cell r="F138">
            <v>22.66</v>
          </cell>
          <cell r="G138">
            <v>8</v>
          </cell>
          <cell r="H138">
            <v>181</v>
          </cell>
        </row>
        <row r="139">
          <cell r="A139" t="str">
            <v/>
          </cell>
          <cell r="C139" t="str">
            <v>¤ xy</v>
          </cell>
          <cell r="D139" t="str">
            <v>¤ xy</v>
          </cell>
          <cell r="E139" t="str">
            <v>kg</v>
          </cell>
          <cell r="F139">
            <v>0.78</v>
          </cell>
          <cell r="G139">
            <v>27300</v>
          </cell>
          <cell r="H139">
            <v>21294</v>
          </cell>
        </row>
        <row r="140">
          <cell r="A140" t="str">
            <v/>
          </cell>
          <cell r="C140" t="str">
            <v>® ®</v>
          </cell>
          <cell r="D140" t="str">
            <v>§Êt ®Ìn</v>
          </cell>
          <cell r="E140" t="str">
            <v>kg</v>
          </cell>
          <cell r="F140">
            <v>3.78</v>
          </cell>
          <cell r="G140">
            <v>7818</v>
          </cell>
          <cell r="H140">
            <v>29552</v>
          </cell>
        </row>
        <row r="141">
          <cell r="A141" t="str">
            <v/>
          </cell>
          <cell r="D141" t="str">
            <v>b/ Nh©n c«ng</v>
          </cell>
        </row>
        <row r="142">
          <cell r="A142" t="str">
            <v/>
          </cell>
          <cell r="C142" t="str">
            <v>3,5/7</v>
          </cell>
          <cell r="D142" t="str">
            <v>Nh©n c«ng 3,5/7</v>
          </cell>
          <cell r="E142" t="str">
            <v xml:space="preserve">C«ng </v>
          </cell>
          <cell r="F142">
            <v>36.783999999999999</v>
          </cell>
          <cell r="G142">
            <v>14611</v>
          </cell>
          <cell r="I142">
            <v>537451</v>
          </cell>
        </row>
        <row r="143">
          <cell r="A143" t="str">
            <v/>
          </cell>
          <cell r="D143" t="str">
            <v>c/ M¸y thi c«ng</v>
          </cell>
        </row>
        <row r="144">
          <cell r="A144" t="str">
            <v/>
          </cell>
          <cell r="C144" t="str">
            <v>h23</v>
          </cell>
          <cell r="D144" t="str">
            <v>M¸y hµn 23KW</v>
          </cell>
          <cell r="E144" t="str">
            <v>ca</v>
          </cell>
          <cell r="F144">
            <v>3.64</v>
          </cell>
          <cell r="G144">
            <v>77338</v>
          </cell>
          <cell r="J144">
            <v>281510</v>
          </cell>
        </row>
        <row r="145">
          <cell r="A145">
            <v>21</v>
          </cell>
          <cell r="B145" t="str">
            <v>KQ.5320</v>
          </cell>
          <cell r="D145" t="str">
            <v>SX, LD, TD v¸n khu«n thÐp dÇm cÇu</v>
          </cell>
          <cell r="E145" t="str">
            <v>m2</v>
          </cell>
          <cell r="H145">
            <v>26129</v>
          </cell>
          <cell r="I145">
            <v>28754</v>
          </cell>
          <cell r="J145">
            <v>11350</v>
          </cell>
        </row>
        <row r="146">
          <cell r="A146" t="str">
            <v/>
          </cell>
          <cell r="D146" t="str">
            <v>a/ VËt liÖu</v>
          </cell>
        </row>
        <row r="147">
          <cell r="A147" t="str">
            <v/>
          </cell>
          <cell r="C147" t="str">
            <v>tb</v>
          </cell>
          <cell r="D147" t="str">
            <v xml:space="preserve">ThÐp b¶n                            </v>
          </cell>
          <cell r="E147" t="str">
            <v>kg</v>
          </cell>
          <cell r="F147">
            <v>3.6</v>
          </cell>
          <cell r="G147">
            <v>3454</v>
          </cell>
          <cell r="H147">
            <v>12434</v>
          </cell>
        </row>
        <row r="148">
          <cell r="A148" t="str">
            <v/>
          </cell>
          <cell r="C148" t="str">
            <v>th</v>
          </cell>
          <cell r="D148" t="str">
            <v xml:space="preserve">ThÐp h×nh                            </v>
          </cell>
          <cell r="E148" t="str">
            <v>kg</v>
          </cell>
          <cell r="F148">
            <v>1.56</v>
          </cell>
          <cell r="G148">
            <v>4496</v>
          </cell>
          <cell r="H148">
            <v>7014</v>
          </cell>
        </row>
        <row r="149">
          <cell r="A149" t="str">
            <v/>
          </cell>
          <cell r="C149" t="str">
            <v>qh</v>
          </cell>
          <cell r="D149" t="str">
            <v>Que hµn</v>
          </cell>
          <cell r="E149" t="str">
            <v>kg</v>
          </cell>
          <cell r="F149">
            <v>0.16500000000000001</v>
          </cell>
          <cell r="G149">
            <v>7637</v>
          </cell>
          <cell r="H149">
            <v>1260</v>
          </cell>
        </row>
        <row r="150">
          <cell r="A150" t="str">
            <v/>
          </cell>
          <cell r="C150" t="str">
            <v>¤ xy</v>
          </cell>
          <cell r="D150" t="str">
            <v>¤ xy</v>
          </cell>
          <cell r="E150" t="str">
            <v>chai</v>
          </cell>
          <cell r="F150">
            <v>1.7999999999999999E-2</v>
          </cell>
          <cell r="G150">
            <v>27300</v>
          </cell>
          <cell r="H150">
            <v>491</v>
          </cell>
        </row>
        <row r="151">
          <cell r="A151" t="str">
            <v/>
          </cell>
          <cell r="C151" t="str">
            <v>® ®</v>
          </cell>
          <cell r="D151" t="str">
            <v>§Êt ®Ìn</v>
          </cell>
          <cell r="E151" t="str">
            <v>kg</v>
          </cell>
          <cell r="F151">
            <v>7.6999999999999999E-2</v>
          </cell>
          <cell r="G151">
            <v>7818</v>
          </cell>
          <cell r="H151">
            <v>602</v>
          </cell>
        </row>
        <row r="152">
          <cell r="A152" t="str">
            <v/>
          </cell>
          <cell r="C152" t="str">
            <v>t ®</v>
          </cell>
          <cell r="D152" t="str">
            <v>T¨ng ®¬</v>
          </cell>
          <cell r="E152" t="str">
            <v>c¸i</v>
          </cell>
          <cell r="F152">
            <v>3.2000000000000001E-2</v>
          </cell>
          <cell r="G152">
            <v>18000</v>
          </cell>
          <cell r="H152">
            <v>576</v>
          </cell>
        </row>
        <row r="153">
          <cell r="A153" t="str">
            <v/>
          </cell>
          <cell r="C153" t="str">
            <v>d bc</v>
          </cell>
          <cell r="D153" t="str">
            <v>DÇu b«i tr¬n</v>
          </cell>
          <cell r="E153" t="str">
            <v>kg</v>
          </cell>
          <cell r="F153">
            <v>0.52</v>
          </cell>
          <cell r="G153">
            <v>2500</v>
          </cell>
          <cell r="H153">
            <v>1300</v>
          </cell>
        </row>
        <row r="154">
          <cell r="A154" t="str">
            <v/>
          </cell>
          <cell r="C154" t="str">
            <v>b l</v>
          </cell>
          <cell r="D154" t="str">
            <v>Bul«ng</v>
          </cell>
          <cell r="E154" t="str">
            <v>c¸i</v>
          </cell>
          <cell r="F154">
            <v>0.62</v>
          </cell>
          <cell r="G154">
            <v>2727</v>
          </cell>
          <cell r="H154">
            <v>1691</v>
          </cell>
        </row>
        <row r="155">
          <cell r="A155" t="str">
            <v/>
          </cell>
          <cell r="D155" t="str">
            <v>VËt liÖu kh¸c</v>
          </cell>
          <cell r="E155" t="str">
            <v>%</v>
          </cell>
          <cell r="F155">
            <v>3</v>
          </cell>
          <cell r="G155">
            <v>25368</v>
          </cell>
          <cell r="H155">
            <v>761</v>
          </cell>
        </row>
        <row r="156">
          <cell r="A156" t="str">
            <v/>
          </cell>
          <cell r="D156" t="str">
            <v>b/ Nh©n c«ng</v>
          </cell>
        </row>
        <row r="157">
          <cell r="A157" t="str">
            <v/>
          </cell>
          <cell r="C157" t="str">
            <v>4,5/7</v>
          </cell>
          <cell r="D157" t="str">
            <v>Nh©n c«ng 4,5/7</v>
          </cell>
          <cell r="E157" t="str">
            <v>c«ng</v>
          </cell>
          <cell r="F157">
            <v>1.7</v>
          </cell>
          <cell r="G157">
            <v>16914</v>
          </cell>
          <cell r="I157">
            <v>28754</v>
          </cell>
        </row>
        <row r="158">
          <cell r="A158" t="str">
            <v/>
          </cell>
          <cell r="D158" t="str">
            <v>c/ M¸y thi c«ng</v>
          </cell>
        </row>
        <row r="159">
          <cell r="A159" t="str">
            <v/>
          </cell>
          <cell r="C159" t="str">
            <v>h23</v>
          </cell>
          <cell r="D159" t="str">
            <v>M¸y hµn 23KW</v>
          </cell>
          <cell r="E159" t="str">
            <v>ca</v>
          </cell>
          <cell r="F159">
            <v>4.4999999999999998E-2</v>
          </cell>
          <cell r="G159">
            <v>77338</v>
          </cell>
          <cell r="J159">
            <v>3480</v>
          </cell>
        </row>
        <row r="160">
          <cell r="A160" t="str">
            <v/>
          </cell>
          <cell r="C160" t="str">
            <v>ct</v>
          </cell>
          <cell r="D160" t="str">
            <v>M¸y c¾t thÐp</v>
          </cell>
          <cell r="E160" t="str">
            <v>ca</v>
          </cell>
          <cell r="F160">
            <v>2.5000000000000001E-3</v>
          </cell>
          <cell r="G160">
            <v>164322</v>
          </cell>
          <cell r="J160">
            <v>411</v>
          </cell>
        </row>
        <row r="161">
          <cell r="A161" t="str">
            <v/>
          </cell>
          <cell r="C161" t="str">
            <v>t®5</v>
          </cell>
          <cell r="D161" t="str">
            <v>Têi ®iÖn 5 tÊn</v>
          </cell>
          <cell r="E161" t="str">
            <v>ca</v>
          </cell>
          <cell r="F161">
            <v>0.01</v>
          </cell>
          <cell r="G161">
            <v>70440</v>
          </cell>
          <cell r="J161">
            <v>704</v>
          </cell>
        </row>
        <row r="162">
          <cell r="A162" t="str">
            <v/>
          </cell>
          <cell r="C162" t="str">
            <v>c16</v>
          </cell>
          <cell r="D162" t="str">
            <v>CÈu 16 T</v>
          </cell>
          <cell r="E162" t="str">
            <v>ca</v>
          </cell>
          <cell r="F162">
            <v>8.0000000000000002E-3</v>
          </cell>
          <cell r="G162">
            <v>823425</v>
          </cell>
          <cell r="J162">
            <v>6587</v>
          </cell>
        </row>
        <row r="163">
          <cell r="A163" t="str">
            <v/>
          </cell>
          <cell r="D163" t="str">
            <v xml:space="preserve">M¸y kh¸c </v>
          </cell>
          <cell r="E163" t="str">
            <v>%</v>
          </cell>
          <cell r="F163">
            <v>1.5</v>
          </cell>
          <cell r="G163">
            <v>11182</v>
          </cell>
          <cell r="J163">
            <v>168</v>
          </cell>
        </row>
        <row r="164">
          <cell r="A164">
            <v>22</v>
          </cell>
          <cell r="B164" t="str">
            <v>LC.1220</v>
          </cell>
          <cell r="D164" t="str">
            <v>L©ng h¹ dÇm cÇu</v>
          </cell>
          <cell r="H164">
            <v>101879</v>
          </cell>
          <cell r="I164">
            <v>312909</v>
          </cell>
        </row>
        <row r="165">
          <cell r="A165" t="str">
            <v/>
          </cell>
          <cell r="D165" t="str">
            <v>a/ VËt liÖu</v>
          </cell>
        </row>
        <row r="166">
          <cell r="A166" t="str">
            <v/>
          </cell>
          <cell r="C166" t="str">
            <v>gc</v>
          </cell>
          <cell r="D166" t="str">
            <v>Gç chèng/kª</v>
          </cell>
          <cell r="E166" t="str">
            <v>m3</v>
          </cell>
          <cell r="F166">
            <v>0.112</v>
          </cell>
          <cell r="G166">
            <v>830880</v>
          </cell>
          <cell r="H166">
            <v>93059</v>
          </cell>
        </row>
        <row r="167">
          <cell r="A167" t="str">
            <v/>
          </cell>
          <cell r="C167" t="str">
            <v>® ®Øa</v>
          </cell>
          <cell r="D167" t="str">
            <v>§inh ®Øa</v>
          </cell>
          <cell r="E167" t="str">
            <v>C¸i</v>
          </cell>
          <cell r="F167">
            <v>6.3</v>
          </cell>
          <cell r="G167">
            <v>1400</v>
          </cell>
          <cell r="H167">
            <v>8820</v>
          </cell>
        </row>
        <row r="168">
          <cell r="A168" t="str">
            <v/>
          </cell>
          <cell r="D168" t="str">
            <v>b/ Nh©n c«ng</v>
          </cell>
        </row>
        <row r="169">
          <cell r="A169" t="str">
            <v/>
          </cell>
          <cell r="C169" t="str">
            <v>4,5/7</v>
          </cell>
          <cell r="D169" t="str">
            <v>Nh©n c«ng 4,5/7</v>
          </cell>
          <cell r="E169" t="str">
            <v xml:space="preserve">C«ng </v>
          </cell>
          <cell r="F169">
            <v>18.5</v>
          </cell>
          <cell r="G169">
            <v>16914</v>
          </cell>
          <cell r="I169">
            <v>312909</v>
          </cell>
        </row>
        <row r="170">
          <cell r="A170">
            <v>23</v>
          </cell>
          <cell r="B170" t="str">
            <v>LC.1120</v>
          </cell>
          <cell r="D170" t="str">
            <v xml:space="preserve">Di chuyÓn dÇm tõ bÖ ®óc ra b·i chøa </v>
          </cell>
          <cell r="E170" t="str">
            <v>PhiÕn</v>
          </cell>
          <cell r="H170">
            <v>86960</v>
          </cell>
          <cell r="I170">
            <v>240010</v>
          </cell>
        </row>
        <row r="171">
          <cell r="A171" t="str">
            <v/>
          </cell>
          <cell r="D171" t="str">
            <v>a/ VËt liÖu</v>
          </cell>
        </row>
        <row r="172">
          <cell r="A172" t="str">
            <v/>
          </cell>
          <cell r="C172" t="str">
            <v>Ray</v>
          </cell>
          <cell r="D172" t="str">
            <v>Ray P43</v>
          </cell>
          <cell r="E172" t="str">
            <v>kg</v>
          </cell>
          <cell r="F172">
            <v>4.5999999999999996</v>
          </cell>
          <cell r="G172">
            <v>5500</v>
          </cell>
          <cell r="H172">
            <v>25300</v>
          </cell>
        </row>
        <row r="173">
          <cell r="A173" t="str">
            <v/>
          </cell>
          <cell r="C173" t="str">
            <v>l l</v>
          </cell>
          <cell r="D173" t="str">
            <v>LËp l¸ch</v>
          </cell>
          <cell r="E173" t="str">
            <v>bé</v>
          </cell>
          <cell r="F173">
            <v>9.1999999999999998E-2</v>
          </cell>
          <cell r="G173">
            <v>100000</v>
          </cell>
          <cell r="H173">
            <v>9200</v>
          </cell>
        </row>
        <row r="174">
          <cell r="A174" t="str">
            <v/>
          </cell>
          <cell r="C174" t="str">
            <v>gc</v>
          </cell>
          <cell r="D174" t="str">
            <v>Gç chèng/kª</v>
          </cell>
          <cell r="E174" t="str">
            <v>m3</v>
          </cell>
          <cell r="F174">
            <v>2.3E-2</v>
          </cell>
          <cell r="G174">
            <v>830880</v>
          </cell>
          <cell r="H174">
            <v>19110</v>
          </cell>
        </row>
        <row r="175">
          <cell r="A175" t="str">
            <v/>
          </cell>
          <cell r="C175" t="str">
            <v>® ®­êng</v>
          </cell>
          <cell r="D175" t="str">
            <v>§inh ®­êng</v>
          </cell>
          <cell r="E175" t="str">
            <v>c¸i</v>
          </cell>
          <cell r="F175">
            <v>6.67</v>
          </cell>
          <cell r="G175">
            <v>5000</v>
          </cell>
          <cell r="H175">
            <v>33350</v>
          </cell>
        </row>
        <row r="176">
          <cell r="A176" t="str">
            <v/>
          </cell>
          <cell r="D176" t="str">
            <v>b/ Nh©n c«ng</v>
          </cell>
        </row>
        <row r="177">
          <cell r="A177" t="str">
            <v/>
          </cell>
          <cell r="C177" t="str">
            <v>4,5/7</v>
          </cell>
          <cell r="D177" t="str">
            <v>Nh©n c«ng 4,5/7</v>
          </cell>
          <cell r="E177" t="str">
            <v xml:space="preserve">C«ng </v>
          </cell>
          <cell r="F177">
            <v>14.19</v>
          </cell>
          <cell r="G177">
            <v>16914</v>
          </cell>
          <cell r="I177">
            <v>240010</v>
          </cell>
        </row>
        <row r="178">
          <cell r="A178">
            <v>24</v>
          </cell>
          <cell r="B178" t="str">
            <v>LC.1120</v>
          </cell>
          <cell r="D178" t="str">
            <v xml:space="preserve">Di chuyÓn dÇm tõ b·i chøa ra vÞ trÝ xe lao </v>
          </cell>
          <cell r="E178" t="str">
            <v>PhiÕn</v>
          </cell>
          <cell r="H178">
            <v>260881</v>
          </cell>
          <cell r="I178">
            <v>720029</v>
          </cell>
        </row>
        <row r="179">
          <cell r="A179" t="str">
            <v/>
          </cell>
          <cell r="D179" t="str">
            <v>a/ VËt liÖu</v>
          </cell>
        </row>
        <row r="180">
          <cell r="A180" t="str">
            <v/>
          </cell>
          <cell r="C180" t="str">
            <v>Ray</v>
          </cell>
          <cell r="D180" t="str">
            <v>Ray P43</v>
          </cell>
          <cell r="E180" t="str">
            <v>kg</v>
          </cell>
          <cell r="F180">
            <v>13.8</v>
          </cell>
          <cell r="G180">
            <v>5500</v>
          </cell>
          <cell r="H180">
            <v>75900</v>
          </cell>
        </row>
        <row r="181">
          <cell r="A181" t="str">
            <v/>
          </cell>
          <cell r="C181" t="str">
            <v>l l</v>
          </cell>
          <cell r="D181" t="str">
            <v>LËp l¸ch</v>
          </cell>
          <cell r="E181" t="str">
            <v>bé</v>
          </cell>
          <cell r="F181">
            <v>0.27600000000000002</v>
          </cell>
          <cell r="G181">
            <v>100000</v>
          </cell>
          <cell r="H181">
            <v>27600</v>
          </cell>
        </row>
        <row r="182">
          <cell r="A182" t="str">
            <v/>
          </cell>
          <cell r="C182" t="str">
            <v>gc</v>
          </cell>
          <cell r="D182" t="str">
            <v>Gç chèng/kª</v>
          </cell>
          <cell r="E182" t="str">
            <v>m3</v>
          </cell>
          <cell r="F182">
            <v>6.9000000000000006E-2</v>
          </cell>
          <cell r="G182">
            <v>830880</v>
          </cell>
          <cell r="H182">
            <v>57331</v>
          </cell>
        </row>
        <row r="183">
          <cell r="A183" t="str">
            <v/>
          </cell>
          <cell r="C183" t="str">
            <v>® ®­êng</v>
          </cell>
          <cell r="D183" t="str">
            <v>§inh ®­êng</v>
          </cell>
          <cell r="E183" t="str">
            <v>c¸i</v>
          </cell>
          <cell r="F183">
            <v>20.010000000000002</v>
          </cell>
          <cell r="G183">
            <v>5000</v>
          </cell>
          <cell r="H183">
            <v>100050</v>
          </cell>
        </row>
        <row r="184">
          <cell r="A184" t="str">
            <v/>
          </cell>
          <cell r="D184" t="str">
            <v>b/ Nh©n c«ng</v>
          </cell>
        </row>
        <row r="185">
          <cell r="A185" t="str">
            <v/>
          </cell>
          <cell r="C185" t="str">
            <v>4,5/7</v>
          </cell>
          <cell r="D185" t="str">
            <v>Nh©n c«ng 4,5/7</v>
          </cell>
          <cell r="E185" t="str">
            <v xml:space="preserve">C«ng </v>
          </cell>
          <cell r="F185">
            <v>42.57</v>
          </cell>
          <cell r="G185">
            <v>16914</v>
          </cell>
          <cell r="I185">
            <v>720029</v>
          </cell>
        </row>
        <row r="186">
          <cell r="A186">
            <v>25</v>
          </cell>
          <cell r="B186" t="str">
            <v>LB.2120</v>
          </cell>
          <cell r="D186" t="str">
            <v xml:space="preserve">Lao l¾p dÇm vµo nhÞp </v>
          </cell>
          <cell r="E186" t="str">
            <v>PhiÕn</v>
          </cell>
          <cell r="H186">
            <v>611384</v>
          </cell>
          <cell r="I186">
            <v>2623361</v>
          </cell>
          <cell r="J186">
            <v>640983</v>
          </cell>
        </row>
        <row r="187">
          <cell r="A187" t="str">
            <v/>
          </cell>
          <cell r="D187" t="str">
            <v>a/ VËt liÖu</v>
          </cell>
        </row>
        <row r="188">
          <cell r="A188" t="str">
            <v/>
          </cell>
          <cell r="C188" t="str">
            <v>th</v>
          </cell>
          <cell r="D188" t="str">
            <v xml:space="preserve">ThÐp h×nh                            </v>
          </cell>
          <cell r="E188" t="str">
            <v>kg</v>
          </cell>
          <cell r="F188">
            <v>3.63</v>
          </cell>
          <cell r="G188">
            <v>4496</v>
          </cell>
          <cell r="H188">
            <v>16320</v>
          </cell>
        </row>
        <row r="189">
          <cell r="A189" t="str">
            <v/>
          </cell>
          <cell r="C189" t="str">
            <v>t vg</v>
          </cell>
          <cell r="D189" t="str">
            <v>Tµ vÑt gç</v>
          </cell>
          <cell r="E189" t="str">
            <v>thanh</v>
          </cell>
          <cell r="F189">
            <v>2.64</v>
          </cell>
          <cell r="G189">
            <v>180000</v>
          </cell>
          <cell r="H189">
            <v>475200</v>
          </cell>
        </row>
        <row r="190">
          <cell r="A190" t="str">
            <v/>
          </cell>
          <cell r="C190" t="str">
            <v>® ®­êng</v>
          </cell>
          <cell r="D190" t="str">
            <v>§inh ®­êng</v>
          </cell>
          <cell r="E190" t="str">
            <v>c¸i</v>
          </cell>
          <cell r="F190">
            <v>18.149999999999999</v>
          </cell>
          <cell r="G190">
            <v>5000</v>
          </cell>
          <cell r="H190">
            <v>90750</v>
          </cell>
        </row>
        <row r="191">
          <cell r="A191" t="str">
            <v/>
          </cell>
          <cell r="D191" t="str">
            <v>VËt liÖu kh¸c</v>
          </cell>
          <cell r="E191" t="str">
            <v>%</v>
          </cell>
          <cell r="F191">
            <v>5</v>
          </cell>
          <cell r="G191">
            <v>582270</v>
          </cell>
          <cell r="H191">
            <v>29114</v>
          </cell>
        </row>
        <row r="192">
          <cell r="A192" t="str">
            <v/>
          </cell>
          <cell r="D192" t="str">
            <v>b/ Nh©n c«ng</v>
          </cell>
        </row>
        <row r="193">
          <cell r="A193" t="str">
            <v/>
          </cell>
          <cell r="C193" t="str">
            <v>4,5/7</v>
          </cell>
          <cell r="D193" t="str">
            <v>Nh©n c«ng 4,5/7</v>
          </cell>
          <cell r="E193" t="str">
            <v>c«ng</v>
          </cell>
          <cell r="F193">
            <v>155.1</v>
          </cell>
          <cell r="G193">
            <v>16914</v>
          </cell>
          <cell r="I193">
            <v>2623361</v>
          </cell>
        </row>
        <row r="194">
          <cell r="A194" t="str">
            <v/>
          </cell>
          <cell r="D194" t="str">
            <v>c/ M¸y thi c«ng</v>
          </cell>
        </row>
        <row r="195">
          <cell r="A195" t="str">
            <v/>
          </cell>
          <cell r="C195" t="str">
            <v>xld</v>
          </cell>
          <cell r="D195" t="str">
            <v>Xe lao dÇm</v>
          </cell>
          <cell r="E195" t="str">
            <v>ca</v>
          </cell>
          <cell r="F195">
            <v>0.23760000000000001</v>
          </cell>
          <cell r="G195">
            <v>2382049</v>
          </cell>
          <cell r="J195">
            <v>565975</v>
          </cell>
        </row>
        <row r="196">
          <cell r="A196" t="str">
            <v/>
          </cell>
          <cell r="C196" t="str">
            <v>t®5</v>
          </cell>
          <cell r="D196" t="str">
            <v>Têi ®iÖn 5T</v>
          </cell>
          <cell r="E196" t="str">
            <v>ca</v>
          </cell>
          <cell r="F196">
            <v>0.23760000000000001</v>
          </cell>
          <cell r="G196">
            <v>70440</v>
          </cell>
          <cell r="J196">
            <v>16737</v>
          </cell>
        </row>
        <row r="197">
          <cell r="A197" t="str">
            <v/>
          </cell>
          <cell r="D197" t="str">
            <v>M¸y kh¸c</v>
          </cell>
          <cell r="E197" t="str">
            <v>%</v>
          </cell>
          <cell r="F197">
            <v>10</v>
          </cell>
          <cell r="G197">
            <v>582712</v>
          </cell>
          <cell r="J197">
            <v>58271</v>
          </cell>
        </row>
        <row r="198">
          <cell r="A198">
            <v>26</v>
          </cell>
          <cell r="B198" t="str">
            <v>IA.1220</v>
          </cell>
          <cell r="D198" t="str">
            <v>SX, LD cèt thÐp dÇm kª, bÖ ®óc</v>
          </cell>
          <cell r="E198" t="str">
            <v>TÊn</v>
          </cell>
          <cell r="H198">
            <v>4448869</v>
          </cell>
          <cell r="I198">
            <v>147279</v>
          </cell>
          <cell r="J198">
            <v>102444</v>
          </cell>
        </row>
        <row r="199">
          <cell r="A199" t="str">
            <v/>
          </cell>
          <cell r="D199" t="str">
            <v>a/ VËt liÖu</v>
          </cell>
        </row>
        <row r="200">
          <cell r="A200" t="str">
            <v/>
          </cell>
          <cell r="C200" t="str">
            <v>tt&lt;18</v>
          </cell>
          <cell r="D200" t="str">
            <v>ThÐp trßn d&lt;=18</v>
          </cell>
          <cell r="E200" t="str">
            <v>kg</v>
          </cell>
          <cell r="F200">
            <v>1020</v>
          </cell>
          <cell r="G200">
            <v>4232</v>
          </cell>
          <cell r="H200">
            <v>4316640</v>
          </cell>
        </row>
        <row r="201">
          <cell r="A201" t="str">
            <v/>
          </cell>
          <cell r="C201" t="str">
            <v>dtb</v>
          </cell>
          <cell r="D201" t="str">
            <v>D©y thÐp buéc</v>
          </cell>
          <cell r="E201" t="str">
            <v>kg</v>
          </cell>
          <cell r="F201">
            <v>14.28</v>
          </cell>
          <cell r="G201">
            <v>6682</v>
          </cell>
          <cell r="H201">
            <v>95419</v>
          </cell>
        </row>
        <row r="202">
          <cell r="A202" t="str">
            <v/>
          </cell>
          <cell r="C202" t="str">
            <v>qh</v>
          </cell>
          <cell r="D202" t="str">
            <v>Que hµn</v>
          </cell>
          <cell r="E202" t="str">
            <v>kg</v>
          </cell>
          <cell r="F202">
            <v>4.82</v>
          </cell>
          <cell r="G202">
            <v>7637</v>
          </cell>
          <cell r="H202">
            <v>36810</v>
          </cell>
        </row>
        <row r="203">
          <cell r="A203" t="str">
            <v/>
          </cell>
          <cell r="D203" t="str">
            <v>b/ Nh©n c«ng</v>
          </cell>
        </row>
        <row r="204">
          <cell r="A204" t="str">
            <v/>
          </cell>
          <cell r="C204" t="str">
            <v>3,5/7</v>
          </cell>
          <cell r="D204" t="str">
            <v>Nh©n c«ng 3,5/7</v>
          </cell>
          <cell r="E204" t="str">
            <v>c«ng</v>
          </cell>
          <cell r="F204">
            <v>10.08</v>
          </cell>
          <cell r="G204">
            <v>14611</v>
          </cell>
          <cell r="I204">
            <v>147279</v>
          </cell>
        </row>
        <row r="205">
          <cell r="A205" t="str">
            <v/>
          </cell>
          <cell r="D205" t="str">
            <v>b/ M¸y thi c«ng</v>
          </cell>
        </row>
        <row r="206">
          <cell r="A206" t="str">
            <v/>
          </cell>
          <cell r="C206" t="str">
            <v>h23</v>
          </cell>
          <cell r="D206" t="str">
            <v>M¸y hµn 23KW</v>
          </cell>
          <cell r="E206" t="str">
            <v>ca</v>
          </cell>
          <cell r="F206">
            <v>1.1599999999999999</v>
          </cell>
          <cell r="G206">
            <v>77338</v>
          </cell>
          <cell r="J206">
            <v>89712</v>
          </cell>
        </row>
        <row r="207">
          <cell r="A207" t="str">
            <v/>
          </cell>
          <cell r="C207" t="str">
            <v>cuct</v>
          </cell>
          <cell r="D207" t="str">
            <v>M¸y c¾t uèn cèt thÐp</v>
          </cell>
          <cell r="E207" t="str">
            <v>ca</v>
          </cell>
          <cell r="F207">
            <v>0.32</v>
          </cell>
          <cell r="G207">
            <v>39789</v>
          </cell>
          <cell r="J207">
            <v>12732</v>
          </cell>
        </row>
        <row r="208">
          <cell r="A208">
            <v>27</v>
          </cell>
          <cell r="B208" t="str">
            <v>HA.1410</v>
          </cell>
          <cell r="D208" t="str">
            <v>Bª t«ng dÇm kª, bÖ ®óc M200</v>
          </cell>
          <cell r="E208" t="str">
            <v>m3</v>
          </cell>
          <cell r="H208">
            <v>351247</v>
          </cell>
          <cell r="I208">
            <v>24287</v>
          </cell>
          <cell r="J208">
            <v>12480</v>
          </cell>
        </row>
        <row r="209">
          <cell r="A209" t="str">
            <v/>
          </cell>
          <cell r="D209" t="str">
            <v>a/ VËt liÖu</v>
          </cell>
        </row>
        <row r="210">
          <cell r="A210" t="str">
            <v/>
          </cell>
          <cell r="D210" t="str">
            <v>V­a BT M200 ®¸ 4x6 (®é sôt 2-4)</v>
          </cell>
          <cell r="E210" t="str">
            <v>m3</v>
          </cell>
          <cell r="F210">
            <v>1.0249999999999999</v>
          </cell>
          <cell r="G210">
            <v>339287</v>
          </cell>
          <cell r="H210">
            <v>347769</v>
          </cell>
        </row>
        <row r="211">
          <cell r="A211" t="str">
            <v/>
          </cell>
          <cell r="D211" t="str">
            <v>VËt liÖu kh¸c</v>
          </cell>
          <cell r="E211" t="str">
            <v>%</v>
          </cell>
          <cell r="F211">
            <v>1</v>
          </cell>
          <cell r="G211">
            <v>347769</v>
          </cell>
          <cell r="H211">
            <v>3478</v>
          </cell>
        </row>
        <row r="212">
          <cell r="A212" t="str">
            <v/>
          </cell>
          <cell r="D212" t="str">
            <v>b/ Nh©n c«ng</v>
          </cell>
        </row>
        <row r="213">
          <cell r="A213" t="str">
            <v/>
          </cell>
          <cell r="C213" t="str">
            <v>3,0/7</v>
          </cell>
          <cell r="D213" t="str">
            <v>Nh©n c«ng 3,0/7</v>
          </cell>
          <cell r="E213" t="str">
            <v>c«ng</v>
          </cell>
          <cell r="F213">
            <v>1.75</v>
          </cell>
          <cell r="G213">
            <v>13878</v>
          </cell>
          <cell r="I213">
            <v>24287</v>
          </cell>
        </row>
        <row r="214">
          <cell r="A214" t="str">
            <v/>
          </cell>
          <cell r="D214" t="str">
            <v>c/ M¸y thi c«ng</v>
          </cell>
        </row>
        <row r="215">
          <cell r="A215" t="str">
            <v/>
          </cell>
          <cell r="C215" t="str">
            <v>t250</v>
          </cell>
          <cell r="D215" t="str">
            <v>M¸y trén 250l</v>
          </cell>
          <cell r="E215" t="str">
            <v>ca</v>
          </cell>
          <cell r="F215">
            <v>9.5000000000000001E-2</v>
          </cell>
          <cell r="G215">
            <v>96272</v>
          </cell>
          <cell r="J215">
            <v>9146</v>
          </cell>
        </row>
        <row r="216">
          <cell r="A216" t="str">
            <v/>
          </cell>
          <cell r="C216" t="str">
            <v>® d1,5</v>
          </cell>
          <cell r="D216" t="str">
            <v>M¸y ®Çm dïi 1,5KW</v>
          </cell>
          <cell r="E216" t="str">
            <v>ca</v>
          </cell>
          <cell r="F216">
            <v>8.8999999999999996E-2</v>
          </cell>
          <cell r="G216">
            <v>37456</v>
          </cell>
          <cell r="J216">
            <v>3334</v>
          </cell>
        </row>
        <row r="217">
          <cell r="A217">
            <v>28</v>
          </cell>
          <cell r="B217" t="str">
            <v>KA.2410</v>
          </cell>
          <cell r="D217" t="str">
            <v>V¸n khu«n bÖ ®óc dÇm</v>
          </cell>
          <cell r="E217" t="str">
            <v>100m2</v>
          </cell>
          <cell r="H217">
            <v>1594967</v>
          </cell>
          <cell r="I217">
            <v>702141</v>
          </cell>
        </row>
        <row r="218">
          <cell r="A218" t="str">
            <v/>
          </cell>
          <cell r="D218" t="str">
            <v>a/ VËt liÖu</v>
          </cell>
        </row>
        <row r="219">
          <cell r="A219" t="str">
            <v/>
          </cell>
          <cell r="C219" t="str">
            <v>gvk</v>
          </cell>
          <cell r="D219" t="str">
            <v>Gç v¸n khu«n</v>
          </cell>
          <cell r="E219" t="str">
            <v>m3</v>
          </cell>
          <cell r="F219">
            <v>0.79200000000000004</v>
          </cell>
          <cell r="G219">
            <v>830880</v>
          </cell>
          <cell r="H219">
            <v>658057</v>
          </cell>
        </row>
        <row r="220">
          <cell r="A220" t="str">
            <v/>
          </cell>
          <cell r="C220" t="str">
            <v>gc</v>
          </cell>
          <cell r="D220" t="str">
            <v>Gç chèng/kª</v>
          </cell>
          <cell r="E220" t="str">
            <v>m3</v>
          </cell>
          <cell r="F220">
            <v>0.98099999999999998</v>
          </cell>
          <cell r="G220">
            <v>830880</v>
          </cell>
          <cell r="H220">
            <v>815093</v>
          </cell>
        </row>
        <row r="221">
          <cell r="A221" t="str">
            <v/>
          </cell>
          <cell r="C221" t="str">
            <v>® ®Øa</v>
          </cell>
          <cell r="D221" t="str">
            <v>§inh ®Øa</v>
          </cell>
          <cell r="E221" t="str">
            <v>C¸i</v>
          </cell>
          <cell r="F221">
            <v>29</v>
          </cell>
          <cell r="G221">
            <v>1400</v>
          </cell>
          <cell r="H221">
            <v>40600</v>
          </cell>
        </row>
        <row r="222">
          <cell r="A222" t="str">
            <v/>
          </cell>
          <cell r="C222" t="str">
            <v>®i</v>
          </cell>
          <cell r="D222" t="str">
            <v>§inh</v>
          </cell>
          <cell r="E222" t="str">
            <v>kg</v>
          </cell>
          <cell r="F222">
            <v>11.45</v>
          </cell>
          <cell r="G222">
            <v>5714</v>
          </cell>
          <cell r="H222">
            <v>65425</v>
          </cell>
        </row>
        <row r="223">
          <cell r="A223" t="str">
            <v/>
          </cell>
          <cell r="D223" t="str">
            <v>VËt liÖu kh¸c</v>
          </cell>
          <cell r="E223" t="str">
            <v>%</v>
          </cell>
          <cell r="F223">
            <v>1</v>
          </cell>
          <cell r="G223">
            <v>1579175</v>
          </cell>
          <cell r="H223">
            <v>15792</v>
          </cell>
        </row>
        <row r="224">
          <cell r="A224" t="str">
            <v/>
          </cell>
          <cell r="D224" t="str">
            <v>b/ Nh©n c«ng</v>
          </cell>
        </row>
        <row r="225">
          <cell r="A225" t="str">
            <v/>
          </cell>
          <cell r="C225" t="str">
            <v>4,0/7</v>
          </cell>
          <cell r="D225" t="str">
            <v>Nh©n c«ng 4,0/7</v>
          </cell>
          <cell r="E225" t="str">
            <v>c«ng</v>
          </cell>
          <cell r="F225">
            <v>45.76</v>
          </cell>
          <cell r="G225">
            <v>15344</v>
          </cell>
          <cell r="I225">
            <v>702141</v>
          </cell>
        </row>
        <row r="226">
          <cell r="A226">
            <v>29</v>
          </cell>
          <cell r="B226" t="str">
            <v>BC.2122</v>
          </cell>
          <cell r="D226" t="str">
            <v>San ñi mÆt b»ng thi c«ng</v>
          </cell>
          <cell r="E226" t="str">
            <v>m3</v>
          </cell>
          <cell r="H226">
            <v>2577</v>
          </cell>
        </row>
        <row r="227">
          <cell r="A227" t="str">
            <v/>
          </cell>
          <cell r="D227" t="str">
            <v>c/ M¸y thi c«ng</v>
          </cell>
        </row>
        <row r="228">
          <cell r="A228" t="str">
            <v/>
          </cell>
          <cell r="C228" t="str">
            <v>u110</v>
          </cell>
          <cell r="D228" t="str">
            <v>M¸y ñi 110cv</v>
          </cell>
          <cell r="E228" t="str">
            <v>Ca</v>
          </cell>
          <cell r="F228">
            <v>3.8500000000000001E-3</v>
          </cell>
          <cell r="G228">
            <v>669348</v>
          </cell>
          <cell r="H228">
            <v>2577</v>
          </cell>
        </row>
        <row r="229">
          <cell r="A229">
            <v>30</v>
          </cell>
          <cell r="B229" t="str">
            <v>HA.6210</v>
          </cell>
          <cell r="C229" t="str">
            <v>M.CÇu</v>
          </cell>
          <cell r="D229" t="str">
            <v>BT dÇm ngang, mèi nèi M400</v>
          </cell>
          <cell r="E229" t="str">
            <v>m3</v>
          </cell>
          <cell r="H229">
            <v>745190</v>
          </cell>
          <cell r="I229">
            <v>40911</v>
          </cell>
          <cell r="J229">
            <v>37263</v>
          </cell>
        </row>
        <row r="230">
          <cell r="A230" t="str">
            <v/>
          </cell>
          <cell r="D230" t="str">
            <v>a/ VËt liÖu</v>
          </cell>
        </row>
        <row r="231">
          <cell r="A231" t="str">
            <v/>
          </cell>
          <cell r="D231" t="str">
            <v>V­a BT M400 ®¸ 1x2 (®é sôt 14-17)</v>
          </cell>
          <cell r="E231" t="str">
            <v>m3</v>
          </cell>
          <cell r="F231">
            <v>1.0249999999999999</v>
          </cell>
          <cell r="G231">
            <v>699053</v>
          </cell>
          <cell r="H231">
            <v>716529</v>
          </cell>
        </row>
        <row r="232">
          <cell r="A232" t="str">
            <v/>
          </cell>
          <cell r="D232" t="str">
            <v>VËt liÖu kh¸c</v>
          </cell>
          <cell r="E232" t="str">
            <v>%</v>
          </cell>
          <cell r="F232">
            <v>4</v>
          </cell>
          <cell r="G232">
            <v>716529</v>
          </cell>
          <cell r="H232">
            <v>28661</v>
          </cell>
        </row>
        <row r="233">
          <cell r="A233" t="str">
            <v/>
          </cell>
          <cell r="D233" t="str">
            <v>b/ Nh©n c«ng</v>
          </cell>
        </row>
        <row r="234">
          <cell r="A234" t="str">
            <v/>
          </cell>
          <cell r="C234" t="str">
            <v>3,5/7</v>
          </cell>
          <cell r="D234" t="str">
            <v>Nh©n c«ng 3,5/7</v>
          </cell>
          <cell r="E234" t="str">
            <v xml:space="preserve">C«ng </v>
          </cell>
          <cell r="F234">
            <v>2.8</v>
          </cell>
          <cell r="G234">
            <v>14611</v>
          </cell>
          <cell r="I234">
            <v>40911</v>
          </cell>
        </row>
        <row r="235">
          <cell r="A235" t="str">
            <v/>
          </cell>
          <cell r="D235" t="str">
            <v xml:space="preserve">c/ M¸y thi c«ng </v>
          </cell>
        </row>
        <row r="236">
          <cell r="C236" t="str">
            <v>c10</v>
          </cell>
          <cell r="D236" t="str">
            <v>CÈu 10T</v>
          </cell>
          <cell r="E236" t="str">
            <v>Ca</v>
          </cell>
          <cell r="F236">
            <v>0.04</v>
          </cell>
          <cell r="G236">
            <v>615511</v>
          </cell>
          <cell r="J236">
            <v>24620</v>
          </cell>
        </row>
        <row r="237">
          <cell r="A237" t="str">
            <v/>
          </cell>
          <cell r="C237" t="str">
            <v>t250</v>
          </cell>
          <cell r="D237" t="str">
            <v>M¸y trén 250l</v>
          </cell>
          <cell r="E237" t="str">
            <v>Ca</v>
          </cell>
          <cell r="F237">
            <v>9.5000000000000001E-2</v>
          </cell>
          <cell r="G237">
            <v>96272</v>
          </cell>
          <cell r="J237">
            <v>9146</v>
          </cell>
        </row>
        <row r="238">
          <cell r="A238" t="str">
            <v/>
          </cell>
          <cell r="C238" t="str">
            <v>®b1</v>
          </cell>
          <cell r="D238" t="str">
            <v>M¸y ®Çm bµn 1KW</v>
          </cell>
          <cell r="E238" t="str">
            <v>Ca</v>
          </cell>
          <cell r="F238">
            <v>8.8999999999999996E-2</v>
          </cell>
          <cell r="G238">
            <v>32525</v>
          </cell>
          <cell r="J238">
            <v>2895</v>
          </cell>
        </row>
        <row r="239">
          <cell r="A239" t="str">
            <v/>
          </cell>
          <cell r="D239" t="str">
            <v>M¸y kh¸c</v>
          </cell>
          <cell r="E239" t="str">
            <v>%</v>
          </cell>
          <cell r="F239">
            <v>5</v>
          </cell>
          <cell r="G239">
            <v>12041</v>
          </cell>
          <cell r="J239">
            <v>602</v>
          </cell>
        </row>
        <row r="240">
          <cell r="A240">
            <v>31</v>
          </cell>
          <cell r="B240" t="str">
            <v>IA.2521</v>
          </cell>
          <cell r="C240" t="str">
            <v>M.CÇu</v>
          </cell>
          <cell r="D240" t="str">
            <v>SX, LD cèt thÐp dÇm ngang, mèi nèi CT3</v>
          </cell>
          <cell r="E240" t="str">
            <v>TÊn</v>
          </cell>
          <cell r="H240">
            <v>4517699</v>
          </cell>
          <cell r="I240">
            <v>159406</v>
          </cell>
          <cell r="J240">
            <v>101763</v>
          </cell>
        </row>
        <row r="241">
          <cell r="A241" t="str">
            <v/>
          </cell>
          <cell r="D241" t="str">
            <v>a/ VËt liÖu</v>
          </cell>
        </row>
        <row r="242">
          <cell r="A242" t="str">
            <v/>
          </cell>
          <cell r="C242" t="str">
            <v>ct3</v>
          </cell>
          <cell r="D242" t="str">
            <v>ThÐp CT3</v>
          </cell>
          <cell r="E242" t="str">
            <v>kg</v>
          </cell>
          <cell r="F242">
            <v>1020</v>
          </cell>
          <cell r="G242">
            <v>4301</v>
          </cell>
          <cell r="H242">
            <v>4387020</v>
          </cell>
        </row>
        <row r="243">
          <cell r="A243" t="str">
            <v/>
          </cell>
          <cell r="C243" t="str">
            <v>dtb</v>
          </cell>
          <cell r="D243" t="str">
            <v>D©y thÐp buéc</v>
          </cell>
          <cell r="E243" t="str">
            <v>kg</v>
          </cell>
          <cell r="F243">
            <v>14.28</v>
          </cell>
          <cell r="G243">
            <v>6682</v>
          </cell>
          <cell r="H243">
            <v>95419</v>
          </cell>
        </row>
        <row r="244">
          <cell r="A244" t="str">
            <v/>
          </cell>
          <cell r="C244" t="str">
            <v>qh</v>
          </cell>
          <cell r="D244" t="str">
            <v>Que hµn</v>
          </cell>
          <cell r="E244" t="str">
            <v>kg</v>
          </cell>
          <cell r="F244">
            <v>4.617</v>
          </cell>
          <cell r="G244">
            <v>7637</v>
          </cell>
          <cell r="H244">
            <v>35260</v>
          </cell>
        </row>
        <row r="245">
          <cell r="A245" t="str">
            <v/>
          </cell>
          <cell r="D245" t="str">
            <v>b/ Nh©n c«ng</v>
          </cell>
        </row>
        <row r="246">
          <cell r="A246" t="str">
            <v/>
          </cell>
          <cell r="C246" t="str">
            <v>3,5/7</v>
          </cell>
          <cell r="D246" t="str">
            <v>Nh©n c«ng 3,5/7</v>
          </cell>
          <cell r="E246" t="str">
            <v xml:space="preserve">C«ng </v>
          </cell>
          <cell r="F246">
            <v>10.91</v>
          </cell>
          <cell r="G246">
            <v>14611</v>
          </cell>
          <cell r="I246">
            <v>159406</v>
          </cell>
        </row>
        <row r="247">
          <cell r="A247" t="str">
            <v/>
          </cell>
          <cell r="D247" t="str">
            <v xml:space="preserve">c/ M¸y thi c«ng </v>
          </cell>
        </row>
        <row r="248">
          <cell r="A248" t="str">
            <v/>
          </cell>
          <cell r="C248" t="str">
            <v>h23</v>
          </cell>
          <cell r="D248" t="str">
            <v>M¸y hµn 23KW</v>
          </cell>
          <cell r="E248" t="str">
            <v>Ca</v>
          </cell>
          <cell r="F248">
            <v>1.123</v>
          </cell>
          <cell r="G248">
            <v>77338</v>
          </cell>
          <cell r="J248">
            <v>86851</v>
          </cell>
        </row>
        <row r="249">
          <cell r="C249" t="str">
            <v>cuct</v>
          </cell>
          <cell r="D249" t="str">
            <v>M¸y c¾t uèn cèt thÐp</v>
          </cell>
          <cell r="E249" t="str">
            <v>Ca</v>
          </cell>
          <cell r="F249">
            <v>0.32</v>
          </cell>
          <cell r="G249">
            <v>39789</v>
          </cell>
          <cell r="J249">
            <v>12732</v>
          </cell>
        </row>
        <row r="250">
          <cell r="C250" t="str">
            <v>vt0,8</v>
          </cell>
          <cell r="D250" t="str">
            <v>M¸y vËn th¨ng 0,8T</v>
          </cell>
          <cell r="E250" t="str">
            <v>Ca</v>
          </cell>
          <cell r="F250">
            <v>0.04</v>
          </cell>
          <cell r="G250">
            <v>54495</v>
          </cell>
          <cell r="J250">
            <v>2180</v>
          </cell>
        </row>
        <row r="251">
          <cell r="A251">
            <v>32</v>
          </cell>
          <cell r="B251" t="str">
            <v>IA.2521</v>
          </cell>
          <cell r="C251" t="str">
            <v>M.CÇu</v>
          </cell>
          <cell r="D251" t="str">
            <v>SX, LD cèt thÐp dÇm ngang, mèi nèi CT5</v>
          </cell>
          <cell r="E251" t="str">
            <v>TÊn</v>
          </cell>
          <cell r="H251">
            <v>4447319</v>
          </cell>
          <cell r="I251">
            <v>159406</v>
          </cell>
          <cell r="J251">
            <v>101763</v>
          </cell>
        </row>
        <row r="252">
          <cell r="A252" t="str">
            <v/>
          </cell>
          <cell r="D252" t="str">
            <v>a/ VËt liÖu</v>
          </cell>
        </row>
        <row r="253">
          <cell r="A253" t="str">
            <v/>
          </cell>
          <cell r="C253" t="str">
            <v>ct5</v>
          </cell>
          <cell r="D253" t="str">
            <v>ThÐp CT5</v>
          </cell>
          <cell r="E253" t="str">
            <v>kg</v>
          </cell>
          <cell r="F253">
            <v>1020</v>
          </cell>
          <cell r="G253">
            <v>4232</v>
          </cell>
          <cell r="H253">
            <v>4316640</v>
          </cell>
        </row>
        <row r="254">
          <cell r="A254" t="str">
            <v/>
          </cell>
          <cell r="C254" t="str">
            <v>dtb</v>
          </cell>
          <cell r="D254" t="str">
            <v>D©y thÐp buéc</v>
          </cell>
          <cell r="E254" t="str">
            <v>kg</v>
          </cell>
          <cell r="F254">
            <v>14.28</v>
          </cell>
          <cell r="G254">
            <v>6682</v>
          </cell>
          <cell r="H254">
            <v>95419</v>
          </cell>
        </row>
        <row r="255">
          <cell r="A255" t="str">
            <v/>
          </cell>
          <cell r="C255" t="str">
            <v>qh</v>
          </cell>
          <cell r="D255" t="str">
            <v>Que hµn</v>
          </cell>
          <cell r="E255" t="str">
            <v>kg</v>
          </cell>
          <cell r="F255">
            <v>4.617</v>
          </cell>
          <cell r="G255">
            <v>7637</v>
          </cell>
          <cell r="H255">
            <v>35260</v>
          </cell>
        </row>
        <row r="256">
          <cell r="A256" t="str">
            <v/>
          </cell>
          <cell r="D256" t="str">
            <v>b/ Nh©n c«ng</v>
          </cell>
        </row>
        <row r="257">
          <cell r="A257" t="str">
            <v/>
          </cell>
          <cell r="C257" t="str">
            <v>3,5/7</v>
          </cell>
          <cell r="D257" t="str">
            <v>Nh©n c«ng 3,5/7</v>
          </cell>
          <cell r="E257" t="str">
            <v xml:space="preserve">C«ng </v>
          </cell>
          <cell r="F257">
            <v>10.91</v>
          </cell>
          <cell r="G257">
            <v>14611</v>
          </cell>
          <cell r="I257">
            <v>159406</v>
          </cell>
        </row>
        <row r="258">
          <cell r="A258" t="str">
            <v/>
          </cell>
          <cell r="D258" t="str">
            <v xml:space="preserve">c/ M¸y thi c«ng </v>
          </cell>
        </row>
        <row r="259">
          <cell r="A259" t="str">
            <v/>
          </cell>
          <cell r="C259" t="str">
            <v>h23</v>
          </cell>
          <cell r="D259" t="str">
            <v>M¸y hµn 23KW</v>
          </cell>
          <cell r="E259" t="str">
            <v>Ca</v>
          </cell>
          <cell r="F259">
            <v>1.123</v>
          </cell>
          <cell r="G259">
            <v>77338</v>
          </cell>
          <cell r="J259">
            <v>86851</v>
          </cell>
        </row>
        <row r="260">
          <cell r="C260" t="str">
            <v>cuct</v>
          </cell>
          <cell r="D260" t="str">
            <v>M¸y c¾t uèn cèt thÐp</v>
          </cell>
          <cell r="E260" t="str">
            <v>Ca</v>
          </cell>
          <cell r="F260">
            <v>0.32</v>
          </cell>
          <cell r="G260">
            <v>39789</v>
          </cell>
          <cell r="J260">
            <v>12732</v>
          </cell>
        </row>
        <row r="261">
          <cell r="C261" t="str">
            <v>vt0,8</v>
          </cell>
          <cell r="D261" t="str">
            <v>M¸y vËn th¨ng 0,8T</v>
          </cell>
          <cell r="E261" t="str">
            <v>Ca</v>
          </cell>
          <cell r="F261">
            <v>0.04</v>
          </cell>
          <cell r="G261">
            <v>54495</v>
          </cell>
          <cell r="J261">
            <v>2180</v>
          </cell>
        </row>
        <row r="262">
          <cell r="A262">
            <v>33</v>
          </cell>
          <cell r="B262" t="str">
            <v>KB.2110</v>
          </cell>
          <cell r="D262" t="str">
            <v>V¸n khu«n thÐp dÇm ngang, mèi nèi</v>
          </cell>
          <cell r="E262" t="str">
            <v>m2</v>
          </cell>
          <cell r="H262">
            <v>437357</v>
          </cell>
          <cell r="I262">
            <v>5874</v>
          </cell>
          <cell r="J262">
            <v>1334</v>
          </cell>
        </row>
        <row r="263">
          <cell r="A263" t="str">
            <v/>
          </cell>
          <cell r="D263" t="str">
            <v>a/ VËt liÖu</v>
          </cell>
        </row>
        <row r="264">
          <cell r="A264" t="str">
            <v/>
          </cell>
          <cell r="C264" t="str">
            <v>tb</v>
          </cell>
          <cell r="D264" t="str">
            <v xml:space="preserve">ThÐp b¶n                            </v>
          </cell>
          <cell r="E264" t="str">
            <v>kg</v>
          </cell>
          <cell r="F264">
            <v>0.5181</v>
          </cell>
          <cell r="G264">
            <v>3454</v>
          </cell>
          <cell r="H264">
            <v>1790</v>
          </cell>
        </row>
        <row r="265">
          <cell r="C265" t="str">
            <v>th</v>
          </cell>
          <cell r="D265" t="str">
            <v xml:space="preserve">ThÐp h×nh                            </v>
          </cell>
          <cell r="E265" t="str">
            <v>kg</v>
          </cell>
          <cell r="F265">
            <v>0.4884</v>
          </cell>
          <cell r="G265">
            <v>4496</v>
          </cell>
          <cell r="H265">
            <v>2196</v>
          </cell>
        </row>
        <row r="266">
          <cell r="C266" t="str">
            <v>gc</v>
          </cell>
          <cell r="D266" t="str">
            <v>Gç chèng/kª</v>
          </cell>
          <cell r="E266" t="str">
            <v>m3</v>
          </cell>
          <cell r="F266">
            <v>0.496</v>
          </cell>
          <cell r="G266">
            <v>830880</v>
          </cell>
          <cell r="H266">
            <v>412116</v>
          </cell>
        </row>
        <row r="267">
          <cell r="C267" t="str">
            <v>qh</v>
          </cell>
          <cell r="D267" t="str">
            <v>Que hµn</v>
          </cell>
          <cell r="E267" t="str">
            <v>kg</v>
          </cell>
          <cell r="F267">
            <v>5.6000000000000001E-2</v>
          </cell>
          <cell r="G267">
            <v>7637</v>
          </cell>
          <cell r="H267">
            <v>428</v>
          </cell>
        </row>
        <row r="268">
          <cell r="A268" t="str">
            <v/>
          </cell>
          <cell r="D268" t="str">
            <v>VËt liÖu kh¸c</v>
          </cell>
          <cell r="E268" t="str">
            <v>%</v>
          </cell>
          <cell r="F268">
            <v>5</v>
          </cell>
          <cell r="G268">
            <v>416530</v>
          </cell>
          <cell r="H268">
            <v>20827</v>
          </cell>
        </row>
        <row r="269">
          <cell r="A269" t="str">
            <v/>
          </cell>
          <cell r="D269" t="str">
            <v>b/ Nh©n c«ng</v>
          </cell>
        </row>
        <row r="270">
          <cell r="A270" t="str">
            <v/>
          </cell>
          <cell r="C270" t="str">
            <v>4,0/7</v>
          </cell>
          <cell r="D270" t="str">
            <v>Nh©n c«ng 4,0/7</v>
          </cell>
          <cell r="E270" t="str">
            <v xml:space="preserve">C«ng </v>
          </cell>
          <cell r="F270">
            <v>0.38279999999999997</v>
          </cell>
          <cell r="G270">
            <v>15344</v>
          </cell>
          <cell r="I270">
            <v>5874</v>
          </cell>
        </row>
        <row r="271">
          <cell r="A271" t="str">
            <v/>
          </cell>
          <cell r="D271" t="str">
            <v xml:space="preserve">c/ M¸y thi c«ng </v>
          </cell>
        </row>
        <row r="272">
          <cell r="C272" t="str">
            <v>h23</v>
          </cell>
          <cell r="D272" t="str">
            <v>M¸y hµn 23KW</v>
          </cell>
          <cell r="E272" t="str">
            <v>Ca</v>
          </cell>
          <cell r="F272">
            <v>1.4999999999999999E-2</v>
          </cell>
          <cell r="G272">
            <v>77338</v>
          </cell>
          <cell r="J272">
            <v>1160</v>
          </cell>
        </row>
        <row r="273">
          <cell r="A273" t="str">
            <v/>
          </cell>
          <cell r="D273" t="str">
            <v>M¸y kh¸c</v>
          </cell>
          <cell r="E273" t="str">
            <v>%</v>
          </cell>
          <cell r="F273">
            <v>15</v>
          </cell>
          <cell r="G273">
            <v>1160</v>
          </cell>
          <cell r="J273">
            <v>174</v>
          </cell>
        </row>
        <row r="274">
          <cell r="A274">
            <v>34</v>
          </cell>
          <cell r="B274" t="str">
            <v>TT</v>
          </cell>
          <cell r="D274" t="str">
            <v xml:space="preserve">L¾p dùng èng tho¸t n­íc </v>
          </cell>
          <cell r="E274" t="str">
            <v>TÊn</v>
          </cell>
          <cell r="H274">
            <v>10810240</v>
          </cell>
          <cell r="I274">
            <v>170364</v>
          </cell>
          <cell r="J274">
            <v>280350</v>
          </cell>
        </row>
        <row r="275">
          <cell r="A275" t="str">
            <v/>
          </cell>
          <cell r="D275" t="str">
            <v>a/VËt liÖu</v>
          </cell>
        </row>
        <row r="276">
          <cell r="A276" t="str">
            <v/>
          </cell>
          <cell r="D276" t="str">
            <v>ThÐp èng d=150</v>
          </cell>
          <cell r="E276" t="str">
            <v>kg</v>
          </cell>
          <cell r="F276">
            <v>1015</v>
          </cell>
          <cell r="G276">
            <v>10000</v>
          </cell>
          <cell r="H276">
            <v>10150000</v>
          </cell>
        </row>
        <row r="277">
          <cell r="C277" t="str">
            <v>qh</v>
          </cell>
          <cell r="D277" t="str">
            <v>Que hµn</v>
          </cell>
          <cell r="E277" t="str">
            <v>kg</v>
          </cell>
          <cell r="F277">
            <v>20</v>
          </cell>
          <cell r="G277">
            <v>7637</v>
          </cell>
          <cell r="H277">
            <v>152740</v>
          </cell>
        </row>
        <row r="278">
          <cell r="A278" t="str">
            <v/>
          </cell>
          <cell r="D278" t="str">
            <v>VËt liÖu kh¸c</v>
          </cell>
          <cell r="E278" t="str">
            <v>%</v>
          </cell>
          <cell r="F278">
            <v>5</v>
          </cell>
          <cell r="G278">
            <v>10150000</v>
          </cell>
          <cell r="H278">
            <v>507500</v>
          </cell>
        </row>
        <row r="279">
          <cell r="A279" t="str">
            <v/>
          </cell>
          <cell r="D279" t="str">
            <v>b/ Nh©n c«ng</v>
          </cell>
        </row>
        <row r="280">
          <cell r="A280" t="str">
            <v/>
          </cell>
          <cell r="C280" t="str">
            <v>3,5/7</v>
          </cell>
          <cell r="D280" t="str">
            <v>Nh©n c«ng 3,5/7</v>
          </cell>
          <cell r="E280" t="str">
            <v>c«ng</v>
          </cell>
          <cell r="F280">
            <v>11.66</v>
          </cell>
          <cell r="G280">
            <v>14611</v>
          </cell>
          <cell r="I280">
            <v>170364</v>
          </cell>
        </row>
        <row r="281">
          <cell r="A281" t="str">
            <v/>
          </cell>
          <cell r="D281" t="str">
            <v xml:space="preserve">c/ M¸y thi c«ng </v>
          </cell>
        </row>
        <row r="282">
          <cell r="C282" t="str">
            <v>h23</v>
          </cell>
          <cell r="D282" t="str">
            <v>M¸y hµn 23KW</v>
          </cell>
          <cell r="E282" t="str">
            <v>Ca</v>
          </cell>
          <cell r="F282">
            <v>3.625</v>
          </cell>
          <cell r="G282">
            <v>77338</v>
          </cell>
          <cell r="J282">
            <v>280350</v>
          </cell>
        </row>
        <row r="283">
          <cell r="A283">
            <v>35</v>
          </cell>
          <cell r="B283" t="str">
            <v>IA.2521</v>
          </cell>
          <cell r="D283" t="str">
            <v>SX, LD cèt thÐp mÆt cÇu CT5</v>
          </cell>
          <cell r="E283" t="str">
            <v>TÊn</v>
          </cell>
          <cell r="H283">
            <v>4469078</v>
          </cell>
          <cell r="I283">
            <v>159406</v>
          </cell>
          <cell r="J283">
            <v>101763</v>
          </cell>
        </row>
        <row r="284">
          <cell r="A284" t="str">
            <v/>
          </cell>
          <cell r="D284" t="str">
            <v>a/ VËt liÖu</v>
          </cell>
        </row>
        <row r="285">
          <cell r="A285" t="str">
            <v/>
          </cell>
          <cell r="C285" t="str">
            <v>ct5</v>
          </cell>
          <cell r="D285" t="str">
            <v>ThÐp CT5</v>
          </cell>
          <cell r="E285" t="str">
            <v>kg</v>
          </cell>
          <cell r="F285">
            <v>1020</v>
          </cell>
          <cell r="G285">
            <v>4232</v>
          </cell>
          <cell r="H285">
            <v>4338223</v>
          </cell>
        </row>
        <row r="286">
          <cell r="C286" t="str">
            <v>qh</v>
          </cell>
          <cell r="D286" t="str">
            <v>Que hµn</v>
          </cell>
          <cell r="E286" t="str">
            <v>kg</v>
          </cell>
          <cell r="F286">
            <v>4.617</v>
          </cell>
          <cell r="G286">
            <v>7637</v>
          </cell>
          <cell r="H286">
            <v>35436</v>
          </cell>
        </row>
        <row r="287">
          <cell r="A287" t="str">
            <v/>
          </cell>
          <cell r="C287" t="str">
            <v>dtb</v>
          </cell>
          <cell r="D287" t="str">
            <v>D©y thÐp buéc</v>
          </cell>
          <cell r="E287" t="str">
            <v>kg</v>
          </cell>
          <cell r="F287">
            <v>14.28</v>
          </cell>
          <cell r="G287">
            <v>6682</v>
          </cell>
          <cell r="H287">
            <v>95419</v>
          </cell>
        </row>
        <row r="288">
          <cell r="A288" t="str">
            <v/>
          </cell>
          <cell r="D288" t="str">
            <v>b/ Nh©n c«ng</v>
          </cell>
        </row>
        <row r="289">
          <cell r="A289" t="str">
            <v/>
          </cell>
          <cell r="C289" t="str">
            <v>3,5/7</v>
          </cell>
          <cell r="D289" t="str">
            <v>Nh©n c«ng 3,5/7</v>
          </cell>
          <cell r="E289" t="str">
            <v>c«ng</v>
          </cell>
          <cell r="F289">
            <v>10.91</v>
          </cell>
          <cell r="G289">
            <v>14611</v>
          </cell>
          <cell r="I289">
            <v>159406</v>
          </cell>
        </row>
        <row r="290">
          <cell r="A290" t="str">
            <v/>
          </cell>
          <cell r="D290" t="str">
            <v>c/ M¸y thi c«ng</v>
          </cell>
        </row>
        <row r="291">
          <cell r="A291" t="str">
            <v/>
          </cell>
          <cell r="C291" t="str">
            <v>cuct</v>
          </cell>
          <cell r="D291" t="str">
            <v>M¸y c¾t uèn cèt thÐp</v>
          </cell>
          <cell r="E291" t="str">
            <v>ca</v>
          </cell>
          <cell r="F291">
            <v>0.32</v>
          </cell>
          <cell r="G291">
            <v>39789</v>
          </cell>
          <cell r="J291">
            <v>12732</v>
          </cell>
        </row>
        <row r="292">
          <cell r="C292" t="str">
            <v>h23</v>
          </cell>
          <cell r="D292" t="str">
            <v>M¸y hµn 23KW</v>
          </cell>
          <cell r="E292" t="str">
            <v>ca</v>
          </cell>
          <cell r="F292">
            <v>1.123</v>
          </cell>
          <cell r="G292">
            <v>77338</v>
          </cell>
          <cell r="J292">
            <v>86851</v>
          </cell>
        </row>
        <row r="293">
          <cell r="A293" t="str">
            <v/>
          </cell>
          <cell r="C293" t="str">
            <v>vt0,8</v>
          </cell>
          <cell r="D293" t="str">
            <v>M¸y vËn th¨ng 0,8T</v>
          </cell>
          <cell r="E293" t="str">
            <v>ca</v>
          </cell>
          <cell r="F293">
            <v>0.04</v>
          </cell>
          <cell r="G293">
            <v>54495</v>
          </cell>
          <cell r="J293">
            <v>2180</v>
          </cell>
        </row>
        <row r="294">
          <cell r="A294">
            <v>36</v>
          </cell>
          <cell r="B294" t="str">
            <v>IA.2521</v>
          </cell>
          <cell r="D294" t="str">
            <v>SX, LD cèt thÐp mÆt cÇu CT3</v>
          </cell>
          <cell r="E294" t="str">
            <v>TÊn</v>
          </cell>
          <cell r="H294">
            <v>4539810</v>
          </cell>
          <cell r="I294">
            <v>159406</v>
          </cell>
          <cell r="J294">
            <v>101763</v>
          </cell>
        </row>
        <row r="295">
          <cell r="A295" t="str">
            <v/>
          </cell>
          <cell r="D295" t="str">
            <v>a/ VËt liÖu</v>
          </cell>
        </row>
        <row r="296">
          <cell r="A296" t="str">
            <v/>
          </cell>
          <cell r="C296" t="str">
            <v>ct3</v>
          </cell>
          <cell r="D296" t="str">
            <v>ThÐp CT3</v>
          </cell>
          <cell r="E296" t="str">
            <v>kg</v>
          </cell>
          <cell r="F296">
            <v>1020</v>
          </cell>
          <cell r="G296">
            <v>4301</v>
          </cell>
          <cell r="H296">
            <v>4408955</v>
          </cell>
        </row>
        <row r="297">
          <cell r="C297" t="str">
            <v>qh</v>
          </cell>
          <cell r="D297" t="str">
            <v>Que hµn</v>
          </cell>
          <cell r="E297" t="str">
            <v>kg</v>
          </cell>
          <cell r="F297">
            <v>4.617</v>
          </cell>
          <cell r="G297">
            <v>7637</v>
          </cell>
          <cell r="H297">
            <v>35436</v>
          </cell>
        </row>
        <row r="298">
          <cell r="A298" t="str">
            <v/>
          </cell>
          <cell r="C298" t="str">
            <v>dtb</v>
          </cell>
          <cell r="D298" t="str">
            <v>D©y thÐp buéc</v>
          </cell>
          <cell r="E298" t="str">
            <v>kg</v>
          </cell>
          <cell r="F298">
            <v>14.28</v>
          </cell>
          <cell r="G298">
            <v>6682</v>
          </cell>
          <cell r="H298">
            <v>95419</v>
          </cell>
        </row>
        <row r="299">
          <cell r="A299" t="str">
            <v/>
          </cell>
          <cell r="D299" t="str">
            <v>b/ Nh©n c«ng</v>
          </cell>
        </row>
        <row r="300">
          <cell r="A300" t="str">
            <v/>
          </cell>
          <cell r="C300" t="str">
            <v>3,5/7</v>
          </cell>
          <cell r="D300" t="str">
            <v>Nh©n c«ng 3,5/7</v>
          </cell>
          <cell r="E300" t="str">
            <v>c«ng</v>
          </cell>
          <cell r="F300">
            <v>10.91</v>
          </cell>
          <cell r="G300">
            <v>14611</v>
          </cell>
          <cell r="I300">
            <v>159406</v>
          </cell>
        </row>
        <row r="301">
          <cell r="A301" t="str">
            <v/>
          </cell>
          <cell r="D301" t="str">
            <v>c/ M¸y thi c«ng</v>
          </cell>
        </row>
        <row r="302">
          <cell r="A302" t="str">
            <v/>
          </cell>
          <cell r="C302" t="str">
            <v>cuct</v>
          </cell>
          <cell r="D302" t="str">
            <v>M¸y c¾t uèn cèt thÐp</v>
          </cell>
          <cell r="E302" t="str">
            <v>ca</v>
          </cell>
          <cell r="F302">
            <v>0.32</v>
          </cell>
          <cell r="G302">
            <v>39789</v>
          </cell>
          <cell r="J302">
            <v>12732</v>
          </cell>
        </row>
        <row r="303">
          <cell r="C303" t="str">
            <v>h23</v>
          </cell>
          <cell r="D303" t="str">
            <v>M¸y hµn 23KW</v>
          </cell>
          <cell r="E303" t="str">
            <v>ca</v>
          </cell>
          <cell r="F303">
            <v>1.123</v>
          </cell>
          <cell r="G303">
            <v>77338</v>
          </cell>
          <cell r="J303">
            <v>86851</v>
          </cell>
        </row>
        <row r="304">
          <cell r="A304" t="str">
            <v/>
          </cell>
          <cell r="C304" t="str">
            <v>vt0,8</v>
          </cell>
          <cell r="D304" t="str">
            <v>M¸y vËn th¨ng 0,8T</v>
          </cell>
          <cell r="E304" t="str">
            <v>ca</v>
          </cell>
          <cell r="F304">
            <v>0.04</v>
          </cell>
          <cell r="G304">
            <v>54495</v>
          </cell>
          <cell r="J304">
            <v>2180</v>
          </cell>
        </row>
        <row r="305">
          <cell r="A305">
            <v>37</v>
          </cell>
          <cell r="B305" t="str">
            <v>HA.6210</v>
          </cell>
          <cell r="D305" t="str">
            <v>BT b¶n mÆt cÇu M300</v>
          </cell>
          <cell r="E305" t="str">
            <v>m3</v>
          </cell>
          <cell r="H305">
            <v>528418</v>
          </cell>
          <cell r="I305">
            <v>40911</v>
          </cell>
          <cell r="J305">
            <v>12643</v>
          </cell>
        </row>
        <row r="306">
          <cell r="A306" t="str">
            <v/>
          </cell>
          <cell r="D306" t="str">
            <v>a/ VËt liÖu</v>
          </cell>
        </row>
        <row r="307">
          <cell r="A307" t="str">
            <v/>
          </cell>
          <cell r="D307" t="str">
            <v>V­a BT M300 ®¸ 1x2 (®é sôt 6x8)</v>
          </cell>
          <cell r="E307" t="str">
            <v xml:space="preserve">C«ng </v>
          </cell>
          <cell r="F307">
            <v>1.0249999999999999</v>
          </cell>
          <cell r="G307">
            <v>495701</v>
          </cell>
          <cell r="H307">
            <v>508094</v>
          </cell>
        </row>
        <row r="308">
          <cell r="A308" t="str">
            <v/>
          </cell>
          <cell r="D308" t="str">
            <v>VËt liÖu kh¸c</v>
          </cell>
          <cell r="E308" t="str">
            <v>%</v>
          </cell>
          <cell r="F308">
            <v>4</v>
          </cell>
          <cell r="G308">
            <v>508094</v>
          </cell>
          <cell r="H308">
            <v>20324</v>
          </cell>
        </row>
        <row r="309">
          <cell r="A309" t="str">
            <v/>
          </cell>
          <cell r="D309" t="str">
            <v>b/ Nh©n c«ng</v>
          </cell>
        </row>
        <row r="310">
          <cell r="A310" t="str">
            <v/>
          </cell>
          <cell r="C310" t="str">
            <v>3,5/7</v>
          </cell>
          <cell r="D310" t="str">
            <v>Nh©n c«ng 3,5/7</v>
          </cell>
          <cell r="E310" t="str">
            <v xml:space="preserve">C«ng </v>
          </cell>
          <cell r="F310">
            <v>2.8</v>
          </cell>
          <cell r="G310">
            <v>14611</v>
          </cell>
          <cell r="I310">
            <v>40911</v>
          </cell>
        </row>
        <row r="311">
          <cell r="A311" t="str">
            <v/>
          </cell>
          <cell r="D311" t="str">
            <v xml:space="preserve">c/ M¸y thi c«ng </v>
          </cell>
        </row>
        <row r="312">
          <cell r="A312" t="str">
            <v/>
          </cell>
          <cell r="C312" t="str">
            <v>t250</v>
          </cell>
          <cell r="D312" t="str">
            <v>M¸y trén 250l</v>
          </cell>
          <cell r="E312" t="str">
            <v>Ca</v>
          </cell>
          <cell r="F312">
            <v>9.5000000000000001E-2</v>
          </cell>
          <cell r="G312">
            <v>96272</v>
          </cell>
          <cell r="J312">
            <v>9146</v>
          </cell>
        </row>
        <row r="313">
          <cell r="A313" t="str">
            <v/>
          </cell>
          <cell r="C313" t="str">
            <v>®b1</v>
          </cell>
          <cell r="D313" t="str">
            <v>M¸y ®Çm bµn 1KW</v>
          </cell>
          <cell r="E313" t="str">
            <v>Ca</v>
          </cell>
          <cell r="F313">
            <v>8.8999999999999996E-2</v>
          </cell>
          <cell r="G313">
            <v>32525</v>
          </cell>
          <cell r="J313">
            <v>2895</v>
          </cell>
        </row>
        <row r="314">
          <cell r="A314" t="str">
            <v/>
          </cell>
          <cell r="D314" t="str">
            <v>M¸y kh¸c</v>
          </cell>
          <cell r="E314" t="str">
            <v>%</v>
          </cell>
          <cell r="F314">
            <v>5</v>
          </cell>
          <cell r="G314">
            <v>12041</v>
          </cell>
          <cell r="J314">
            <v>602</v>
          </cell>
        </row>
        <row r="315">
          <cell r="A315">
            <v>38</v>
          </cell>
          <cell r="B315" t="str">
            <v>IA.2511</v>
          </cell>
          <cell r="D315" t="str">
            <v>SX, LD l­íi thÐp mÆt cÇu d=6</v>
          </cell>
          <cell r="E315" t="str">
            <v>TÊn</v>
          </cell>
          <cell r="H315">
            <v>4539767</v>
          </cell>
          <cell r="I315">
            <v>213759</v>
          </cell>
          <cell r="J315">
            <v>18096</v>
          </cell>
        </row>
        <row r="316">
          <cell r="A316" t="str">
            <v/>
          </cell>
          <cell r="D316" t="str">
            <v>a/ VËt liÖu</v>
          </cell>
        </row>
        <row r="317">
          <cell r="A317" t="str">
            <v/>
          </cell>
          <cell r="C317" t="str">
            <v>tt&lt;10</v>
          </cell>
          <cell r="D317" t="str">
            <v>ThÐp trßn d&lt;=10</v>
          </cell>
          <cell r="E317" t="str">
            <v>kg</v>
          </cell>
          <cell r="F317">
            <v>1005</v>
          </cell>
          <cell r="G317">
            <v>4353</v>
          </cell>
          <cell r="H317">
            <v>4396639</v>
          </cell>
        </row>
        <row r="318">
          <cell r="A318" t="str">
            <v/>
          </cell>
          <cell r="C318" t="str">
            <v>dtb</v>
          </cell>
          <cell r="D318" t="str">
            <v>D©y thÐp buéc</v>
          </cell>
          <cell r="E318" t="str">
            <v>kg</v>
          </cell>
          <cell r="F318">
            <v>21.42</v>
          </cell>
          <cell r="G318">
            <v>6682</v>
          </cell>
          <cell r="H318">
            <v>143128</v>
          </cell>
        </row>
        <row r="319">
          <cell r="A319" t="str">
            <v/>
          </cell>
          <cell r="D319" t="str">
            <v>b/ Nh©n c«ng</v>
          </cell>
        </row>
        <row r="320">
          <cell r="A320" t="str">
            <v/>
          </cell>
          <cell r="C320" t="str">
            <v>3,5/7</v>
          </cell>
          <cell r="D320" t="str">
            <v>Nh©n c«ng 3,5/7</v>
          </cell>
          <cell r="E320" t="str">
            <v>c«ng</v>
          </cell>
          <cell r="F320">
            <v>14.63</v>
          </cell>
          <cell r="G320">
            <v>14611</v>
          </cell>
          <cell r="I320">
            <v>213759</v>
          </cell>
        </row>
        <row r="321">
          <cell r="A321" t="str">
            <v/>
          </cell>
          <cell r="D321" t="str">
            <v>c/ M¸y thi c«ng</v>
          </cell>
        </row>
        <row r="322">
          <cell r="A322" t="str">
            <v/>
          </cell>
          <cell r="C322" t="str">
            <v>cuct</v>
          </cell>
          <cell r="D322" t="str">
            <v>M¸y c¾t uèn cèt thÐp</v>
          </cell>
          <cell r="E322" t="str">
            <v>ca</v>
          </cell>
          <cell r="F322">
            <v>0.4</v>
          </cell>
          <cell r="G322">
            <v>39789</v>
          </cell>
          <cell r="J322">
            <v>15916</v>
          </cell>
        </row>
        <row r="323">
          <cell r="A323" t="str">
            <v/>
          </cell>
          <cell r="C323" t="str">
            <v>vt0,8</v>
          </cell>
          <cell r="D323" t="str">
            <v>M¸y vËn th¨ng 0,8T</v>
          </cell>
          <cell r="E323" t="str">
            <v>ca</v>
          </cell>
          <cell r="F323">
            <v>0.04</v>
          </cell>
          <cell r="G323">
            <v>54495</v>
          </cell>
          <cell r="J323">
            <v>2180</v>
          </cell>
        </row>
        <row r="324">
          <cell r="A324">
            <v>39</v>
          </cell>
          <cell r="B324" t="str">
            <v>KB.2330</v>
          </cell>
          <cell r="D324" t="str">
            <v>XS, LD, TD v¸n khu«n b¶n mÆt cÇu</v>
          </cell>
          <cell r="E324" t="str">
            <v>m2</v>
          </cell>
          <cell r="H324">
            <v>10070</v>
          </cell>
          <cell r="I324">
            <v>5242</v>
          </cell>
          <cell r="J324">
            <v>1334</v>
          </cell>
        </row>
        <row r="325">
          <cell r="A325" t="str">
            <v/>
          </cell>
          <cell r="D325" t="str">
            <v>a/ VËt liÖu</v>
          </cell>
        </row>
        <row r="326">
          <cell r="A326" t="str">
            <v/>
          </cell>
          <cell r="C326" t="str">
            <v>tb</v>
          </cell>
          <cell r="D326" t="str">
            <v xml:space="preserve">ThÐp b¶n                            </v>
          </cell>
          <cell r="E326" t="str">
            <v>kg</v>
          </cell>
          <cell r="F326">
            <v>0.5181</v>
          </cell>
          <cell r="G326">
            <v>3454</v>
          </cell>
          <cell r="H326">
            <v>1790</v>
          </cell>
        </row>
        <row r="327">
          <cell r="A327" t="str">
            <v/>
          </cell>
          <cell r="C327" t="str">
            <v>th</v>
          </cell>
          <cell r="D327" t="str">
            <v xml:space="preserve">ThÐp h×nh                            </v>
          </cell>
          <cell r="E327" t="str">
            <v>kg</v>
          </cell>
          <cell r="F327">
            <v>0.40699999999999997</v>
          </cell>
          <cell r="G327">
            <v>4496</v>
          </cell>
          <cell r="H327">
            <v>1830</v>
          </cell>
        </row>
        <row r="328">
          <cell r="A328" t="str">
            <v/>
          </cell>
          <cell r="C328" t="str">
            <v>gc</v>
          </cell>
          <cell r="D328" t="str">
            <v>Gç chèng/kª</v>
          </cell>
          <cell r="E328" t="str">
            <v>m3</v>
          </cell>
          <cell r="F328">
            <v>6.6800000000000002E-3</v>
          </cell>
          <cell r="G328">
            <v>830880</v>
          </cell>
          <cell r="H328">
            <v>5550</v>
          </cell>
        </row>
        <row r="329">
          <cell r="A329" t="str">
            <v/>
          </cell>
          <cell r="C329" t="str">
            <v>qh</v>
          </cell>
          <cell r="D329" t="str">
            <v>Que hµn</v>
          </cell>
          <cell r="E329" t="str">
            <v>kg</v>
          </cell>
          <cell r="F329">
            <v>5.5E-2</v>
          </cell>
          <cell r="G329">
            <v>7637</v>
          </cell>
          <cell r="H329">
            <v>420</v>
          </cell>
        </row>
        <row r="330">
          <cell r="A330" t="str">
            <v/>
          </cell>
          <cell r="D330" t="str">
            <v>VËt liÖu kh¸c</v>
          </cell>
          <cell r="E330" t="str">
            <v>%</v>
          </cell>
          <cell r="F330">
            <v>5</v>
          </cell>
          <cell r="G330">
            <v>9590</v>
          </cell>
          <cell r="H330">
            <v>480</v>
          </cell>
        </row>
        <row r="331">
          <cell r="A331" t="str">
            <v/>
          </cell>
          <cell r="D331" t="str">
            <v>b/ Nh©n c«ng</v>
          </cell>
        </row>
        <row r="332">
          <cell r="A332" t="str">
            <v/>
          </cell>
          <cell r="C332" t="str">
            <v>4,0/7</v>
          </cell>
          <cell r="D332" t="str">
            <v>Nh©n c«ng 4,0/7</v>
          </cell>
          <cell r="E332" t="str">
            <v xml:space="preserve">C«ng </v>
          </cell>
          <cell r="F332">
            <v>0.34160000000000001</v>
          </cell>
          <cell r="G332">
            <v>15344</v>
          </cell>
          <cell r="I332">
            <v>5242</v>
          </cell>
        </row>
        <row r="333">
          <cell r="A333" t="str">
            <v/>
          </cell>
          <cell r="D333" t="str">
            <v xml:space="preserve">c/ M¸y thi c«ng </v>
          </cell>
        </row>
        <row r="334">
          <cell r="A334" t="str">
            <v/>
          </cell>
          <cell r="C334" t="str">
            <v>h23</v>
          </cell>
          <cell r="D334" t="str">
            <v>M¸y hµn 23KW</v>
          </cell>
          <cell r="E334" t="str">
            <v>Ca</v>
          </cell>
          <cell r="F334">
            <v>1.4999999999999999E-2</v>
          </cell>
          <cell r="G334">
            <v>77338</v>
          </cell>
          <cell r="J334">
            <v>1160</v>
          </cell>
        </row>
        <row r="335">
          <cell r="A335" t="str">
            <v/>
          </cell>
          <cell r="D335" t="str">
            <v>M¸y kh¸c</v>
          </cell>
          <cell r="E335" t="str">
            <v>%</v>
          </cell>
          <cell r="F335">
            <v>15</v>
          </cell>
          <cell r="G335">
            <v>1160</v>
          </cell>
          <cell r="J335">
            <v>174</v>
          </cell>
        </row>
        <row r="336">
          <cell r="A336">
            <v>40</v>
          </cell>
          <cell r="B336" t="str">
            <v>HA.6220</v>
          </cell>
          <cell r="D336" t="str">
            <v>BT lan can, gê ch¾n b¸nh M250 ®æ t¹i chç</v>
          </cell>
          <cell r="E336" t="str">
            <v>m3</v>
          </cell>
          <cell r="H336">
            <v>450702</v>
          </cell>
          <cell r="I336">
            <v>65750</v>
          </cell>
          <cell r="J336">
            <v>11120</v>
          </cell>
        </row>
        <row r="337">
          <cell r="A337" t="str">
            <v/>
          </cell>
          <cell r="D337" t="str">
            <v>a/ VËt liÖu</v>
          </cell>
        </row>
        <row r="338">
          <cell r="A338" t="str">
            <v/>
          </cell>
          <cell r="D338" t="str">
            <v>V­a BT M250 ®¸ 1x2 (®é sôt 6x8)</v>
          </cell>
          <cell r="E338" t="str">
            <v>m3</v>
          </cell>
          <cell r="F338">
            <v>1.0249999999999999</v>
          </cell>
          <cell r="G338">
            <v>422797</v>
          </cell>
          <cell r="H338">
            <v>433367</v>
          </cell>
        </row>
        <row r="339">
          <cell r="A339" t="str">
            <v/>
          </cell>
          <cell r="D339" t="str">
            <v>VËt liÖu kh¸c</v>
          </cell>
          <cell r="E339" t="str">
            <v>%</v>
          </cell>
          <cell r="F339">
            <v>4</v>
          </cell>
          <cell r="G339">
            <v>433367</v>
          </cell>
          <cell r="H339">
            <v>17335</v>
          </cell>
        </row>
        <row r="340">
          <cell r="A340" t="str">
            <v/>
          </cell>
          <cell r="D340" t="str">
            <v>b/ Nh©n c«ng</v>
          </cell>
        </row>
        <row r="341">
          <cell r="A341" t="str">
            <v/>
          </cell>
          <cell r="C341" t="str">
            <v>3,5/7</v>
          </cell>
          <cell r="D341" t="str">
            <v>Nh©n c«ng 3,5/7</v>
          </cell>
          <cell r="E341" t="str">
            <v xml:space="preserve">C«ng </v>
          </cell>
          <cell r="F341">
            <v>4.5</v>
          </cell>
          <cell r="G341">
            <v>14611</v>
          </cell>
          <cell r="I341">
            <v>65750</v>
          </cell>
        </row>
        <row r="342">
          <cell r="A342" t="str">
            <v/>
          </cell>
          <cell r="D342" t="str">
            <v>c/ M¸y thi c«ng</v>
          </cell>
        </row>
        <row r="343">
          <cell r="A343" t="str">
            <v/>
          </cell>
          <cell r="C343" t="str">
            <v>t250</v>
          </cell>
          <cell r="D343" t="str">
            <v>M¸y trén 250l</v>
          </cell>
          <cell r="E343" t="str">
            <v>ca</v>
          </cell>
          <cell r="F343">
            <v>0.11</v>
          </cell>
          <cell r="G343">
            <v>96272</v>
          </cell>
          <cell r="J343">
            <v>10590</v>
          </cell>
        </row>
        <row r="344">
          <cell r="A344" t="str">
            <v/>
          </cell>
          <cell r="D344" t="str">
            <v>M¸y kh¸c</v>
          </cell>
          <cell r="E344" t="str">
            <v>%</v>
          </cell>
          <cell r="F344">
            <v>5</v>
          </cell>
          <cell r="G344">
            <v>10590</v>
          </cell>
          <cell r="J344">
            <v>530</v>
          </cell>
        </row>
        <row r="345">
          <cell r="A345">
            <v>41</v>
          </cell>
          <cell r="B345" t="str">
            <v>IA.2621</v>
          </cell>
          <cell r="D345" t="str">
            <v>Cèt thÐp gê lan can c¸c</v>
          </cell>
          <cell r="E345" t="str">
            <v>TÊn</v>
          </cell>
          <cell r="H345">
            <v>4517699</v>
          </cell>
          <cell r="I345">
            <v>213759</v>
          </cell>
          <cell r="J345">
            <v>99583</v>
          </cell>
        </row>
        <row r="346">
          <cell r="A346" t="str">
            <v/>
          </cell>
          <cell r="D346" t="str">
            <v>a/ VËt liÖu</v>
          </cell>
        </row>
        <row r="347">
          <cell r="A347" t="str">
            <v/>
          </cell>
          <cell r="C347" t="str">
            <v>ct3</v>
          </cell>
          <cell r="D347" t="str">
            <v>ThÐp CT3</v>
          </cell>
          <cell r="E347" t="str">
            <v>kg</v>
          </cell>
          <cell r="F347">
            <v>1020</v>
          </cell>
          <cell r="G347">
            <v>4301</v>
          </cell>
          <cell r="H347">
            <v>4387020</v>
          </cell>
        </row>
        <row r="348">
          <cell r="A348" t="str">
            <v/>
          </cell>
          <cell r="C348" t="str">
            <v>dtb</v>
          </cell>
          <cell r="D348" t="str">
            <v>D©y thÐp buéc</v>
          </cell>
          <cell r="E348" t="str">
            <v>kg</v>
          </cell>
          <cell r="F348">
            <v>14.28</v>
          </cell>
          <cell r="G348">
            <v>6682</v>
          </cell>
          <cell r="H348">
            <v>95419</v>
          </cell>
        </row>
        <row r="349">
          <cell r="A349" t="str">
            <v/>
          </cell>
          <cell r="C349" t="str">
            <v>qh</v>
          </cell>
          <cell r="D349" t="str">
            <v>Que hµn</v>
          </cell>
          <cell r="E349" t="str">
            <v>kg</v>
          </cell>
          <cell r="F349">
            <v>4.617</v>
          </cell>
          <cell r="G349">
            <v>7637</v>
          </cell>
          <cell r="H349">
            <v>35260</v>
          </cell>
        </row>
        <row r="350">
          <cell r="A350" t="str">
            <v/>
          </cell>
          <cell r="D350" t="str">
            <v>b/ Nh©n c«ng</v>
          </cell>
        </row>
        <row r="351">
          <cell r="A351" t="str">
            <v/>
          </cell>
          <cell r="C351" t="str">
            <v>3,5/7</v>
          </cell>
          <cell r="D351" t="str">
            <v>Nh©n c«ng 3,5/7</v>
          </cell>
          <cell r="E351" t="str">
            <v xml:space="preserve">C«ng </v>
          </cell>
          <cell r="F351">
            <v>14.63</v>
          </cell>
          <cell r="G351">
            <v>14611</v>
          </cell>
          <cell r="I351">
            <v>213759</v>
          </cell>
        </row>
        <row r="352">
          <cell r="A352" t="str">
            <v/>
          </cell>
          <cell r="D352" t="str">
            <v xml:space="preserve">c/ M¸y thi c«ng </v>
          </cell>
        </row>
        <row r="353">
          <cell r="A353" t="str">
            <v/>
          </cell>
          <cell r="C353" t="str">
            <v>h23</v>
          </cell>
          <cell r="D353" t="str">
            <v>M¸y hµn 23KW</v>
          </cell>
          <cell r="E353" t="str">
            <v>Ca</v>
          </cell>
          <cell r="F353">
            <v>1.123</v>
          </cell>
          <cell r="G353">
            <v>77338</v>
          </cell>
          <cell r="J353">
            <v>86851</v>
          </cell>
        </row>
        <row r="354">
          <cell r="A354" t="str">
            <v/>
          </cell>
          <cell r="C354" t="str">
            <v>cuct</v>
          </cell>
          <cell r="D354" t="str">
            <v>M¸y c¾t uèn cèt thÐp</v>
          </cell>
          <cell r="E354" t="str">
            <v>Ca</v>
          </cell>
          <cell r="F354">
            <v>0.32</v>
          </cell>
          <cell r="G354">
            <v>39789</v>
          </cell>
          <cell r="J354">
            <v>12732</v>
          </cell>
        </row>
        <row r="355">
          <cell r="A355">
            <v>42</v>
          </cell>
          <cell r="B355" t="str">
            <v>NA.1520</v>
          </cell>
          <cell r="D355" t="str">
            <v>SX kÕt cÊu thÐp cét lan can</v>
          </cell>
          <cell r="E355" t="str">
            <v>TÊn</v>
          </cell>
          <cell r="H355">
            <v>4386962</v>
          </cell>
          <cell r="I355">
            <v>537451</v>
          </cell>
          <cell r="J355">
            <v>281510</v>
          </cell>
        </row>
        <row r="356">
          <cell r="A356" t="str">
            <v/>
          </cell>
          <cell r="D356" t="str">
            <v>a/ VËt liÖu</v>
          </cell>
        </row>
        <row r="357">
          <cell r="A357" t="str">
            <v/>
          </cell>
          <cell r="C357" t="str">
            <v>th</v>
          </cell>
          <cell r="D357" t="str">
            <v xml:space="preserve">ThÐp h×nh                            </v>
          </cell>
          <cell r="E357" t="str">
            <v>kg</v>
          </cell>
          <cell r="F357">
            <v>625.39</v>
          </cell>
          <cell r="G357">
            <v>4496</v>
          </cell>
          <cell r="H357">
            <v>2811753</v>
          </cell>
        </row>
        <row r="358">
          <cell r="A358" t="str">
            <v/>
          </cell>
          <cell r="C358" t="str">
            <v>tb</v>
          </cell>
          <cell r="D358" t="str">
            <v xml:space="preserve">ThÐp b¶n                            </v>
          </cell>
          <cell r="E358" t="str">
            <v>kg</v>
          </cell>
          <cell r="F358">
            <v>316</v>
          </cell>
          <cell r="G358">
            <v>3454</v>
          </cell>
          <cell r="H358">
            <v>1091464</v>
          </cell>
        </row>
        <row r="359">
          <cell r="A359" t="str">
            <v/>
          </cell>
          <cell r="C359" t="str">
            <v>tt&lt;18</v>
          </cell>
          <cell r="D359" t="str">
            <v>ThÐp trßn d&lt;=18</v>
          </cell>
          <cell r="E359" t="str">
            <v>c¸i</v>
          </cell>
          <cell r="F359">
            <v>61.4</v>
          </cell>
          <cell r="G359">
            <v>4232</v>
          </cell>
          <cell r="H359">
            <v>259845</v>
          </cell>
        </row>
        <row r="360">
          <cell r="A360" t="str">
            <v/>
          </cell>
          <cell r="C360" t="str">
            <v>qh</v>
          </cell>
          <cell r="D360" t="str">
            <v>Que hµn</v>
          </cell>
          <cell r="E360" t="str">
            <v>kg</v>
          </cell>
          <cell r="F360">
            <v>22.66</v>
          </cell>
          <cell r="G360">
            <v>7637</v>
          </cell>
          <cell r="H360">
            <v>173054</v>
          </cell>
        </row>
        <row r="361">
          <cell r="A361" t="str">
            <v/>
          </cell>
          <cell r="C361" t="str">
            <v>¤ xy</v>
          </cell>
          <cell r="D361" t="str">
            <v>¤ xy</v>
          </cell>
          <cell r="E361" t="str">
            <v>chai</v>
          </cell>
          <cell r="F361">
            <v>0.78</v>
          </cell>
          <cell r="G361">
            <v>27300</v>
          </cell>
          <cell r="H361">
            <v>21294</v>
          </cell>
        </row>
        <row r="362">
          <cell r="A362" t="str">
            <v/>
          </cell>
          <cell r="C362" t="str">
            <v>® ®</v>
          </cell>
          <cell r="D362" t="str">
            <v>§Êt ®Ìn</v>
          </cell>
          <cell r="E362" t="str">
            <v>kg</v>
          </cell>
          <cell r="F362">
            <v>3.78</v>
          </cell>
          <cell r="G362">
            <v>7818</v>
          </cell>
          <cell r="H362">
            <v>29552</v>
          </cell>
        </row>
        <row r="363">
          <cell r="A363" t="str">
            <v/>
          </cell>
          <cell r="D363" t="str">
            <v>b/ Nh©n c«ng</v>
          </cell>
        </row>
        <row r="364">
          <cell r="A364" t="str">
            <v/>
          </cell>
          <cell r="C364" t="str">
            <v>3,5/7</v>
          </cell>
          <cell r="D364" t="str">
            <v>Nh©n c«ng 3,5/7</v>
          </cell>
          <cell r="E364" t="str">
            <v xml:space="preserve">C«ng </v>
          </cell>
          <cell r="F364">
            <v>36.783999999999999</v>
          </cell>
          <cell r="G364">
            <v>14611</v>
          </cell>
          <cell r="I364">
            <v>537451</v>
          </cell>
        </row>
        <row r="365">
          <cell r="A365" t="str">
            <v/>
          </cell>
          <cell r="D365" t="str">
            <v>c/ M¸y thi c«ng</v>
          </cell>
        </row>
        <row r="366">
          <cell r="A366" t="str">
            <v/>
          </cell>
          <cell r="C366" t="str">
            <v>h23</v>
          </cell>
          <cell r="D366" t="str">
            <v>M¸y hµn 23KW</v>
          </cell>
          <cell r="F366">
            <v>3.64</v>
          </cell>
          <cell r="G366">
            <v>77338</v>
          </cell>
          <cell r="J366">
            <v>281510</v>
          </cell>
        </row>
        <row r="367">
          <cell r="A367">
            <v>43</v>
          </cell>
          <cell r="B367" t="str">
            <v>NB.3110</v>
          </cell>
          <cell r="D367" t="str">
            <v>LD cÊu kiÖn thÐp cét lan can</v>
          </cell>
          <cell r="E367" t="str">
            <v>TÊn</v>
          </cell>
          <cell r="H367">
            <v>389445</v>
          </cell>
          <cell r="I367">
            <v>170364</v>
          </cell>
          <cell r="J367">
            <v>280350</v>
          </cell>
        </row>
        <row r="368">
          <cell r="A368" t="str">
            <v/>
          </cell>
          <cell r="D368" t="str">
            <v>a/ VËt liÖu</v>
          </cell>
        </row>
        <row r="369">
          <cell r="A369" t="str">
            <v/>
          </cell>
          <cell r="C369" t="str">
            <v>b l</v>
          </cell>
          <cell r="D369" t="str">
            <v>Bul«ng</v>
          </cell>
          <cell r="E369" t="str">
            <v>c¸i</v>
          </cell>
          <cell r="F369">
            <v>80</v>
          </cell>
          <cell r="G369">
            <v>2727</v>
          </cell>
          <cell r="H369">
            <v>218160</v>
          </cell>
        </row>
        <row r="370">
          <cell r="A370" t="str">
            <v/>
          </cell>
          <cell r="C370" t="str">
            <v>qh</v>
          </cell>
          <cell r="D370" t="str">
            <v>Que hµn</v>
          </cell>
          <cell r="E370" t="str">
            <v>kg</v>
          </cell>
          <cell r="F370">
            <v>20</v>
          </cell>
          <cell r="G370">
            <v>7637</v>
          </cell>
          <cell r="H370">
            <v>152740</v>
          </cell>
        </row>
        <row r="371">
          <cell r="A371" t="str">
            <v/>
          </cell>
          <cell r="D371" t="str">
            <v>VËt liÖu kh¸c</v>
          </cell>
          <cell r="E371" t="str">
            <v>%</v>
          </cell>
          <cell r="F371">
            <v>5</v>
          </cell>
          <cell r="G371">
            <v>370900</v>
          </cell>
          <cell r="H371">
            <v>18545</v>
          </cell>
        </row>
        <row r="372">
          <cell r="A372" t="str">
            <v/>
          </cell>
          <cell r="D372" t="str">
            <v>b/ Nh©n c«ng</v>
          </cell>
        </row>
        <row r="373">
          <cell r="A373" t="str">
            <v/>
          </cell>
          <cell r="C373" t="str">
            <v>3,5/7</v>
          </cell>
          <cell r="D373" t="str">
            <v>Nh©n c«ng 3,5/7</v>
          </cell>
          <cell r="E373" t="str">
            <v xml:space="preserve">C«ng </v>
          </cell>
          <cell r="F373">
            <v>11.66</v>
          </cell>
          <cell r="G373">
            <v>14611</v>
          </cell>
          <cell r="I373">
            <v>170364</v>
          </cell>
        </row>
        <row r="374">
          <cell r="A374" t="str">
            <v/>
          </cell>
          <cell r="D374" t="str">
            <v>c/ M¸y thi c«ng</v>
          </cell>
        </row>
        <row r="375">
          <cell r="A375" t="str">
            <v/>
          </cell>
          <cell r="C375" t="str">
            <v>h23</v>
          </cell>
          <cell r="D375" t="str">
            <v>M¸y hµn 23KW</v>
          </cell>
          <cell r="F375">
            <v>3.625</v>
          </cell>
          <cell r="G375">
            <v>77338</v>
          </cell>
          <cell r="J375">
            <v>280350</v>
          </cell>
        </row>
        <row r="376">
          <cell r="A376">
            <v>44</v>
          </cell>
          <cell r="B376" t="str">
            <v>TT</v>
          </cell>
          <cell r="D376" t="str">
            <v>L¾p ®Æt èng thÐp d=110 lan can tay vÞn</v>
          </cell>
          <cell r="E376" t="str">
            <v>100m</v>
          </cell>
          <cell r="H376">
            <v>9409453</v>
          </cell>
          <cell r="I376">
            <v>992817</v>
          </cell>
        </row>
        <row r="377">
          <cell r="A377" t="str">
            <v/>
          </cell>
          <cell r="D377" t="str">
            <v>a/VËt liÖu</v>
          </cell>
        </row>
        <row r="378">
          <cell r="A378" t="str">
            <v/>
          </cell>
          <cell r="C378" t="str">
            <v>« t</v>
          </cell>
          <cell r="D378" t="str">
            <v>èng thÐp d=110</v>
          </cell>
          <cell r="E378" t="str">
            <v>m</v>
          </cell>
          <cell r="F378">
            <v>100.5</v>
          </cell>
          <cell r="G378">
            <v>89168</v>
          </cell>
          <cell r="H378">
            <v>8961384</v>
          </cell>
        </row>
        <row r="379">
          <cell r="A379" t="str">
            <v/>
          </cell>
          <cell r="D379" t="str">
            <v>VËt liÖu kh¸c</v>
          </cell>
          <cell r="E379" t="str">
            <v>%</v>
          </cell>
          <cell r="F379">
            <v>5</v>
          </cell>
          <cell r="G379">
            <v>8961384</v>
          </cell>
          <cell r="H379">
            <v>448069</v>
          </cell>
        </row>
        <row r="380">
          <cell r="A380" t="str">
            <v/>
          </cell>
          <cell r="D380" t="str">
            <v>b/ Nh©n c«ng</v>
          </cell>
        </row>
        <row r="381">
          <cell r="A381" t="str">
            <v/>
          </cell>
          <cell r="C381" t="str">
            <v>3,5/7</v>
          </cell>
          <cell r="D381" t="str">
            <v>Nh©n c«ng 3,5/7</v>
          </cell>
          <cell r="E381" t="str">
            <v xml:space="preserve">C«ng </v>
          </cell>
          <cell r="F381">
            <v>67.95</v>
          </cell>
          <cell r="G381">
            <v>14611</v>
          </cell>
          <cell r="I381">
            <v>992817</v>
          </cell>
        </row>
        <row r="382">
          <cell r="A382">
            <v>45</v>
          </cell>
          <cell r="B382" t="str">
            <v>UC.2230</v>
          </cell>
          <cell r="D382" t="str">
            <v>S¬n bãng 1líp lan can thÐp</v>
          </cell>
          <cell r="E382" t="str">
            <v>m2</v>
          </cell>
          <cell r="H382">
            <v>8913</v>
          </cell>
          <cell r="I382">
            <v>1257</v>
          </cell>
        </row>
        <row r="383">
          <cell r="A383" t="str">
            <v/>
          </cell>
          <cell r="D383" t="str">
            <v>a/ VËt liÖu</v>
          </cell>
        </row>
        <row r="384">
          <cell r="A384" t="str">
            <v/>
          </cell>
          <cell r="C384" t="str">
            <v>S¬n</v>
          </cell>
          <cell r="D384" t="str">
            <v>S¬n bãng</v>
          </cell>
          <cell r="E384" t="str">
            <v>c¸i</v>
          </cell>
          <cell r="F384">
            <v>0.16400000000000001</v>
          </cell>
          <cell r="G384">
            <v>50000</v>
          </cell>
          <cell r="H384">
            <v>8200</v>
          </cell>
        </row>
        <row r="385">
          <cell r="A385" t="str">
            <v/>
          </cell>
          <cell r="C385" t="str">
            <v>x¨ng</v>
          </cell>
          <cell r="D385" t="str">
            <v>X¨ng</v>
          </cell>
          <cell r="E385" t="str">
            <v>kg</v>
          </cell>
          <cell r="F385">
            <v>0.11799999999999999</v>
          </cell>
          <cell r="G385">
            <v>5300</v>
          </cell>
          <cell r="H385">
            <v>625</v>
          </cell>
        </row>
        <row r="386">
          <cell r="A386" t="str">
            <v/>
          </cell>
          <cell r="D386" t="str">
            <v>VËt liÖu kh¸c</v>
          </cell>
          <cell r="E386" t="str">
            <v>%</v>
          </cell>
          <cell r="F386">
            <v>1</v>
          </cell>
          <cell r="G386">
            <v>8825</v>
          </cell>
          <cell r="H386">
            <v>88</v>
          </cell>
        </row>
        <row r="387">
          <cell r="A387" t="str">
            <v/>
          </cell>
          <cell r="D387" t="str">
            <v>b/ Nh©n c«ng</v>
          </cell>
        </row>
        <row r="388">
          <cell r="A388" t="str">
            <v/>
          </cell>
          <cell r="C388" t="str">
            <v>3,5/7</v>
          </cell>
          <cell r="D388" t="str">
            <v>Nh©n c«ng 3,5/7</v>
          </cell>
          <cell r="E388" t="str">
            <v xml:space="preserve">C«ng </v>
          </cell>
          <cell r="F388">
            <v>8.5999999999999993E-2</v>
          </cell>
          <cell r="G388">
            <v>14611</v>
          </cell>
          <cell r="I388">
            <v>1257</v>
          </cell>
        </row>
        <row r="389">
          <cell r="A389">
            <v>46</v>
          </cell>
          <cell r="B389" t="str">
            <v>UC.2230</v>
          </cell>
          <cell r="D389" t="str">
            <v>S¬n chèng gØ lan can thÐp 2líp</v>
          </cell>
          <cell r="E389" t="str">
            <v>m2</v>
          </cell>
          <cell r="H389">
            <v>2742</v>
          </cell>
          <cell r="I389">
            <v>1257</v>
          </cell>
        </row>
        <row r="390">
          <cell r="A390" t="str">
            <v/>
          </cell>
          <cell r="D390" t="str">
            <v>a/ VËt liÖu</v>
          </cell>
        </row>
        <row r="391">
          <cell r="A391" t="str">
            <v/>
          </cell>
          <cell r="C391" t="str">
            <v>S cg</v>
          </cell>
          <cell r="D391" t="str">
            <v>S¬n chèng gØ</v>
          </cell>
          <cell r="E391" t="str">
            <v>c¸i</v>
          </cell>
          <cell r="F391">
            <v>0.16400000000000001</v>
          </cell>
          <cell r="G391">
            <v>12744</v>
          </cell>
          <cell r="H391">
            <v>2090</v>
          </cell>
        </row>
        <row r="392">
          <cell r="A392" t="str">
            <v/>
          </cell>
          <cell r="C392" t="str">
            <v>x¨ng</v>
          </cell>
          <cell r="D392" t="str">
            <v>X¨ng</v>
          </cell>
          <cell r="E392" t="str">
            <v>kg</v>
          </cell>
          <cell r="F392">
            <v>0.11799999999999999</v>
          </cell>
          <cell r="G392">
            <v>5300</v>
          </cell>
          <cell r="H392">
            <v>625</v>
          </cell>
        </row>
        <row r="393">
          <cell r="A393" t="str">
            <v/>
          </cell>
          <cell r="D393" t="str">
            <v>VËt liÖu kh¸c</v>
          </cell>
          <cell r="E393" t="str">
            <v>%</v>
          </cell>
          <cell r="F393">
            <v>1</v>
          </cell>
          <cell r="G393">
            <v>2715</v>
          </cell>
          <cell r="H393">
            <v>27</v>
          </cell>
        </row>
        <row r="394">
          <cell r="A394" t="str">
            <v/>
          </cell>
          <cell r="D394" t="str">
            <v>b/ Nh©n c«ng</v>
          </cell>
        </row>
        <row r="395">
          <cell r="A395" t="str">
            <v/>
          </cell>
          <cell r="C395" t="str">
            <v>3,5/7</v>
          </cell>
          <cell r="D395" t="str">
            <v>Nh©n c«ng 3,5/7</v>
          </cell>
          <cell r="E395" t="str">
            <v xml:space="preserve">C«ng </v>
          </cell>
          <cell r="F395">
            <v>8.5999999999999993E-2</v>
          </cell>
          <cell r="G395">
            <v>14611</v>
          </cell>
          <cell r="I395">
            <v>1257</v>
          </cell>
        </row>
        <row r="396">
          <cell r="A396">
            <v>47</v>
          </cell>
          <cell r="B396" t="str">
            <v>IA.4111</v>
          </cell>
          <cell r="D396" t="str">
            <v>ThÐp CT5 khe co gi·n</v>
          </cell>
          <cell r="E396" t="str">
            <v>TÊn</v>
          </cell>
          <cell r="H396">
            <v>4396288</v>
          </cell>
          <cell r="I396">
            <v>418021</v>
          </cell>
          <cell r="J396">
            <v>15916</v>
          </cell>
        </row>
        <row r="397">
          <cell r="A397" t="str">
            <v/>
          </cell>
          <cell r="D397" t="str">
            <v>a/ VËt liÖu</v>
          </cell>
        </row>
        <row r="398">
          <cell r="A398" t="str">
            <v/>
          </cell>
          <cell r="C398" t="str">
            <v>ct5</v>
          </cell>
          <cell r="D398" t="str">
            <v>ThÐp CT5</v>
          </cell>
          <cell r="E398" t="str">
            <v>kg</v>
          </cell>
          <cell r="F398">
            <v>1005</v>
          </cell>
          <cell r="G398">
            <v>4232</v>
          </cell>
          <cell r="H398">
            <v>4253160</v>
          </cell>
        </row>
        <row r="399">
          <cell r="A399" t="str">
            <v/>
          </cell>
          <cell r="C399" t="str">
            <v>dtb</v>
          </cell>
          <cell r="D399" t="str">
            <v>D©y thÐp buéc</v>
          </cell>
          <cell r="E399" t="str">
            <v>kg</v>
          </cell>
          <cell r="F399">
            <v>21.42</v>
          </cell>
          <cell r="G399">
            <v>6682</v>
          </cell>
          <cell r="H399">
            <v>143128</v>
          </cell>
        </row>
        <row r="400">
          <cell r="A400" t="str">
            <v/>
          </cell>
          <cell r="D400" t="str">
            <v>b/ Nh©n c«ng</v>
          </cell>
        </row>
        <row r="401">
          <cell r="A401" t="str">
            <v/>
          </cell>
          <cell r="C401" t="str">
            <v>3,5/7</v>
          </cell>
          <cell r="D401" t="str">
            <v>Nh©n c«ng 3,5/7</v>
          </cell>
          <cell r="E401" t="str">
            <v xml:space="preserve">C«ng </v>
          </cell>
          <cell r="F401">
            <v>28.61</v>
          </cell>
          <cell r="G401">
            <v>14611</v>
          </cell>
          <cell r="I401">
            <v>418021</v>
          </cell>
        </row>
        <row r="402">
          <cell r="A402" t="str">
            <v/>
          </cell>
          <cell r="D402" t="str">
            <v>c/ M¸y thi c«ng</v>
          </cell>
        </row>
        <row r="403">
          <cell r="A403" t="str">
            <v/>
          </cell>
          <cell r="C403" t="str">
            <v>cuct</v>
          </cell>
          <cell r="D403" t="str">
            <v>M¸y c¾t uèn cèt thÐp</v>
          </cell>
          <cell r="E403" t="str">
            <v>ca</v>
          </cell>
          <cell r="F403">
            <v>0.4</v>
          </cell>
          <cell r="G403">
            <v>39789</v>
          </cell>
          <cell r="J403">
            <v>15916</v>
          </cell>
        </row>
        <row r="404">
          <cell r="A404">
            <v>48</v>
          </cell>
          <cell r="B404" t="str">
            <v>033468</v>
          </cell>
          <cell r="D404" t="str">
            <v>L¾p ®Æt khe co gi·n cao su</v>
          </cell>
          <cell r="E404" t="str">
            <v>m</v>
          </cell>
          <cell r="H404">
            <v>1666540</v>
          </cell>
          <cell r="I404">
            <v>51419</v>
          </cell>
          <cell r="J404">
            <v>122381</v>
          </cell>
        </row>
        <row r="405">
          <cell r="A405" t="str">
            <v/>
          </cell>
          <cell r="D405" t="str">
            <v>a/ VËt liÖu</v>
          </cell>
        </row>
        <row r="406">
          <cell r="A406" t="str">
            <v/>
          </cell>
          <cell r="D406" t="str">
            <v>Khe co gi·n cao su</v>
          </cell>
          <cell r="E406" t="str">
            <v>m</v>
          </cell>
          <cell r="F406">
            <v>1</v>
          </cell>
          <cell r="G406">
            <v>1650000</v>
          </cell>
          <cell r="H406">
            <v>1650000</v>
          </cell>
        </row>
        <row r="407">
          <cell r="A407" t="str">
            <v/>
          </cell>
          <cell r="C407" t="str">
            <v>qh</v>
          </cell>
          <cell r="D407" t="str">
            <v>Que hµn</v>
          </cell>
          <cell r="E407" t="str">
            <v>kg</v>
          </cell>
          <cell r="F407">
            <v>5</v>
          </cell>
          <cell r="G407">
            <v>8</v>
          </cell>
          <cell r="H407">
            <v>40</v>
          </cell>
        </row>
        <row r="408">
          <cell r="A408" t="str">
            <v/>
          </cell>
          <cell r="D408" t="str">
            <v>VËt liÖu kh¸c</v>
          </cell>
          <cell r="E408" t="str">
            <v>%</v>
          </cell>
          <cell r="F408">
            <v>1</v>
          </cell>
          <cell r="G408">
            <v>1650040</v>
          </cell>
          <cell r="H408">
            <v>16500</v>
          </cell>
        </row>
        <row r="409">
          <cell r="A409" t="str">
            <v/>
          </cell>
          <cell r="D409" t="str">
            <v>b/ Nh©n c«ng</v>
          </cell>
        </row>
        <row r="410">
          <cell r="A410" t="str">
            <v/>
          </cell>
          <cell r="C410" t="str">
            <v>4,5/7</v>
          </cell>
          <cell r="D410" t="str">
            <v>Nh©n c«ng 4,5/7</v>
          </cell>
          <cell r="E410" t="str">
            <v>c«ng</v>
          </cell>
          <cell r="F410">
            <v>3.04</v>
          </cell>
          <cell r="G410">
            <v>16914</v>
          </cell>
          <cell r="I410">
            <v>51419</v>
          </cell>
        </row>
        <row r="411">
          <cell r="A411" t="str">
            <v/>
          </cell>
          <cell r="D411" t="str">
            <v>c/ M¸y thi c«ng</v>
          </cell>
        </row>
        <row r="412">
          <cell r="A412" t="str">
            <v/>
          </cell>
          <cell r="C412" t="str">
            <v>c25</v>
          </cell>
          <cell r="D412" t="str">
            <v>CÈu 25T</v>
          </cell>
          <cell r="E412" t="str">
            <v>ca</v>
          </cell>
          <cell r="F412">
            <v>0.09</v>
          </cell>
          <cell r="G412">
            <v>1148366</v>
          </cell>
          <cell r="J412">
            <v>103353</v>
          </cell>
        </row>
        <row r="413">
          <cell r="A413" t="str">
            <v/>
          </cell>
          <cell r="C413" t="str">
            <v>h23</v>
          </cell>
          <cell r="D413" t="str">
            <v>M¸y hµn 23KW</v>
          </cell>
          <cell r="E413" t="str">
            <v>ca</v>
          </cell>
          <cell r="F413">
            <v>0.215</v>
          </cell>
          <cell r="G413">
            <v>77338</v>
          </cell>
          <cell r="J413">
            <v>16628</v>
          </cell>
        </row>
        <row r="414">
          <cell r="A414" t="str">
            <v/>
          </cell>
          <cell r="D414" t="str">
            <v>M¸y kh¸c</v>
          </cell>
          <cell r="E414" t="str">
            <v>%</v>
          </cell>
          <cell r="F414">
            <v>2</v>
          </cell>
          <cell r="G414">
            <v>119981</v>
          </cell>
          <cell r="J414">
            <v>2400</v>
          </cell>
        </row>
        <row r="415">
          <cell r="A415">
            <v>49</v>
          </cell>
          <cell r="B415" t="str">
            <v>032852</v>
          </cell>
          <cell r="D415" t="str">
            <v>L¾p ®Æt gèi cÇu</v>
          </cell>
          <cell r="E415" t="str">
            <v>bé</v>
          </cell>
          <cell r="H415">
            <v>1515000</v>
          </cell>
          <cell r="I415">
            <v>33828</v>
          </cell>
        </row>
        <row r="416">
          <cell r="A416" t="str">
            <v/>
          </cell>
          <cell r="D416" t="str">
            <v>a/ VËt liÖu</v>
          </cell>
        </row>
        <row r="417">
          <cell r="A417" t="str">
            <v/>
          </cell>
          <cell r="D417" t="str">
            <v>Gèi cao su nhËp ngo¹i</v>
          </cell>
          <cell r="E417" t="str">
            <v>Bé</v>
          </cell>
          <cell r="F417">
            <v>1</v>
          </cell>
          <cell r="G417">
            <v>1500000</v>
          </cell>
          <cell r="H417">
            <v>1500000</v>
          </cell>
        </row>
        <row r="418">
          <cell r="A418" t="str">
            <v/>
          </cell>
          <cell r="D418" t="str">
            <v>VËt liÖu kh¸c</v>
          </cell>
          <cell r="E418" t="str">
            <v>%</v>
          </cell>
          <cell r="F418">
            <v>1</v>
          </cell>
          <cell r="G418">
            <v>1500000</v>
          </cell>
          <cell r="H418">
            <v>15000</v>
          </cell>
        </row>
        <row r="419">
          <cell r="A419" t="str">
            <v/>
          </cell>
          <cell r="D419" t="str">
            <v>b/ Nh©n c«ng</v>
          </cell>
        </row>
        <row r="420">
          <cell r="A420" t="str">
            <v/>
          </cell>
          <cell r="C420" t="str">
            <v>4,5/7</v>
          </cell>
          <cell r="D420" t="str">
            <v>Nh©n c«ng 4,5/7</v>
          </cell>
          <cell r="E420" t="str">
            <v xml:space="preserve">C«ng </v>
          </cell>
          <cell r="F420">
            <v>2</v>
          </cell>
          <cell r="G420">
            <v>16914</v>
          </cell>
          <cell r="I420">
            <v>33828</v>
          </cell>
        </row>
        <row r="421">
          <cell r="A421">
            <v>50</v>
          </cell>
          <cell r="B421" t="str">
            <v>HA.6130</v>
          </cell>
          <cell r="D421" t="str">
            <v xml:space="preserve">Bª t«ng xµ mò, bÖ kª gèi mè M250 </v>
          </cell>
          <cell r="E421" t="str">
            <v>m3</v>
          </cell>
          <cell r="H421">
            <v>442034</v>
          </cell>
          <cell r="I421">
            <v>83932</v>
          </cell>
          <cell r="J421">
            <v>50525</v>
          </cell>
        </row>
        <row r="422">
          <cell r="A422" t="str">
            <v/>
          </cell>
          <cell r="D422" t="str">
            <v>a/ VËt liÖu</v>
          </cell>
        </row>
        <row r="423">
          <cell r="A423" t="str">
            <v/>
          </cell>
          <cell r="D423" t="str">
            <v>V­a BT M250 ®¸ 1x2 (®é sôt 6x8)</v>
          </cell>
          <cell r="E423" t="str">
            <v>kg</v>
          </cell>
          <cell r="F423">
            <v>1.0249999999999999</v>
          </cell>
          <cell r="G423">
            <v>422797</v>
          </cell>
          <cell r="H423">
            <v>433367</v>
          </cell>
        </row>
        <row r="424">
          <cell r="A424" t="str">
            <v/>
          </cell>
          <cell r="D424" t="str">
            <v>VËt liÖu kh¸c</v>
          </cell>
          <cell r="E424" t="str">
            <v>%</v>
          </cell>
          <cell r="F424">
            <v>2</v>
          </cell>
          <cell r="G424">
            <v>433367</v>
          </cell>
          <cell r="H424">
            <v>8667</v>
          </cell>
        </row>
        <row r="425">
          <cell r="A425" t="str">
            <v/>
          </cell>
          <cell r="D425" t="str">
            <v>b/ Nh©n c«ng</v>
          </cell>
        </row>
        <row r="426">
          <cell r="A426" t="str">
            <v/>
          </cell>
          <cell r="C426" t="str">
            <v>4,0/7</v>
          </cell>
          <cell r="D426" t="str">
            <v>Nh©n c«ng 4,0/7</v>
          </cell>
          <cell r="E426" t="str">
            <v>c«ng</v>
          </cell>
          <cell r="F426">
            <v>5.47</v>
          </cell>
          <cell r="G426">
            <v>15344</v>
          </cell>
          <cell r="I426">
            <v>83932</v>
          </cell>
        </row>
        <row r="427">
          <cell r="A427" t="str">
            <v/>
          </cell>
          <cell r="D427" t="str">
            <v>c/ M¸y thi c«ng</v>
          </cell>
        </row>
        <row r="428">
          <cell r="A428" t="str">
            <v/>
          </cell>
          <cell r="C428" t="str">
            <v>t250</v>
          </cell>
          <cell r="D428" t="str">
            <v>M¸y trén 250l</v>
          </cell>
          <cell r="E428" t="str">
            <v>ca</v>
          </cell>
          <cell r="F428">
            <v>9.5000000000000001E-2</v>
          </cell>
          <cell r="G428">
            <v>96272</v>
          </cell>
          <cell r="J428">
            <v>9146</v>
          </cell>
        </row>
        <row r="429">
          <cell r="A429" t="str">
            <v/>
          </cell>
          <cell r="C429" t="str">
            <v>® d1,5</v>
          </cell>
          <cell r="D429" t="str">
            <v>M¸y ®Çm dïi 1,5KW</v>
          </cell>
          <cell r="E429" t="str">
            <v>ca</v>
          </cell>
          <cell r="F429">
            <v>8.8999999999999996E-2</v>
          </cell>
          <cell r="G429">
            <v>37456</v>
          </cell>
          <cell r="J429">
            <v>3334</v>
          </cell>
        </row>
        <row r="430">
          <cell r="A430" t="str">
            <v/>
          </cell>
          <cell r="C430" t="str">
            <v>c16</v>
          </cell>
          <cell r="D430" t="str">
            <v>CÈu 16T</v>
          </cell>
          <cell r="E430" t="str">
            <v>ca</v>
          </cell>
          <cell r="F430">
            <v>4.4999999999999998E-2</v>
          </cell>
          <cell r="G430">
            <v>823425</v>
          </cell>
          <cell r="J430">
            <v>37054</v>
          </cell>
        </row>
        <row r="431">
          <cell r="A431" t="str">
            <v/>
          </cell>
          <cell r="D431" t="str">
            <v>M¸y kh¸c</v>
          </cell>
          <cell r="E431" t="str">
            <v>%</v>
          </cell>
          <cell r="F431">
            <v>2</v>
          </cell>
          <cell r="G431">
            <v>49534</v>
          </cell>
          <cell r="J431">
            <v>991</v>
          </cell>
        </row>
        <row r="432">
          <cell r="A432">
            <v>51</v>
          </cell>
          <cell r="B432" t="str">
            <v>HA.6130</v>
          </cell>
          <cell r="D432" t="str">
            <v>Bª t«ng t¹o dèc M200 mò mè</v>
          </cell>
          <cell r="E432" t="str">
            <v>m3</v>
          </cell>
          <cell r="H432">
            <v>392552</v>
          </cell>
          <cell r="I432">
            <v>83932</v>
          </cell>
          <cell r="J432">
            <v>50525</v>
          </cell>
        </row>
        <row r="433">
          <cell r="A433" t="str">
            <v/>
          </cell>
          <cell r="D433" t="str">
            <v>a/ VËt liÖu</v>
          </cell>
        </row>
        <row r="434">
          <cell r="A434" t="str">
            <v/>
          </cell>
          <cell r="D434" t="str">
            <v>V­a BT M200 ®¸ 1x2 (®é sôt 6-8)</v>
          </cell>
          <cell r="E434" t="str">
            <v>kg</v>
          </cell>
          <cell r="F434">
            <v>1.0249999999999999</v>
          </cell>
          <cell r="G434">
            <v>375468</v>
          </cell>
          <cell r="H434">
            <v>384855</v>
          </cell>
        </row>
        <row r="435">
          <cell r="A435" t="str">
            <v/>
          </cell>
          <cell r="D435" t="str">
            <v>VËt liÖu kh¸c</v>
          </cell>
          <cell r="E435" t="str">
            <v>%</v>
          </cell>
          <cell r="F435">
            <v>2</v>
          </cell>
          <cell r="G435">
            <v>384855</v>
          </cell>
          <cell r="H435">
            <v>7697</v>
          </cell>
        </row>
        <row r="436">
          <cell r="A436" t="str">
            <v/>
          </cell>
          <cell r="D436" t="str">
            <v>b/ Nh©n c«ng</v>
          </cell>
        </row>
        <row r="437">
          <cell r="A437" t="str">
            <v/>
          </cell>
          <cell r="C437" t="str">
            <v>4,0/7</v>
          </cell>
          <cell r="D437" t="str">
            <v>Nh©n c«ng 4,0/7</v>
          </cell>
          <cell r="E437" t="str">
            <v>c«ng</v>
          </cell>
          <cell r="F437">
            <v>5.47</v>
          </cell>
          <cell r="G437">
            <v>15344</v>
          </cell>
          <cell r="I437">
            <v>83932</v>
          </cell>
        </row>
        <row r="438">
          <cell r="A438" t="str">
            <v/>
          </cell>
          <cell r="D438" t="str">
            <v>c/ M¸y thi c«ng</v>
          </cell>
        </row>
        <row r="439">
          <cell r="A439" t="str">
            <v/>
          </cell>
          <cell r="C439" t="str">
            <v>t250</v>
          </cell>
          <cell r="D439" t="str">
            <v>M¸y trén 250l</v>
          </cell>
          <cell r="E439" t="str">
            <v>ca</v>
          </cell>
          <cell r="F439">
            <v>9.5000000000000001E-2</v>
          </cell>
          <cell r="G439">
            <v>96272</v>
          </cell>
          <cell r="J439">
            <v>9146</v>
          </cell>
        </row>
        <row r="440">
          <cell r="A440" t="str">
            <v/>
          </cell>
          <cell r="C440" t="str">
            <v>® d1,5</v>
          </cell>
          <cell r="D440" t="str">
            <v>M¸y ®Çm dïi 1,5KW</v>
          </cell>
          <cell r="E440" t="str">
            <v>ca</v>
          </cell>
          <cell r="F440">
            <v>8.8999999999999996E-2</v>
          </cell>
          <cell r="G440">
            <v>37456</v>
          </cell>
          <cell r="J440">
            <v>3334</v>
          </cell>
        </row>
        <row r="441">
          <cell r="A441" t="str">
            <v/>
          </cell>
          <cell r="C441" t="str">
            <v>c16</v>
          </cell>
          <cell r="D441" t="str">
            <v>CÈu 16T</v>
          </cell>
          <cell r="E441" t="str">
            <v>ca</v>
          </cell>
          <cell r="F441">
            <v>4.4999999999999998E-2</v>
          </cell>
          <cell r="G441">
            <v>823425</v>
          </cell>
          <cell r="J441">
            <v>37054</v>
          </cell>
        </row>
        <row r="442">
          <cell r="A442" t="str">
            <v/>
          </cell>
          <cell r="D442" t="str">
            <v>M¸y kh¸c</v>
          </cell>
          <cell r="E442" t="str">
            <v>%</v>
          </cell>
          <cell r="F442">
            <v>2</v>
          </cell>
          <cell r="G442">
            <v>49534</v>
          </cell>
          <cell r="J442">
            <v>991</v>
          </cell>
        </row>
        <row r="443">
          <cell r="A443">
            <v>52</v>
          </cell>
          <cell r="B443" t="str">
            <v>HA.6130</v>
          </cell>
          <cell r="D443" t="str">
            <v xml:space="preserve">Bª t«ng xµ mò, bÖ kª gèi mè M300 </v>
          </cell>
          <cell r="E443" t="str">
            <v>m3</v>
          </cell>
          <cell r="H443">
            <v>518256</v>
          </cell>
          <cell r="I443">
            <v>83932</v>
          </cell>
          <cell r="J443">
            <v>50525</v>
          </cell>
        </row>
        <row r="444">
          <cell r="A444" t="str">
            <v/>
          </cell>
          <cell r="D444" t="str">
            <v>a/ VËt liÖu</v>
          </cell>
        </row>
        <row r="445">
          <cell r="A445" t="str">
            <v/>
          </cell>
          <cell r="D445" t="str">
            <v>V­a BT M300 ®¸ 1x2 (®é sôt 6x8)</v>
          </cell>
          <cell r="E445" t="str">
            <v>kg</v>
          </cell>
          <cell r="F445">
            <v>1.0249999999999999</v>
          </cell>
          <cell r="G445">
            <v>495701</v>
          </cell>
          <cell r="H445">
            <v>508094</v>
          </cell>
        </row>
        <row r="446">
          <cell r="A446" t="str">
            <v/>
          </cell>
          <cell r="D446" t="str">
            <v>VËt liÖu kh¸c</v>
          </cell>
          <cell r="E446" t="str">
            <v>%</v>
          </cell>
          <cell r="F446">
            <v>2</v>
          </cell>
          <cell r="G446">
            <v>508094</v>
          </cell>
          <cell r="H446">
            <v>10162</v>
          </cell>
        </row>
        <row r="447">
          <cell r="A447" t="str">
            <v/>
          </cell>
          <cell r="D447" t="str">
            <v>b/ Nh©n c«ng</v>
          </cell>
        </row>
        <row r="448">
          <cell r="A448" t="str">
            <v/>
          </cell>
          <cell r="C448" t="str">
            <v>4,0/7</v>
          </cell>
          <cell r="D448" t="str">
            <v>Nh©n c«ng 4,0/7</v>
          </cell>
          <cell r="E448" t="str">
            <v>c«ng</v>
          </cell>
          <cell r="F448">
            <v>5.47</v>
          </cell>
          <cell r="G448">
            <v>15344</v>
          </cell>
          <cell r="I448">
            <v>83932</v>
          </cell>
        </row>
        <row r="449">
          <cell r="A449" t="str">
            <v/>
          </cell>
          <cell r="D449" t="str">
            <v>c/ M¸y thi c«ng</v>
          </cell>
        </row>
        <row r="450">
          <cell r="A450" t="str">
            <v/>
          </cell>
          <cell r="C450" t="str">
            <v>t250</v>
          </cell>
          <cell r="D450" t="str">
            <v>M¸y trén 250l</v>
          </cell>
          <cell r="E450" t="str">
            <v>ca</v>
          </cell>
          <cell r="F450">
            <v>9.5000000000000001E-2</v>
          </cell>
          <cell r="G450">
            <v>96272</v>
          </cell>
          <cell r="J450">
            <v>9146</v>
          </cell>
        </row>
        <row r="451">
          <cell r="A451" t="str">
            <v/>
          </cell>
          <cell r="C451" t="str">
            <v>® d1,5</v>
          </cell>
          <cell r="D451" t="str">
            <v>M¸y ®Çm dïi 1,5KW</v>
          </cell>
          <cell r="E451" t="str">
            <v>ca</v>
          </cell>
          <cell r="F451">
            <v>8.8999999999999996E-2</v>
          </cell>
          <cell r="G451">
            <v>37456</v>
          </cell>
          <cell r="J451">
            <v>3334</v>
          </cell>
        </row>
        <row r="452">
          <cell r="A452" t="str">
            <v/>
          </cell>
          <cell r="C452" t="str">
            <v>c16</v>
          </cell>
          <cell r="D452" t="str">
            <v>CÈu 16T</v>
          </cell>
          <cell r="E452" t="str">
            <v>ca</v>
          </cell>
          <cell r="F452">
            <v>4.4999999999999998E-2</v>
          </cell>
          <cell r="G452">
            <v>823425</v>
          </cell>
          <cell r="J452">
            <v>37054</v>
          </cell>
        </row>
        <row r="453">
          <cell r="A453" t="str">
            <v/>
          </cell>
          <cell r="D453" t="str">
            <v>M¸y kh¸c</v>
          </cell>
          <cell r="E453" t="str">
            <v>%</v>
          </cell>
          <cell r="F453">
            <v>2</v>
          </cell>
          <cell r="G453">
            <v>49534</v>
          </cell>
          <cell r="J453">
            <v>991</v>
          </cell>
        </row>
        <row r="454">
          <cell r="A454">
            <v>53</v>
          </cell>
          <cell r="B454" t="str">
            <v>KA.6110</v>
          </cell>
          <cell r="D454" t="str">
            <v>V¸n khu«n gç mò mè, bÖ kª gèi</v>
          </cell>
          <cell r="E454" t="str">
            <v>100m2</v>
          </cell>
          <cell r="H454">
            <v>1248608</v>
          </cell>
          <cell r="I454">
            <v>798655</v>
          </cell>
        </row>
        <row r="455">
          <cell r="A455" t="str">
            <v/>
          </cell>
          <cell r="D455" t="str">
            <v>a/ VËt liÖu</v>
          </cell>
        </row>
        <row r="456">
          <cell r="A456" t="str">
            <v/>
          </cell>
          <cell r="C456" t="str">
            <v>gvk</v>
          </cell>
          <cell r="D456" t="str">
            <v>Gç v¸n khu«n</v>
          </cell>
          <cell r="E456" t="str">
            <v>m3</v>
          </cell>
          <cell r="F456">
            <v>0.82499999999999996</v>
          </cell>
          <cell r="G456">
            <v>830880</v>
          </cell>
          <cell r="H456">
            <v>685476</v>
          </cell>
        </row>
        <row r="457">
          <cell r="A457" t="str">
            <v/>
          </cell>
          <cell r="C457" t="str">
            <v>gc</v>
          </cell>
          <cell r="D457" t="str">
            <v>Gç chèng/kª</v>
          </cell>
          <cell r="E457" t="str">
            <v>m3</v>
          </cell>
          <cell r="F457">
            <v>0.52500000000000002</v>
          </cell>
          <cell r="G457">
            <v>830880</v>
          </cell>
          <cell r="H457">
            <v>436212</v>
          </cell>
        </row>
        <row r="458">
          <cell r="A458" t="str">
            <v/>
          </cell>
          <cell r="C458" t="str">
            <v>® ®Øa</v>
          </cell>
          <cell r="D458" t="str">
            <v>§inh ®Øa</v>
          </cell>
          <cell r="E458" t="str">
            <v>C¸i</v>
          </cell>
          <cell r="F458">
            <v>30.3</v>
          </cell>
          <cell r="G458">
            <v>1400</v>
          </cell>
          <cell r="H458">
            <v>42420</v>
          </cell>
        </row>
        <row r="459">
          <cell r="A459" t="str">
            <v/>
          </cell>
          <cell r="C459" t="str">
            <v>b l</v>
          </cell>
          <cell r="D459" t="str">
            <v>Bul«ng</v>
          </cell>
          <cell r="E459" t="str">
            <v>C¸i</v>
          </cell>
          <cell r="F459">
            <v>24.2</v>
          </cell>
          <cell r="G459">
            <v>2727</v>
          </cell>
          <cell r="H459">
            <v>65993</v>
          </cell>
        </row>
        <row r="460">
          <cell r="A460" t="str">
            <v/>
          </cell>
          <cell r="C460" t="str">
            <v>®i</v>
          </cell>
          <cell r="D460" t="str">
            <v>§inh</v>
          </cell>
          <cell r="E460" t="str">
            <v>kg</v>
          </cell>
          <cell r="F460">
            <v>9.1</v>
          </cell>
          <cell r="G460">
            <v>6</v>
          </cell>
          <cell r="H460">
            <v>55</v>
          </cell>
        </row>
        <row r="461">
          <cell r="A461" t="str">
            <v/>
          </cell>
          <cell r="D461" t="str">
            <v>VËt liÖu kh¸c</v>
          </cell>
          <cell r="E461" t="str">
            <v>%</v>
          </cell>
          <cell r="F461">
            <v>1.5</v>
          </cell>
          <cell r="G461">
            <v>1230156</v>
          </cell>
          <cell r="H461">
            <v>18452</v>
          </cell>
        </row>
        <row r="462">
          <cell r="A462" t="str">
            <v/>
          </cell>
          <cell r="D462" t="str">
            <v>b/ Nh©n c«ng</v>
          </cell>
        </row>
        <row r="463">
          <cell r="A463" t="str">
            <v/>
          </cell>
          <cell r="C463" t="str">
            <v>4,0/7</v>
          </cell>
          <cell r="D463" t="str">
            <v>Nh©n c«ng 4,0/7</v>
          </cell>
          <cell r="E463" t="str">
            <v>c«ng</v>
          </cell>
          <cell r="F463">
            <v>52.05</v>
          </cell>
          <cell r="G463">
            <v>15344</v>
          </cell>
          <cell r="I463">
            <v>798655</v>
          </cell>
        </row>
        <row r="464">
          <cell r="A464">
            <v>54</v>
          </cell>
          <cell r="B464" t="str">
            <v>IA.5121</v>
          </cell>
          <cell r="D464" t="str">
            <v>SX, LD cèt thÐp CT5 mè trªn c¹n</v>
          </cell>
          <cell r="E464" t="str">
            <v>TÊn</v>
          </cell>
          <cell r="H464">
            <v>4461700</v>
          </cell>
          <cell r="I464">
            <v>179832</v>
          </cell>
          <cell r="J464">
            <v>210581</v>
          </cell>
        </row>
        <row r="465">
          <cell r="A465" t="str">
            <v/>
          </cell>
          <cell r="D465" t="str">
            <v>a/ VËt liÖu</v>
          </cell>
        </row>
        <row r="466">
          <cell r="A466" t="str">
            <v/>
          </cell>
          <cell r="C466" t="str">
            <v>Ct5</v>
          </cell>
          <cell r="D466" t="str">
            <v>ThÐp CT5</v>
          </cell>
          <cell r="E466" t="str">
            <v>kg</v>
          </cell>
          <cell r="F466">
            <v>1020</v>
          </cell>
          <cell r="G466">
            <v>4232</v>
          </cell>
          <cell r="H466">
            <v>4316640</v>
          </cell>
        </row>
        <row r="467">
          <cell r="A467" t="str">
            <v/>
          </cell>
          <cell r="C467" t="str">
            <v>dtb</v>
          </cell>
          <cell r="D467" t="str">
            <v>D©y thÐp buéc</v>
          </cell>
          <cell r="E467" t="str">
            <v>kg</v>
          </cell>
          <cell r="F467">
            <v>14.28</v>
          </cell>
          <cell r="G467">
            <v>6682</v>
          </cell>
          <cell r="H467">
            <v>95419</v>
          </cell>
        </row>
        <row r="468">
          <cell r="A468" t="str">
            <v/>
          </cell>
          <cell r="C468" t="str">
            <v>qh</v>
          </cell>
          <cell r="D468" t="str">
            <v>Que hµn</v>
          </cell>
          <cell r="E468" t="str">
            <v>kg</v>
          </cell>
          <cell r="F468">
            <v>6.5</v>
          </cell>
          <cell r="G468">
            <v>7637</v>
          </cell>
          <cell r="H468">
            <v>49641</v>
          </cell>
        </row>
        <row r="469">
          <cell r="A469" t="str">
            <v/>
          </cell>
          <cell r="D469" t="str">
            <v>b/ Nh©n c«ng</v>
          </cell>
        </row>
        <row r="470">
          <cell r="A470" t="str">
            <v/>
          </cell>
          <cell r="C470" t="str">
            <v>4,0/7</v>
          </cell>
          <cell r="D470" t="str">
            <v>Nh©n c«ng 4,0/7</v>
          </cell>
          <cell r="E470" t="str">
            <v xml:space="preserve">C«ng </v>
          </cell>
          <cell r="F470">
            <v>11.72</v>
          </cell>
          <cell r="G470">
            <v>15344</v>
          </cell>
          <cell r="I470">
            <v>179832</v>
          </cell>
        </row>
        <row r="471">
          <cell r="A471" t="str">
            <v/>
          </cell>
          <cell r="D471" t="str">
            <v xml:space="preserve">c/ M¸y thi c«ng </v>
          </cell>
        </row>
        <row r="472">
          <cell r="A472" t="str">
            <v/>
          </cell>
          <cell r="C472" t="str">
            <v>h23</v>
          </cell>
          <cell r="D472" t="str">
            <v>M¸y hµn 23KW</v>
          </cell>
          <cell r="E472" t="str">
            <v>Ca</v>
          </cell>
          <cell r="F472">
            <v>1.6</v>
          </cell>
          <cell r="G472">
            <v>77338</v>
          </cell>
          <cell r="J472">
            <v>123741</v>
          </cell>
        </row>
        <row r="473">
          <cell r="A473" t="str">
            <v/>
          </cell>
          <cell r="C473" t="str">
            <v>cuct</v>
          </cell>
          <cell r="D473" t="str">
            <v>M¸y c¾t uèn cèt thÐp</v>
          </cell>
          <cell r="E473" t="str">
            <v>Ca</v>
          </cell>
          <cell r="F473">
            <v>0.32</v>
          </cell>
          <cell r="G473">
            <v>39789</v>
          </cell>
          <cell r="J473">
            <v>12732</v>
          </cell>
        </row>
        <row r="474">
          <cell r="A474" t="str">
            <v/>
          </cell>
          <cell r="C474" t="str">
            <v>c16</v>
          </cell>
          <cell r="D474" t="str">
            <v>CÈu 16T</v>
          </cell>
          <cell r="E474" t="str">
            <v>Ca</v>
          </cell>
          <cell r="F474">
            <v>0.09</v>
          </cell>
          <cell r="G474">
            <v>823425</v>
          </cell>
          <cell r="J474">
            <v>74108</v>
          </cell>
        </row>
        <row r="475">
          <cell r="A475">
            <v>55</v>
          </cell>
          <cell r="B475" t="str">
            <v>IA.5121</v>
          </cell>
          <cell r="D475" t="str">
            <v>SX, LD cèt thÐp mè trªn c¹n</v>
          </cell>
          <cell r="E475" t="str">
            <v>TÊn</v>
          </cell>
          <cell r="H475">
            <v>4532080</v>
          </cell>
          <cell r="I475">
            <v>179832</v>
          </cell>
          <cell r="J475">
            <v>210581</v>
          </cell>
        </row>
        <row r="476">
          <cell r="A476" t="str">
            <v/>
          </cell>
          <cell r="D476" t="str">
            <v>a/ VËt liÖu</v>
          </cell>
        </row>
        <row r="477">
          <cell r="A477" t="str">
            <v/>
          </cell>
          <cell r="C477" t="str">
            <v>CT3</v>
          </cell>
          <cell r="D477" t="str">
            <v>ThÐp CT3</v>
          </cell>
          <cell r="E477" t="str">
            <v>kg</v>
          </cell>
          <cell r="F477">
            <v>1020</v>
          </cell>
          <cell r="G477">
            <v>4301</v>
          </cell>
          <cell r="H477">
            <v>4387020</v>
          </cell>
        </row>
        <row r="478">
          <cell r="A478" t="str">
            <v/>
          </cell>
          <cell r="C478" t="str">
            <v>dtb</v>
          </cell>
          <cell r="D478" t="str">
            <v>D©y thÐp buéc</v>
          </cell>
          <cell r="E478" t="str">
            <v>kg</v>
          </cell>
          <cell r="F478">
            <v>14.28</v>
          </cell>
          <cell r="G478">
            <v>6682</v>
          </cell>
          <cell r="H478">
            <v>95419</v>
          </cell>
        </row>
        <row r="479">
          <cell r="A479" t="str">
            <v/>
          </cell>
          <cell r="C479" t="str">
            <v>qh</v>
          </cell>
          <cell r="D479" t="str">
            <v>Que hµn</v>
          </cell>
          <cell r="E479" t="str">
            <v>kg</v>
          </cell>
          <cell r="F479">
            <v>6.5</v>
          </cell>
          <cell r="G479">
            <v>7637</v>
          </cell>
          <cell r="H479">
            <v>49641</v>
          </cell>
        </row>
        <row r="480">
          <cell r="A480" t="str">
            <v/>
          </cell>
          <cell r="D480" t="str">
            <v>b/ Nh©n c«ng</v>
          </cell>
        </row>
        <row r="481">
          <cell r="A481" t="str">
            <v/>
          </cell>
          <cell r="C481" t="str">
            <v>4,0/7</v>
          </cell>
          <cell r="D481" t="str">
            <v>Nh©n c«ng 4,0/7</v>
          </cell>
          <cell r="E481" t="str">
            <v xml:space="preserve">C«ng </v>
          </cell>
          <cell r="F481">
            <v>11.72</v>
          </cell>
          <cell r="G481">
            <v>15344</v>
          </cell>
          <cell r="I481">
            <v>179832</v>
          </cell>
        </row>
        <row r="482">
          <cell r="A482" t="str">
            <v/>
          </cell>
          <cell r="D482" t="str">
            <v xml:space="preserve">c/ M¸y thi c«ng </v>
          </cell>
        </row>
        <row r="483">
          <cell r="A483" t="str">
            <v/>
          </cell>
          <cell r="C483" t="str">
            <v>h23</v>
          </cell>
          <cell r="D483" t="str">
            <v>M¸y hµn 23KW</v>
          </cell>
          <cell r="E483" t="str">
            <v>Ca</v>
          </cell>
          <cell r="F483">
            <v>1.6</v>
          </cell>
          <cell r="G483">
            <v>77338</v>
          </cell>
          <cell r="J483">
            <v>123741</v>
          </cell>
        </row>
        <row r="484">
          <cell r="A484" t="str">
            <v/>
          </cell>
          <cell r="C484" t="str">
            <v>cuct</v>
          </cell>
          <cell r="D484" t="str">
            <v>M¸y c¾t uèn cèt thÐp</v>
          </cell>
          <cell r="E484" t="str">
            <v>Ca</v>
          </cell>
          <cell r="F484">
            <v>0.32</v>
          </cell>
          <cell r="G484">
            <v>39789</v>
          </cell>
          <cell r="J484">
            <v>12732</v>
          </cell>
        </row>
        <row r="485">
          <cell r="A485" t="str">
            <v/>
          </cell>
          <cell r="C485" t="str">
            <v>c16</v>
          </cell>
          <cell r="D485" t="str">
            <v>CÈu 16T</v>
          </cell>
          <cell r="E485" t="str">
            <v>Ca</v>
          </cell>
          <cell r="F485">
            <v>0.09</v>
          </cell>
          <cell r="G485">
            <v>823425</v>
          </cell>
          <cell r="J485">
            <v>74108</v>
          </cell>
        </row>
        <row r="486">
          <cell r="A486">
            <v>56</v>
          </cell>
          <cell r="B486" t="str">
            <v>KB.2220</v>
          </cell>
          <cell r="D486" t="str">
            <v>SX, l¾p dùng, th¸o dì v¸n khu«n mè</v>
          </cell>
          <cell r="E486" t="str">
            <v>m2</v>
          </cell>
          <cell r="H486">
            <v>11578</v>
          </cell>
          <cell r="I486">
            <v>6529</v>
          </cell>
          <cell r="J486">
            <v>1512</v>
          </cell>
        </row>
        <row r="487">
          <cell r="A487" t="str">
            <v/>
          </cell>
          <cell r="D487" t="str">
            <v>a/ VËt liÖu</v>
          </cell>
        </row>
        <row r="488">
          <cell r="A488" t="str">
            <v/>
          </cell>
          <cell r="C488" t="str">
            <v>tb</v>
          </cell>
          <cell r="D488" t="str">
            <v xml:space="preserve">ThÐp b¶n                            </v>
          </cell>
          <cell r="E488" t="str">
            <v>kg</v>
          </cell>
          <cell r="F488">
            <v>0.5181</v>
          </cell>
          <cell r="G488">
            <v>3454</v>
          </cell>
          <cell r="H488">
            <v>1790</v>
          </cell>
        </row>
        <row r="489">
          <cell r="A489" t="str">
            <v/>
          </cell>
          <cell r="C489" t="str">
            <v>th</v>
          </cell>
          <cell r="D489" t="str">
            <v xml:space="preserve">ThÐp h×nh                            </v>
          </cell>
          <cell r="E489" t="str">
            <v>kg</v>
          </cell>
          <cell r="F489">
            <v>0.58599999999999997</v>
          </cell>
          <cell r="G489">
            <v>4496</v>
          </cell>
          <cell r="H489">
            <v>2635</v>
          </cell>
        </row>
        <row r="490">
          <cell r="A490" t="str">
            <v/>
          </cell>
          <cell r="C490" t="str">
            <v>gc</v>
          </cell>
          <cell r="D490" t="str">
            <v>Gç chèng/kª</v>
          </cell>
          <cell r="E490" t="str">
            <v>m3</v>
          </cell>
          <cell r="F490">
            <v>7.3299999999999997E-3</v>
          </cell>
          <cell r="G490">
            <v>830880</v>
          </cell>
          <cell r="H490">
            <v>6090</v>
          </cell>
        </row>
        <row r="491">
          <cell r="A491" t="str">
            <v/>
          </cell>
          <cell r="C491" t="str">
            <v>qh</v>
          </cell>
          <cell r="D491" t="str">
            <v>Que hµn</v>
          </cell>
          <cell r="E491" t="str">
            <v>kg</v>
          </cell>
          <cell r="F491">
            <v>6.7000000000000004E-2</v>
          </cell>
          <cell r="G491">
            <v>7637</v>
          </cell>
          <cell r="H491">
            <v>512</v>
          </cell>
        </row>
        <row r="492">
          <cell r="A492" t="str">
            <v/>
          </cell>
          <cell r="D492" t="str">
            <v>VËt liÖu kh¸c</v>
          </cell>
          <cell r="E492" t="str">
            <v>%</v>
          </cell>
          <cell r="F492">
            <v>5</v>
          </cell>
          <cell r="G492">
            <v>11027</v>
          </cell>
          <cell r="H492">
            <v>551</v>
          </cell>
        </row>
        <row r="493">
          <cell r="A493" t="str">
            <v/>
          </cell>
          <cell r="D493" t="str">
            <v>b/ Nh©n c«ng</v>
          </cell>
        </row>
        <row r="494">
          <cell r="A494" t="str">
            <v/>
          </cell>
          <cell r="C494" t="str">
            <v>4,0/7</v>
          </cell>
          <cell r="D494" t="str">
            <v>Nh©n c«ng 4,0/7</v>
          </cell>
          <cell r="E494" t="str">
            <v xml:space="preserve">C«ng </v>
          </cell>
          <cell r="F494">
            <v>0.42549999999999999</v>
          </cell>
          <cell r="G494">
            <v>15344</v>
          </cell>
          <cell r="I494">
            <v>6529</v>
          </cell>
        </row>
        <row r="495">
          <cell r="A495" t="str">
            <v/>
          </cell>
          <cell r="D495" t="str">
            <v xml:space="preserve">c/ M¸y thi c«ng </v>
          </cell>
        </row>
        <row r="496">
          <cell r="A496" t="str">
            <v/>
          </cell>
          <cell r="C496" t="str">
            <v>h23</v>
          </cell>
          <cell r="D496" t="str">
            <v>M¸y hµn 23KW</v>
          </cell>
          <cell r="E496" t="str">
            <v>Ca</v>
          </cell>
          <cell r="F496">
            <v>1.7000000000000001E-2</v>
          </cell>
          <cell r="G496">
            <v>77338</v>
          </cell>
          <cell r="J496">
            <v>1315</v>
          </cell>
        </row>
        <row r="497">
          <cell r="A497" t="str">
            <v/>
          </cell>
          <cell r="D497" t="str">
            <v>M¸y kh¸c</v>
          </cell>
          <cell r="E497" t="str">
            <v>%</v>
          </cell>
          <cell r="F497">
            <v>15</v>
          </cell>
          <cell r="G497">
            <v>1315</v>
          </cell>
          <cell r="J497">
            <v>197</v>
          </cell>
        </row>
        <row r="498">
          <cell r="A498">
            <v>57</v>
          </cell>
          <cell r="B498" t="str">
            <v>HA.6130</v>
          </cell>
          <cell r="D498" t="str">
            <v>BT mè trªn c¹n M300</v>
          </cell>
          <cell r="E498" t="str">
            <v>m3</v>
          </cell>
        </row>
        <row r="499">
          <cell r="A499" t="str">
            <v/>
          </cell>
          <cell r="D499" t="str">
            <v>a/ VËt liÖu</v>
          </cell>
          <cell r="H499">
            <v>518256</v>
          </cell>
        </row>
        <row r="500">
          <cell r="A500" t="str">
            <v/>
          </cell>
          <cell r="D500" t="str">
            <v>V­a BT M300 ®¸ 1x2 (®é sôt 6x8)</v>
          </cell>
          <cell r="E500" t="str">
            <v>m3</v>
          </cell>
          <cell r="F500">
            <v>1.0249999999999999</v>
          </cell>
          <cell r="G500">
            <v>495701</v>
          </cell>
          <cell r="H500">
            <v>508094</v>
          </cell>
        </row>
        <row r="501">
          <cell r="A501" t="str">
            <v/>
          </cell>
          <cell r="D501" t="str">
            <v>VËt liÖu kh¸c</v>
          </cell>
          <cell r="E501" t="str">
            <v>%</v>
          </cell>
          <cell r="F501">
            <v>2</v>
          </cell>
          <cell r="G501">
            <v>508094</v>
          </cell>
          <cell r="H501">
            <v>10162</v>
          </cell>
        </row>
        <row r="502">
          <cell r="A502" t="str">
            <v/>
          </cell>
          <cell r="D502" t="str">
            <v>b/ Nh©n c«ng</v>
          </cell>
          <cell r="H502">
            <v>83932</v>
          </cell>
        </row>
        <row r="503">
          <cell r="A503" t="str">
            <v/>
          </cell>
          <cell r="C503" t="str">
            <v>4,0/7</v>
          </cell>
          <cell r="D503" t="str">
            <v>Nh©n c«ng 4,0/7</v>
          </cell>
          <cell r="E503" t="str">
            <v xml:space="preserve">C«ng </v>
          </cell>
          <cell r="F503">
            <v>5.47</v>
          </cell>
          <cell r="G503">
            <v>15344</v>
          </cell>
          <cell r="H503">
            <v>83932</v>
          </cell>
        </row>
        <row r="504">
          <cell r="A504" t="str">
            <v/>
          </cell>
          <cell r="D504" t="str">
            <v xml:space="preserve">c/ M¸y thi c«ng </v>
          </cell>
          <cell r="H504">
            <v>50525</v>
          </cell>
        </row>
        <row r="505">
          <cell r="A505" t="str">
            <v/>
          </cell>
          <cell r="C505" t="str">
            <v>t250</v>
          </cell>
          <cell r="D505" t="str">
            <v>M¸y trén 250l</v>
          </cell>
          <cell r="E505" t="str">
            <v>Ca</v>
          </cell>
          <cell r="F505">
            <v>9.5000000000000001E-2</v>
          </cell>
          <cell r="G505">
            <v>96272</v>
          </cell>
          <cell r="H505">
            <v>9146</v>
          </cell>
        </row>
        <row r="506">
          <cell r="A506" t="str">
            <v/>
          </cell>
          <cell r="C506" t="str">
            <v>® d1,5</v>
          </cell>
          <cell r="D506" t="str">
            <v>M¸y ®Çm dïi 1,5KW</v>
          </cell>
          <cell r="E506" t="str">
            <v>Ca</v>
          </cell>
          <cell r="F506">
            <v>8.8999999999999996E-2</v>
          </cell>
          <cell r="G506">
            <v>37456</v>
          </cell>
          <cell r="H506">
            <v>3334</v>
          </cell>
        </row>
        <row r="507">
          <cell r="A507" t="str">
            <v/>
          </cell>
          <cell r="C507" t="str">
            <v>c16</v>
          </cell>
          <cell r="D507" t="str">
            <v>CÈu 16T</v>
          </cell>
          <cell r="E507" t="str">
            <v>Ca</v>
          </cell>
          <cell r="F507">
            <v>4.4999999999999998E-2</v>
          </cell>
          <cell r="G507">
            <v>823425</v>
          </cell>
          <cell r="H507">
            <v>37054</v>
          </cell>
        </row>
        <row r="508">
          <cell r="A508" t="str">
            <v/>
          </cell>
          <cell r="D508" t="str">
            <v>M¸y kh¸c</v>
          </cell>
          <cell r="E508" t="str">
            <v>%</v>
          </cell>
          <cell r="F508">
            <v>2</v>
          </cell>
          <cell r="G508">
            <v>49534</v>
          </cell>
          <cell r="H508">
            <v>991</v>
          </cell>
        </row>
        <row r="509">
          <cell r="A509">
            <v>58</v>
          </cell>
          <cell r="B509" t="str">
            <v xml:space="preserve">HA.6110 </v>
          </cell>
          <cell r="D509" t="str">
            <v>BT th©n t­êng c¸nh mè M150</v>
          </cell>
          <cell r="E509" t="str">
            <v>m3</v>
          </cell>
          <cell r="H509">
            <v>317507</v>
          </cell>
          <cell r="I509">
            <v>44651</v>
          </cell>
          <cell r="J509">
            <v>50525</v>
          </cell>
        </row>
        <row r="510">
          <cell r="A510" t="str">
            <v/>
          </cell>
          <cell r="D510" t="str">
            <v>a/ VËt liÖu</v>
          </cell>
        </row>
        <row r="511">
          <cell r="A511" t="str">
            <v/>
          </cell>
          <cell r="D511" t="str">
            <v>V­a BT M150 ®¸ 4x6 &amp; 2x4 (®é sôt 2-4)</v>
          </cell>
          <cell r="E511" t="str">
            <v>kg</v>
          </cell>
          <cell r="F511">
            <v>1.0249999999999999</v>
          </cell>
          <cell r="G511">
            <v>303689</v>
          </cell>
          <cell r="H511">
            <v>311281</v>
          </cell>
        </row>
        <row r="512">
          <cell r="A512" t="str">
            <v/>
          </cell>
          <cell r="D512" t="str">
            <v>VËt liÖu kh¸c</v>
          </cell>
          <cell r="E512" t="str">
            <v>%</v>
          </cell>
          <cell r="F512">
            <v>2</v>
          </cell>
          <cell r="G512">
            <v>311281</v>
          </cell>
          <cell r="H512">
            <v>6226</v>
          </cell>
        </row>
        <row r="513">
          <cell r="A513" t="str">
            <v/>
          </cell>
          <cell r="D513" t="str">
            <v>b/ Nh©n c«ng</v>
          </cell>
        </row>
        <row r="514">
          <cell r="A514" t="str">
            <v/>
          </cell>
          <cell r="C514" t="str">
            <v>4,0/7</v>
          </cell>
          <cell r="D514" t="str">
            <v>Nh©n c«ng 4,0/7</v>
          </cell>
          <cell r="E514" t="str">
            <v>c«ng</v>
          </cell>
          <cell r="F514">
            <v>2.91</v>
          </cell>
          <cell r="G514">
            <v>15344</v>
          </cell>
          <cell r="I514">
            <v>44651</v>
          </cell>
        </row>
        <row r="515">
          <cell r="A515" t="str">
            <v/>
          </cell>
          <cell r="D515" t="str">
            <v>c/ M¸y thi c«ng</v>
          </cell>
        </row>
        <row r="516">
          <cell r="A516" t="str">
            <v/>
          </cell>
          <cell r="C516" t="str">
            <v>t250</v>
          </cell>
          <cell r="D516" t="str">
            <v>M¸y trén 250l</v>
          </cell>
          <cell r="E516" t="str">
            <v>ca</v>
          </cell>
          <cell r="F516">
            <v>9.5000000000000001E-2</v>
          </cell>
          <cell r="G516">
            <v>96272</v>
          </cell>
          <cell r="J516">
            <v>9146</v>
          </cell>
        </row>
        <row r="517">
          <cell r="A517" t="str">
            <v/>
          </cell>
          <cell r="C517" t="str">
            <v>® d1,5</v>
          </cell>
          <cell r="D517" t="str">
            <v>M¸y ®Çm dïi 1,5KW</v>
          </cell>
          <cell r="E517" t="str">
            <v>ca</v>
          </cell>
          <cell r="F517">
            <v>8.8999999999999996E-2</v>
          </cell>
          <cell r="G517">
            <v>37456</v>
          </cell>
          <cell r="J517">
            <v>3334</v>
          </cell>
        </row>
        <row r="518">
          <cell r="A518" t="str">
            <v/>
          </cell>
          <cell r="C518" t="str">
            <v>c16</v>
          </cell>
          <cell r="D518" t="str">
            <v>CÈu 16T</v>
          </cell>
          <cell r="E518" t="str">
            <v>ca</v>
          </cell>
          <cell r="F518">
            <v>4.4999999999999998E-2</v>
          </cell>
          <cell r="G518">
            <v>823425</v>
          </cell>
          <cell r="J518">
            <v>37054</v>
          </cell>
        </row>
        <row r="519">
          <cell r="A519" t="str">
            <v/>
          </cell>
          <cell r="D519" t="str">
            <v>M¸y kh¸c</v>
          </cell>
          <cell r="E519" t="str">
            <v>%</v>
          </cell>
          <cell r="F519">
            <v>2</v>
          </cell>
          <cell r="G519">
            <v>49534</v>
          </cell>
          <cell r="J519">
            <v>991</v>
          </cell>
        </row>
        <row r="520">
          <cell r="A520">
            <v>59</v>
          </cell>
          <cell r="B520" t="str">
            <v xml:space="preserve">HA.6110 </v>
          </cell>
          <cell r="D520" t="str">
            <v>BT mãng mè M150</v>
          </cell>
          <cell r="E520" t="str">
            <v>m3</v>
          </cell>
          <cell r="H520">
            <v>317507</v>
          </cell>
          <cell r="I520">
            <v>44651</v>
          </cell>
          <cell r="J520">
            <v>50525</v>
          </cell>
        </row>
        <row r="521">
          <cell r="A521" t="str">
            <v/>
          </cell>
          <cell r="D521" t="str">
            <v>a/ VËt liÖu</v>
          </cell>
        </row>
        <row r="522">
          <cell r="A522" t="str">
            <v/>
          </cell>
          <cell r="D522" t="str">
            <v>V­a BT M150 ®¸ 4x6 &amp; 2x4 (®é sôt 2-4)</v>
          </cell>
          <cell r="E522" t="str">
            <v>kg</v>
          </cell>
          <cell r="F522">
            <v>1.0249999999999999</v>
          </cell>
          <cell r="G522">
            <v>303689</v>
          </cell>
          <cell r="H522">
            <v>311281</v>
          </cell>
        </row>
        <row r="523">
          <cell r="A523" t="str">
            <v/>
          </cell>
          <cell r="D523" t="str">
            <v>VËt liÖu kh¸c</v>
          </cell>
          <cell r="E523" t="str">
            <v>%</v>
          </cell>
          <cell r="F523">
            <v>2</v>
          </cell>
          <cell r="G523">
            <v>311281</v>
          </cell>
          <cell r="H523">
            <v>6226</v>
          </cell>
        </row>
        <row r="524">
          <cell r="A524" t="str">
            <v/>
          </cell>
          <cell r="D524" t="str">
            <v>b/ Nh©n c«ng</v>
          </cell>
        </row>
        <row r="525">
          <cell r="A525" t="str">
            <v/>
          </cell>
          <cell r="C525" t="str">
            <v>4,0/7</v>
          </cell>
          <cell r="D525" t="str">
            <v>Nh©n c«ng 4,0/7</v>
          </cell>
          <cell r="E525" t="str">
            <v>c«ng</v>
          </cell>
          <cell r="F525">
            <v>2.91</v>
          </cell>
          <cell r="G525">
            <v>15344</v>
          </cell>
          <cell r="I525">
            <v>44651</v>
          </cell>
        </row>
        <row r="526">
          <cell r="A526" t="str">
            <v/>
          </cell>
          <cell r="D526" t="str">
            <v>c/ M¸y thi c«ng</v>
          </cell>
        </row>
        <row r="527">
          <cell r="A527" t="str">
            <v/>
          </cell>
          <cell r="C527" t="str">
            <v>t250</v>
          </cell>
          <cell r="D527" t="str">
            <v>M¸y trén 250l</v>
          </cell>
          <cell r="E527" t="str">
            <v>ca</v>
          </cell>
          <cell r="F527">
            <v>9.5000000000000001E-2</v>
          </cell>
          <cell r="G527">
            <v>96272</v>
          </cell>
          <cell r="J527">
            <v>9146</v>
          </cell>
        </row>
        <row r="528">
          <cell r="A528" t="str">
            <v/>
          </cell>
          <cell r="C528" t="str">
            <v>® d1,5</v>
          </cell>
          <cell r="D528" t="str">
            <v>M¸y ®Çm dïi 1,5KW</v>
          </cell>
          <cell r="E528" t="str">
            <v>ca</v>
          </cell>
          <cell r="F528">
            <v>8.8999999999999996E-2</v>
          </cell>
          <cell r="G528">
            <v>37456</v>
          </cell>
          <cell r="J528">
            <v>3334</v>
          </cell>
        </row>
        <row r="529">
          <cell r="A529" t="str">
            <v/>
          </cell>
          <cell r="C529" t="str">
            <v>c16</v>
          </cell>
          <cell r="D529" t="str">
            <v>CÈu 16T</v>
          </cell>
          <cell r="E529" t="str">
            <v>ca</v>
          </cell>
          <cell r="F529">
            <v>4.4999999999999998E-2</v>
          </cell>
          <cell r="G529">
            <v>823425</v>
          </cell>
          <cell r="J529">
            <v>37054</v>
          </cell>
        </row>
        <row r="530">
          <cell r="A530" t="str">
            <v/>
          </cell>
          <cell r="D530" t="str">
            <v>M¸y kh¸c</v>
          </cell>
          <cell r="E530" t="str">
            <v>%</v>
          </cell>
          <cell r="F530">
            <v>2</v>
          </cell>
          <cell r="G530">
            <v>49534</v>
          </cell>
          <cell r="J530">
            <v>991</v>
          </cell>
        </row>
        <row r="531">
          <cell r="A531">
            <v>60</v>
          </cell>
          <cell r="B531" t="str">
            <v>BB.1363</v>
          </cell>
          <cell r="D531" t="str">
            <v>§¾p ®Êt nãn mè b»ng thñ c«ng</v>
          </cell>
          <cell r="E531" t="str">
            <v>m3</v>
          </cell>
          <cell r="I531">
            <v>23457</v>
          </cell>
        </row>
        <row r="532">
          <cell r="A532" t="str">
            <v/>
          </cell>
          <cell r="D532" t="str">
            <v>b/ Nh©n c«ng</v>
          </cell>
        </row>
        <row r="533">
          <cell r="A533" t="str">
            <v/>
          </cell>
          <cell r="C533" t="str">
            <v>2,7/7</v>
          </cell>
          <cell r="D533" t="str">
            <v>Nh©n c«ng 2,7/7</v>
          </cell>
          <cell r="E533" t="str">
            <v>c«ng</v>
          </cell>
          <cell r="F533">
            <v>1.74</v>
          </cell>
          <cell r="G533">
            <v>13481</v>
          </cell>
          <cell r="I533">
            <v>23457</v>
          </cell>
        </row>
        <row r="534">
          <cell r="A534">
            <v>61</v>
          </cell>
          <cell r="B534" t="str">
            <v>BB.1353</v>
          </cell>
          <cell r="D534" t="str">
            <v>§¾p ®Êt 1/4 nãn mè K=0.9</v>
          </cell>
          <cell r="E534" t="str">
            <v>m3</v>
          </cell>
          <cell r="H534">
            <v>2080</v>
          </cell>
          <cell r="I534">
            <v>14549</v>
          </cell>
          <cell r="J534">
            <v>20920</v>
          </cell>
        </row>
        <row r="535">
          <cell r="A535" t="str">
            <v/>
          </cell>
          <cell r="D535" t="str">
            <v>b/ Nh©n c«ng</v>
          </cell>
        </row>
        <row r="536">
          <cell r="A536" t="str">
            <v/>
          </cell>
          <cell r="C536" t="str">
            <v>3,0/7</v>
          </cell>
          <cell r="D536" t="str">
            <v>Nh©n c«ng 3,0/7</v>
          </cell>
          <cell r="E536" t="str">
            <v xml:space="preserve">C«ng </v>
          </cell>
          <cell r="F536">
            <v>1.04</v>
          </cell>
          <cell r="G536">
            <v>13878</v>
          </cell>
          <cell r="I536">
            <v>14433</v>
          </cell>
        </row>
        <row r="537">
          <cell r="D537" t="str">
            <v>§µo ®Êt v/c vÒ ®¾p</v>
          </cell>
          <cell r="E537" t="str">
            <v>1,04m3</v>
          </cell>
          <cell r="H537">
            <v>2080</v>
          </cell>
          <cell r="I537">
            <v>116</v>
          </cell>
          <cell r="J537">
            <v>20920</v>
          </cell>
        </row>
        <row r="538">
          <cell r="A538">
            <v>62</v>
          </cell>
          <cell r="B538" t="str">
            <v>BA.1383</v>
          </cell>
          <cell r="D538" t="str">
            <v>§µo ®Êt m­¬ng</v>
          </cell>
          <cell r="E538" t="str">
            <v>m3</v>
          </cell>
          <cell r="I538">
            <v>16110</v>
          </cell>
        </row>
        <row r="539">
          <cell r="A539" t="str">
            <v/>
          </cell>
          <cell r="D539" t="str">
            <v>b/ Nh©n c«ng</v>
          </cell>
        </row>
        <row r="540">
          <cell r="A540" t="str">
            <v/>
          </cell>
          <cell r="C540" t="str">
            <v>2,7/7</v>
          </cell>
          <cell r="D540" t="str">
            <v>Nh©n c«ng 2,7/7</v>
          </cell>
          <cell r="E540" t="str">
            <v>c«ng</v>
          </cell>
          <cell r="F540">
            <v>1.1599999999999999</v>
          </cell>
          <cell r="G540">
            <v>13481</v>
          </cell>
          <cell r="I540">
            <v>15638</v>
          </cell>
        </row>
        <row r="541">
          <cell r="A541" t="str">
            <v/>
          </cell>
          <cell r="C541" t="str">
            <v>2,7/7</v>
          </cell>
          <cell r="D541" t="str">
            <v>VËn chuyÓn tiÕp 10m</v>
          </cell>
          <cell r="E541" t="str">
            <v>c«ng</v>
          </cell>
          <cell r="F541">
            <v>3.5000000000000003E-2</v>
          </cell>
          <cell r="G541">
            <v>13481</v>
          </cell>
          <cell r="I541">
            <v>472</v>
          </cell>
        </row>
        <row r="542">
          <cell r="A542">
            <v>63</v>
          </cell>
          <cell r="B542" t="str">
            <v>IB.2221</v>
          </cell>
          <cell r="D542" t="str">
            <v>SX, l¾p dùng cèt CT5 thÐp b¶n qu¸ ®é, b¶n kª</v>
          </cell>
          <cell r="E542" t="str">
            <v>TÊn</v>
          </cell>
          <cell r="H542">
            <v>4447953</v>
          </cell>
          <cell r="I542">
            <v>114258</v>
          </cell>
          <cell r="J542">
            <v>100356</v>
          </cell>
        </row>
        <row r="543">
          <cell r="A543" t="str">
            <v/>
          </cell>
          <cell r="D543" t="str">
            <v>a/VËt liÖu</v>
          </cell>
        </row>
        <row r="544">
          <cell r="A544" t="str">
            <v/>
          </cell>
          <cell r="C544" t="str">
            <v>CT5</v>
          </cell>
          <cell r="D544" t="str">
            <v>ThÐp CT5</v>
          </cell>
          <cell r="E544" t="str">
            <v>kg</v>
          </cell>
          <cell r="F544">
            <v>1020</v>
          </cell>
          <cell r="G544">
            <v>4232</v>
          </cell>
          <cell r="H544">
            <v>4316640</v>
          </cell>
        </row>
        <row r="545">
          <cell r="A545" t="str">
            <v/>
          </cell>
          <cell r="C545" t="str">
            <v>dtb</v>
          </cell>
          <cell r="D545" t="str">
            <v>D©y thÐp buéc</v>
          </cell>
          <cell r="E545" t="str">
            <v>kg</v>
          </cell>
          <cell r="F545">
            <v>14.28</v>
          </cell>
          <cell r="G545">
            <v>6682</v>
          </cell>
          <cell r="H545">
            <v>95419</v>
          </cell>
        </row>
        <row r="546">
          <cell r="A546" t="str">
            <v/>
          </cell>
          <cell r="C546" t="str">
            <v>qh</v>
          </cell>
          <cell r="D546" t="str">
            <v>Que hµn</v>
          </cell>
          <cell r="E546" t="str">
            <v>kg</v>
          </cell>
          <cell r="F546">
            <v>4.7</v>
          </cell>
          <cell r="G546">
            <v>7637</v>
          </cell>
          <cell r="H546">
            <v>35894</v>
          </cell>
        </row>
        <row r="547">
          <cell r="A547" t="str">
            <v/>
          </cell>
          <cell r="D547" t="str">
            <v>b/ Nh©n c«ng</v>
          </cell>
        </row>
        <row r="548">
          <cell r="A548" t="str">
            <v/>
          </cell>
          <cell r="C548" t="str">
            <v>3,5/7</v>
          </cell>
          <cell r="D548" t="str">
            <v>Nh©n c«ng 3,5/7</v>
          </cell>
          <cell r="E548" t="str">
            <v>c«ng</v>
          </cell>
          <cell r="F548">
            <v>7.82</v>
          </cell>
          <cell r="G548">
            <v>14611</v>
          </cell>
          <cell r="I548">
            <v>114258</v>
          </cell>
        </row>
        <row r="549">
          <cell r="A549" t="str">
            <v/>
          </cell>
          <cell r="D549" t="str">
            <v>c/ M¸y thi c«ng</v>
          </cell>
        </row>
        <row r="550">
          <cell r="A550" t="str">
            <v/>
          </cell>
          <cell r="C550" t="str">
            <v>h23</v>
          </cell>
          <cell r="D550" t="str">
            <v>M¸y hµn 23KW</v>
          </cell>
          <cell r="E550" t="str">
            <v>ca</v>
          </cell>
          <cell r="F550">
            <v>1.133</v>
          </cell>
          <cell r="G550">
            <v>77338</v>
          </cell>
          <cell r="J550">
            <v>87624</v>
          </cell>
        </row>
        <row r="551">
          <cell r="A551" t="str">
            <v/>
          </cell>
          <cell r="C551" t="str">
            <v>cuct</v>
          </cell>
          <cell r="D551" t="str">
            <v>M¸y c¾t uèn cèt thÐp</v>
          </cell>
          <cell r="E551" t="str">
            <v>ca</v>
          </cell>
          <cell r="F551">
            <v>0.32</v>
          </cell>
          <cell r="G551">
            <v>39789</v>
          </cell>
          <cell r="J551">
            <v>12732</v>
          </cell>
        </row>
        <row r="552">
          <cell r="A552">
            <v>64</v>
          </cell>
          <cell r="B552" t="str">
            <v>IB.2221</v>
          </cell>
          <cell r="D552" t="str">
            <v>SX, l¾p dùng cèt thÐp CT3 b¶n qu¸ ®é, b¶n kª</v>
          </cell>
          <cell r="E552" t="str">
            <v>TÊn</v>
          </cell>
          <cell r="H552">
            <v>4518333</v>
          </cell>
          <cell r="I552">
            <v>114258</v>
          </cell>
          <cell r="J552">
            <v>100356</v>
          </cell>
        </row>
        <row r="553">
          <cell r="A553" t="str">
            <v/>
          </cell>
          <cell r="D553" t="str">
            <v>a/VËt liÖu</v>
          </cell>
        </row>
        <row r="554">
          <cell r="A554" t="str">
            <v/>
          </cell>
          <cell r="C554" t="str">
            <v>ct3</v>
          </cell>
          <cell r="D554" t="str">
            <v>ThÐp CT3</v>
          </cell>
          <cell r="E554" t="str">
            <v>kg</v>
          </cell>
          <cell r="F554">
            <v>1020</v>
          </cell>
          <cell r="G554">
            <v>4301</v>
          </cell>
          <cell r="H554">
            <v>4387020</v>
          </cell>
        </row>
        <row r="555">
          <cell r="A555" t="str">
            <v/>
          </cell>
          <cell r="C555" t="str">
            <v>dtb</v>
          </cell>
          <cell r="D555" t="str">
            <v>D©y thÐp buéc</v>
          </cell>
          <cell r="E555" t="str">
            <v>kg</v>
          </cell>
          <cell r="F555">
            <v>14.28</v>
          </cell>
          <cell r="G555">
            <v>6682</v>
          </cell>
          <cell r="H555">
            <v>95419</v>
          </cell>
        </row>
        <row r="556">
          <cell r="A556" t="str">
            <v/>
          </cell>
          <cell r="C556" t="str">
            <v>qh</v>
          </cell>
          <cell r="D556" t="str">
            <v>Que hµn</v>
          </cell>
          <cell r="E556" t="str">
            <v>kg</v>
          </cell>
          <cell r="F556">
            <v>4.7</v>
          </cell>
          <cell r="G556">
            <v>7637</v>
          </cell>
          <cell r="H556">
            <v>35894</v>
          </cell>
        </row>
        <row r="557">
          <cell r="A557" t="str">
            <v/>
          </cell>
          <cell r="D557" t="str">
            <v>b/ Nh©n c«ng</v>
          </cell>
        </row>
        <row r="558">
          <cell r="A558" t="str">
            <v/>
          </cell>
          <cell r="C558" t="str">
            <v>3,5/7</v>
          </cell>
          <cell r="D558" t="str">
            <v>Nh©n c«ng 3,5/7</v>
          </cell>
          <cell r="E558" t="str">
            <v>c«ng</v>
          </cell>
          <cell r="F558">
            <v>7.82</v>
          </cell>
          <cell r="G558">
            <v>14611</v>
          </cell>
          <cell r="I558">
            <v>114258</v>
          </cell>
        </row>
        <row r="559">
          <cell r="A559" t="str">
            <v/>
          </cell>
          <cell r="D559" t="str">
            <v>c/ M¸y thi c«ng</v>
          </cell>
        </row>
        <row r="560">
          <cell r="A560" t="str">
            <v/>
          </cell>
          <cell r="C560" t="str">
            <v>h23</v>
          </cell>
          <cell r="D560" t="str">
            <v>M¸y hµn 23KW</v>
          </cell>
          <cell r="E560" t="str">
            <v>ca</v>
          </cell>
          <cell r="F560">
            <v>1.133</v>
          </cell>
          <cell r="G560">
            <v>77338</v>
          </cell>
          <cell r="J560">
            <v>87624</v>
          </cell>
        </row>
        <row r="561">
          <cell r="A561" t="str">
            <v/>
          </cell>
          <cell r="C561" t="str">
            <v>cuct</v>
          </cell>
          <cell r="D561" t="str">
            <v>M¸y c¾t uèn cèt thÐp</v>
          </cell>
          <cell r="E561" t="str">
            <v>ca</v>
          </cell>
          <cell r="F561">
            <v>0.32</v>
          </cell>
          <cell r="G561">
            <v>39789</v>
          </cell>
          <cell r="J561">
            <v>12732</v>
          </cell>
        </row>
        <row r="562">
          <cell r="A562">
            <v>65</v>
          </cell>
          <cell r="B562" t="str">
            <v>HG.4110</v>
          </cell>
          <cell r="D562" t="str">
            <v>Bª t«ng b¶n qu¸ ®é M250</v>
          </cell>
          <cell r="E562" t="str">
            <v>m3</v>
          </cell>
          <cell r="H562">
            <v>435534</v>
          </cell>
          <cell r="I562">
            <v>35666</v>
          </cell>
          <cell r="J562">
            <v>9146</v>
          </cell>
        </row>
        <row r="563">
          <cell r="A563" t="str">
            <v/>
          </cell>
          <cell r="D563" t="str">
            <v>a/ VËt liÖu</v>
          </cell>
        </row>
        <row r="564">
          <cell r="A564" t="str">
            <v/>
          </cell>
          <cell r="D564" t="str">
            <v>V­a BT M250 ®¸ 1x2 (®é sôt 6x8)</v>
          </cell>
          <cell r="E564" t="str">
            <v>m3</v>
          </cell>
          <cell r="F564">
            <v>1.0249999999999999</v>
          </cell>
          <cell r="G564">
            <v>422797</v>
          </cell>
          <cell r="H564">
            <v>433367</v>
          </cell>
        </row>
        <row r="565">
          <cell r="A565" t="str">
            <v/>
          </cell>
          <cell r="D565" t="str">
            <v>VËt liÖu kh¸c</v>
          </cell>
          <cell r="E565" t="str">
            <v>%</v>
          </cell>
          <cell r="F565">
            <v>0.5</v>
          </cell>
          <cell r="G565">
            <v>433367</v>
          </cell>
          <cell r="H565">
            <v>2167</v>
          </cell>
        </row>
        <row r="566">
          <cell r="A566" t="str">
            <v/>
          </cell>
          <cell r="D566" t="str">
            <v>b/ Nh©n c«ng</v>
          </cell>
        </row>
        <row r="567">
          <cell r="A567" t="str">
            <v/>
          </cell>
          <cell r="C567" t="str">
            <v>3,0/7</v>
          </cell>
          <cell r="D567" t="str">
            <v>Nh©n c«ng 3,0/7</v>
          </cell>
          <cell r="E567" t="str">
            <v>c«ng</v>
          </cell>
          <cell r="F567">
            <v>2.57</v>
          </cell>
          <cell r="G567">
            <v>13878</v>
          </cell>
          <cell r="I567">
            <v>35666</v>
          </cell>
        </row>
        <row r="568">
          <cell r="A568" t="str">
            <v/>
          </cell>
          <cell r="D568" t="str">
            <v>c/ M¸y thi c«ng</v>
          </cell>
        </row>
        <row r="569">
          <cell r="A569" t="str">
            <v/>
          </cell>
          <cell r="C569" t="str">
            <v>t250</v>
          </cell>
          <cell r="D569" t="str">
            <v>M¸y trén 250l</v>
          </cell>
          <cell r="E569" t="str">
            <v>ca</v>
          </cell>
          <cell r="F569">
            <v>9.5000000000000001E-2</v>
          </cell>
          <cell r="G569">
            <v>96272</v>
          </cell>
          <cell r="J569">
            <v>9146</v>
          </cell>
        </row>
        <row r="570">
          <cell r="A570">
            <v>66</v>
          </cell>
          <cell r="B570" t="str">
            <v>LA.4320</v>
          </cell>
          <cell r="D570" t="str">
            <v xml:space="preserve">L¾p ®Æt b¶n qu¸ ®é </v>
          </cell>
          <cell r="E570" t="str">
            <v>tÊm</v>
          </cell>
          <cell r="H570">
            <v>12518</v>
          </cell>
          <cell r="I570">
            <v>1534</v>
          </cell>
          <cell r="J570">
            <v>19429</v>
          </cell>
        </row>
        <row r="571">
          <cell r="A571" t="str">
            <v/>
          </cell>
          <cell r="D571" t="str">
            <v>a/ VËt liÖu</v>
          </cell>
        </row>
        <row r="572">
          <cell r="A572" t="str">
            <v/>
          </cell>
          <cell r="C572" t="str">
            <v>tb</v>
          </cell>
          <cell r="D572" t="str">
            <v xml:space="preserve">S¾t ®Öm </v>
          </cell>
          <cell r="E572" t="str">
            <v>kg</v>
          </cell>
          <cell r="F572">
            <v>0.5</v>
          </cell>
          <cell r="G572">
            <v>3454</v>
          </cell>
          <cell r="H572">
            <v>1727</v>
          </cell>
        </row>
        <row r="573">
          <cell r="A573" t="str">
            <v/>
          </cell>
          <cell r="C573" t="str">
            <v>qh</v>
          </cell>
          <cell r="D573" t="str">
            <v>Que hµn</v>
          </cell>
          <cell r="E573" t="str">
            <v>kg</v>
          </cell>
          <cell r="F573">
            <v>0.72</v>
          </cell>
          <cell r="G573">
            <v>7637</v>
          </cell>
          <cell r="H573">
            <v>5499</v>
          </cell>
        </row>
        <row r="574">
          <cell r="A574" t="str">
            <v/>
          </cell>
          <cell r="C574" t="str">
            <v>gc</v>
          </cell>
          <cell r="D574" t="str">
            <v>Gç chèng/kª</v>
          </cell>
          <cell r="E574" t="str">
            <v>m3</v>
          </cell>
          <cell r="F574">
            <v>5.0000000000000001E-3</v>
          </cell>
          <cell r="G574">
            <v>830880</v>
          </cell>
          <cell r="H574">
            <v>4154</v>
          </cell>
        </row>
        <row r="575">
          <cell r="A575" t="str">
            <v/>
          </cell>
          <cell r="D575" t="str">
            <v>VËt liÖu kh¸c</v>
          </cell>
          <cell r="E575" t="str">
            <v>%</v>
          </cell>
          <cell r="F575">
            <v>10</v>
          </cell>
          <cell r="G575">
            <v>11380</v>
          </cell>
          <cell r="H575">
            <v>1138</v>
          </cell>
        </row>
        <row r="576">
          <cell r="A576" t="str">
            <v/>
          </cell>
          <cell r="D576" t="str">
            <v>b/ Nh©n c«ng</v>
          </cell>
        </row>
        <row r="577">
          <cell r="A577" t="str">
            <v/>
          </cell>
          <cell r="C577" t="str">
            <v>4,0/7</v>
          </cell>
          <cell r="D577" t="str">
            <v>Nh©n c«ng 4,0/7</v>
          </cell>
          <cell r="E577" t="str">
            <v>c«ng</v>
          </cell>
          <cell r="F577">
            <v>0.1</v>
          </cell>
          <cell r="G577">
            <v>15344</v>
          </cell>
          <cell r="I577">
            <v>1534</v>
          </cell>
        </row>
        <row r="578">
          <cell r="A578" t="str">
            <v/>
          </cell>
          <cell r="D578" t="str">
            <v>c/ M¸y thi c«ng</v>
          </cell>
        </row>
        <row r="579">
          <cell r="A579" t="str">
            <v/>
          </cell>
          <cell r="C579" t="str">
            <v>c10</v>
          </cell>
          <cell r="D579" t="str">
            <v>CÈu 10T</v>
          </cell>
          <cell r="E579" t="str">
            <v>ca</v>
          </cell>
          <cell r="F579">
            <v>1.9E-2</v>
          </cell>
          <cell r="G579">
            <v>615511</v>
          </cell>
          <cell r="J579">
            <v>11695</v>
          </cell>
        </row>
        <row r="580">
          <cell r="A580" t="str">
            <v/>
          </cell>
          <cell r="C580" t="str">
            <v>h23</v>
          </cell>
          <cell r="D580" t="str">
            <v>M¸y hµn 23KW</v>
          </cell>
          <cell r="E580" t="str">
            <v>ca</v>
          </cell>
          <cell r="F580">
            <v>0.1</v>
          </cell>
          <cell r="G580">
            <v>77338</v>
          </cell>
          <cell r="J580">
            <v>7734</v>
          </cell>
        </row>
        <row r="581">
          <cell r="A581">
            <v>67</v>
          </cell>
          <cell r="B581" t="str">
            <v>KP.2310</v>
          </cell>
          <cell r="D581" t="str">
            <v xml:space="preserve">SX, LD, TD v¸n khu«n b¶n qu¸ ®é </v>
          </cell>
          <cell r="E581" t="str">
            <v>100m2</v>
          </cell>
          <cell r="H581">
            <v>104143</v>
          </cell>
          <cell r="I581">
            <v>355554</v>
          </cell>
        </row>
        <row r="582">
          <cell r="A582" t="str">
            <v/>
          </cell>
          <cell r="D582" t="str">
            <v>a/VËt liÖu</v>
          </cell>
        </row>
        <row r="583">
          <cell r="A583" t="str">
            <v/>
          </cell>
          <cell r="C583" t="str">
            <v>gvk</v>
          </cell>
          <cell r="D583" t="str">
            <v>Gç v¸n khu«n (c¶ nÑp)</v>
          </cell>
          <cell r="E583" t="str">
            <v>m3</v>
          </cell>
          <cell r="F583">
            <v>0.123</v>
          </cell>
          <cell r="G583">
            <v>830880</v>
          </cell>
          <cell r="H583">
            <v>102198</v>
          </cell>
        </row>
        <row r="584">
          <cell r="A584" t="str">
            <v/>
          </cell>
          <cell r="C584" t="str">
            <v>®i</v>
          </cell>
          <cell r="D584" t="str">
            <v>§inh</v>
          </cell>
          <cell r="E584" t="str">
            <v>kg</v>
          </cell>
          <cell r="F584">
            <v>0.16</v>
          </cell>
          <cell r="G584">
            <v>5714</v>
          </cell>
          <cell r="H584">
            <v>914</v>
          </cell>
        </row>
        <row r="585">
          <cell r="A585" t="str">
            <v/>
          </cell>
          <cell r="D585" t="str">
            <v>VËt liÖu kh¸c</v>
          </cell>
          <cell r="E585" t="str">
            <v>%</v>
          </cell>
          <cell r="F585">
            <v>1</v>
          </cell>
          <cell r="G585">
            <v>103112</v>
          </cell>
          <cell r="H585">
            <v>1031</v>
          </cell>
        </row>
        <row r="586">
          <cell r="A586" t="str">
            <v/>
          </cell>
          <cell r="D586" t="str">
            <v>b/ Nh©n c«ng</v>
          </cell>
        </row>
        <row r="587">
          <cell r="A587" t="str">
            <v/>
          </cell>
          <cell r="C587" t="str">
            <v>3,0/7</v>
          </cell>
          <cell r="D587" t="str">
            <v>Nh©n c«ng 3,0/7</v>
          </cell>
          <cell r="E587" t="str">
            <v>c«ng</v>
          </cell>
          <cell r="F587">
            <v>25.62</v>
          </cell>
          <cell r="G587">
            <v>13878</v>
          </cell>
          <cell r="I587">
            <v>355554</v>
          </cell>
        </row>
        <row r="588">
          <cell r="A588">
            <v>68</v>
          </cell>
          <cell r="B588" t="str">
            <v>UD.5122</v>
          </cell>
          <cell r="D588" t="str">
            <v>§¸ d¨m ®Öm</v>
          </cell>
          <cell r="E588" t="str">
            <v>m3</v>
          </cell>
          <cell r="H588">
            <v>113195</v>
          </cell>
          <cell r="I588">
            <v>33296</v>
          </cell>
        </row>
        <row r="589">
          <cell r="A589" t="str">
            <v/>
          </cell>
          <cell r="D589" t="str">
            <v>a/ VËt liÖu</v>
          </cell>
        </row>
        <row r="590">
          <cell r="A590" t="str">
            <v/>
          </cell>
          <cell r="C590" t="str">
            <v>®2x4</v>
          </cell>
          <cell r="D590" t="str">
            <v xml:space="preserve">§¸ d¨m 2 x 4      </v>
          </cell>
          <cell r="E590" t="str">
            <v>m3</v>
          </cell>
          <cell r="F590">
            <v>1.22</v>
          </cell>
          <cell r="G590">
            <v>92783</v>
          </cell>
          <cell r="H590">
            <v>113195</v>
          </cell>
        </row>
        <row r="591">
          <cell r="A591" t="str">
            <v/>
          </cell>
          <cell r="D591" t="str">
            <v>b/ Nh©n c«ng</v>
          </cell>
        </row>
        <row r="592">
          <cell r="A592" t="str">
            <v/>
          </cell>
          <cell r="C592" t="str">
            <v>4,0/7</v>
          </cell>
          <cell r="D592" t="str">
            <v>Nh©n c«ng 4,0/7</v>
          </cell>
          <cell r="E592" t="str">
            <v>c«ng</v>
          </cell>
          <cell r="F592">
            <v>2.17</v>
          </cell>
          <cell r="G592">
            <v>15344</v>
          </cell>
          <cell r="I592">
            <v>33296</v>
          </cell>
        </row>
        <row r="593">
          <cell r="A593">
            <v>69</v>
          </cell>
          <cell r="B593" t="str">
            <v>HA.5210</v>
          </cell>
          <cell r="D593" t="str">
            <v>BT khèi ch©n khay nãn mè M250</v>
          </cell>
          <cell r="E593" t="str">
            <v>m3</v>
          </cell>
          <cell r="H593">
            <v>314394</v>
          </cell>
          <cell r="I593">
            <v>27176</v>
          </cell>
          <cell r="J593">
            <v>9146</v>
          </cell>
        </row>
        <row r="594">
          <cell r="A594" t="str">
            <v/>
          </cell>
          <cell r="D594" t="str">
            <v>a/ VËt liÖu</v>
          </cell>
        </row>
        <row r="595">
          <cell r="A595" t="str">
            <v/>
          </cell>
          <cell r="D595" t="str">
            <v>V­a BT M150 ®¸ 4x6 &amp; 2x4 (®é sôt 2-4)</v>
          </cell>
          <cell r="F595">
            <v>1.0249999999999999</v>
          </cell>
          <cell r="G595">
            <v>303689</v>
          </cell>
          <cell r="H595">
            <v>311281</v>
          </cell>
        </row>
        <row r="596">
          <cell r="A596" t="str">
            <v/>
          </cell>
          <cell r="D596" t="str">
            <v>VËt liÖu kh¸c</v>
          </cell>
          <cell r="E596" t="str">
            <v>%</v>
          </cell>
          <cell r="F596">
            <v>1</v>
          </cell>
          <cell r="G596">
            <v>311281</v>
          </cell>
          <cell r="H596">
            <v>3113</v>
          </cell>
        </row>
        <row r="597">
          <cell r="A597" t="str">
            <v/>
          </cell>
          <cell r="D597" t="str">
            <v>b/ Nh©n c«ng</v>
          </cell>
        </row>
        <row r="598">
          <cell r="A598" t="str">
            <v/>
          </cell>
          <cell r="C598" t="str">
            <v>3,5/7</v>
          </cell>
          <cell r="D598" t="str">
            <v>Nh©n c«ng 3,5/7</v>
          </cell>
          <cell r="E598" t="str">
            <v xml:space="preserve">C«ng </v>
          </cell>
          <cell r="F598">
            <v>1.86</v>
          </cell>
          <cell r="G598">
            <v>14611</v>
          </cell>
          <cell r="I598">
            <v>27176</v>
          </cell>
        </row>
        <row r="599">
          <cell r="A599" t="str">
            <v/>
          </cell>
          <cell r="D599" t="str">
            <v>c/ M¸y thi c«ng</v>
          </cell>
        </row>
        <row r="600">
          <cell r="A600" t="str">
            <v/>
          </cell>
          <cell r="C600" t="str">
            <v>t250</v>
          </cell>
          <cell r="D600" t="str">
            <v>M¸y trén 250l</v>
          </cell>
          <cell r="E600" t="str">
            <v>Ca</v>
          </cell>
          <cell r="F600">
            <v>9.5000000000000001E-2</v>
          </cell>
          <cell r="G600">
            <v>96272</v>
          </cell>
          <cell r="J600">
            <v>9146</v>
          </cell>
        </row>
        <row r="601">
          <cell r="A601">
            <v>70</v>
          </cell>
          <cell r="B601" t="str">
            <v>GA.4310</v>
          </cell>
          <cell r="D601" t="str">
            <v>§¸ héc x©y v÷a M100 nãn mè (30cm)</v>
          </cell>
          <cell r="E601" t="str">
            <v>m3</v>
          </cell>
          <cell r="H601">
            <v>238247</v>
          </cell>
          <cell r="I601">
            <v>35359</v>
          </cell>
        </row>
        <row r="602">
          <cell r="A602" t="str">
            <v/>
          </cell>
          <cell r="D602" t="str">
            <v>a/ VËt liÖu</v>
          </cell>
        </row>
        <row r="603">
          <cell r="A603" t="str">
            <v/>
          </cell>
          <cell r="D603" t="str">
            <v xml:space="preserve">V­a XM M100 </v>
          </cell>
          <cell r="E603" t="str">
            <v>kg</v>
          </cell>
          <cell r="F603">
            <v>0.42</v>
          </cell>
          <cell r="G603">
            <v>368917</v>
          </cell>
          <cell r="H603">
            <v>154945</v>
          </cell>
        </row>
        <row r="604">
          <cell r="A604" t="str">
            <v/>
          </cell>
          <cell r="C604" t="str">
            <v>®h</v>
          </cell>
          <cell r="D604" t="str">
            <v>§¸ héc</v>
          </cell>
          <cell r="E604" t="str">
            <v>m3</v>
          </cell>
          <cell r="F604">
            <v>1.22</v>
          </cell>
          <cell r="G604">
            <v>61886</v>
          </cell>
          <cell r="H604">
            <v>75501</v>
          </cell>
        </row>
        <row r="605">
          <cell r="A605" t="str">
            <v/>
          </cell>
          <cell r="C605" t="str">
            <v>®cp</v>
          </cell>
          <cell r="D605" t="str">
            <v>§¸ d¨m cÊp phèi</v>
          </cell>
          <cell r="E605" t="str">
            <v>m3</v>
          </cell>
          <cell r="F605">
            <v>5.7000000000000002E-2</v>
          </cell>
          <cell r="G605">
            <v>77069</v>
          </cell>
          <cell r="H605">
            <v>4393</v>
          </cell>
        </row>
        <row r="606">
          <cell r="A606" t="str">
            <v/>
          </cell>
          <cell r="C606" t="str">
            <v>dtb</v>
          </cell>
          <cell r="D606" t="str">
            <v>D©y thÐp buéc</v>
          </cell>
          <cell r="E606" t="str">
            <v>kg</v>
          </cell>
          <cell r="F606">
            <v>0.51</v>
          </cell>
          <cell r="G606">
            <v>6682</v>
          </cell>
          <cell r="H606">
            <v>3408</v>
          </cell>
        </row>
        <row r="607">
          <cell r="A607" t="str">
            <v/>
          </cell>
          <cell r="D607" t="str">
            <v>b/ Nh©n c«ng</v>
          </cell>
        </row>
        <row r="608">
          <cell r="A608" t="str">
            <v/>
          </cell>
          <cell r="C608" t="str">
            <v>3,5/7</v>
          </cell>
          <cell r="D608" t="str">
            <v>Nh©n c«ng 3,5/7</v>
          </cell>
          <cell r="E608" t="str">
            <v xml:space="preserve">C«ng </v>
          </cell>
          <cell r="F608">
            <v>2.42</v>
          </cell>
          <cell r="G608">
            <v>14611</v>
          </cell>
          <cell r="I608">
            <v>35359</v>
          </cell>
        </row>
        <row r="609">
          <cell r="A609">
            <v>71</v>
          </cell>
          <cell r="B609" t="str">
            <v>GA.7110</v>
          </cell>
          <cell r="D609" t="str">
            <v>§¸ héc x©y v÷a M100 lµm bËc thang</v>
          </cell>
          <cell r="E609" t="str">
            <v>m3</v>
          </cell>
          <cell r="H609">
            <v>251281</v>
          </cell>
          <cell r="I609">
            <v>60343</v>
          </cell>
        </row>
        <row r="610">
          <cell r="A610" t="str">
            <v/>
          </cell>
          <cell r="D610" t="str">
            <v>a/ VËt liÖu</v>
          </cell>
        </row>
        <row r="611">
          <cell r="A611" t="str">
            <v/>
          </cell>
          <cell r="D611" t="str">
            <v xml:space="preserve">V­a XM M100 </v>
          </cell>
          <cell r="E611" t="str">
            <v>kg</v>
          </cell>
          <cell r="F611">
            <v>0.42</v>
          </cell>
          <cell r="G611">
            <v>368917</v>
          </cell>
          <cell r="H611">
            <v>154945</v>
          </cell>
        </row>
        <row r="612">
          <cell r="A612" t="str">
            <v/>
          </cell>
          <cell r="C612" t="str">
            <v>®h</v>
          </cell>
          <cell r="D612" t="str">
            <v>§¸ héc</v>
          </cell>
          <cell r="E612" t="str">
            <v>m3</v>
          </cell>
          <cell r="F612">
            <v>1.22</v>
          </cell>
          <cell r="G612">
            <v>61886</v>
          </cell>
          <cell r="H612">
            <v>75501</v>
          </cell>
        </row>
        <row r="613">
          <cell r="A613" t="str">
            <v/>
          </cell>
          <cell r="C613" t="str">
            <v>®cp</v>
          </cell>
          <cell r="D613" t="str">
            <v>§¸ d¨m cÊp phèi</v>
          </cell>
          <cell r="E613" t="str">
            <v>m3</v>
          </cell>
          <cell r="F613">
            <v>5.7000000000000002E-2</v>
          </cell>
          <cell r="G613">
            <v>77069</v>
          </cell>
          <cell r="H613">
            <v>4393</v>
          </cell>
        </row>
        <row r="614">
          <cell r="C614" t="str">
            <v>gvk</v>
          </cell>
          <cell r="D614" t="str">
            <v>Gç v¸n khu«n</v>
          </cell>
          <cell r="E614" t="str">
            <v>m3</v>
          </cell>
          <cell r="F614">
            <v>1.4999999999999999E-2</v>
          </cell>
          <cell r="G614">
            <v>830880</v>
          </cell>
          <cell r="H614">
            <v>12463</v>
          </cell>
        </row>
        <row r="615">
          <cell r="C615" t="str">
            <v>®i</v>
          </cell>
          <cell r="D615" t="str">
            <v>§inh</v>
          </cell>
          <cell r="E615" t="str">
            <v>kg</v>
          </cell>
          <cell r="F615">
            <v>0.1</v>
          </cell>
          <cell r="G615">
            <v>5714</v>
          </cell>
          <cell r="H615">
            <v>571</v>
          </cell>
        </row>
        <row r="616">
          <cell r="A616" t="str">
            <v/>
          </cell>
          <cell r="C616" t="str">
            <v>dtb</v>
          </cell>
          <cell r="D616" t="str">
            <v>D©y thÐp buéc</v>
          </cell>
          <cell r="E616" t="str">
            <v>kg</v>
          </cell>
          <cell r="F616">
            <v>0.51</v>
          </cell>
          <cell r="G616">
            <v>6682</v>
          </cell>
          <cell r="H616">
            <v>3408</v>
          </cell>
        </row>
        <row r="617">
          <cell r="A617" t="str">
            <v/>
          </cell>
          <cell r="D617" t="str">
            <v>b/ Nh©n c«ng</v>
          </cell>
        </row>
        <row r="618">
          <cell r="A618" t="str">
            <v/>
          </cell>
          <cell r="C618" t="str">
            <v>3,5/7</v>
          </cell>
          <cell r="D618" t="str">
            <v>Nh©n c«ng 3,5/7</v>
          </cell>
          <cell r="E618" t="str">
            <v xml:space="preserve">C«ng </v>
          </cell>
          <cell r="F618">
            <v>4.13</v>
          </cell>
          <cell r="G618">
            <v>14611</v>
          </cell>
          <cell r="I618">
            <v>60343</v>
          </cell>
        </row>
        <row r="619">
          <cell r="A619">
            <v>72</v>
          </cell>
          <cell r="B619" t="str">
            <v>BL.1111</v>
          </cell>
          <cell r="D619" t="str">
            <v>§µo ®¸ b»ng thñ c«ng</v>
          </cell>
          <cell r="E619" t="str">
            <v>m3</v>
          </cell>
          <cell r="I619">
            <v>54445</v>
          </cell>
        </row>
        <row r="620">
          <cell r="A620" t="str">
            <v/>
          </cell>
          <cell r="D620" t="str">
            <v>b/ Nh©n c«ng</v>
          </cell>
        </row>
        <row r="621">
          <cell r="A621" t="str">
            <v/>
          </cell>
          <cell r="C621" t="str">
            <v>3,0/7</v>
          </cell>
          <cell r="D621" t="str">
            <v>Nh©n c«ng 3,0/7</v>
          </cell>
          <cell r="E621" t="str">
            <v xml:space="preserve">C«ng </v>
          </cell>
          <cell r="F621">
            <v>3.9230999999999998</v>
          </cell>
          <cell r="G621">
            <v>13878</v>
          </cell>
          <cell r="I621">
            <v>54445</v>
          </cell>
        </row>
        <row r="622">
          <cell r="A622">
            <v>73</v>
          </cell>
          <cell r="B622" t="str">
            <v>BL.1113</v>
          </cell>
          <cell r="D622" t="str">
            <v>§µo ®Êt lÉn cuéi sái b»ng thñ c«ng</v>
          </cell>
          <cell r="E622" t="str">
            <v>m3</v>
          </cell>
          <cell r="I622">
            <v>36510</v>
          </cell>
        </row>
        <row r="623">
          <cell r="A623" t="str">
            <v/>
          </cell>
          <cell r="D623" t="str">
            <v>b/ Nh©n c«ng</v>
          </cell>
        </row>
        <row r="624">
          <cell r="A624" t="str">
            <v/>
          </cell>
          <cell r="C624" t="str">
            <v>3,0/7</v>
          </cell>
          <cell r="D624" t="str">
            <v>Nh©n c«ng 3,0/7</v>
          </cell>
          <cell r="E624" t="str">
            <v xml:space="preserve">C«ng </v>
          </cell>
          <cell r="F624">
            <v>2.6307999999999998</v>
          </cell>
          <cell r="G624">
            <v>13878</v>
          </cell>
          <cell r="I624">
            <v>36510</v>
          </cell>
        </row>
        <row r="625">
          <cell r="A625">
            <v>74</v>
          </cell>
          <cell r="B625" t="str">
            <v>BE.1123</v>
          </cell>
          <cell r="D625" t="str">
            <v>§µo ®Êt mãng b»ng m¸y</v>
          </cell>
          <cell r="E625" t="str">
            <v>m3</v>
          </cell>
          <cell r="I625">
            <v>441</v>
          </cell>
          <cell r="J625">
            <v>4080</v>
          </cell>
        </row>
        <row r="626">
          <cell r="A626" t="str">
            <v/>
          </cell>
          <cell r="D626" t="str">
            <v>b/ Nh©n c«ng</v>
          </cell>
        </row>
        <row r="627">
          <cell r="A627" t="str">
            <v/>
          </cell>
          <cell r="C627" t="str">
            <v>3,0/7</v>
          </cell>
          <cell r="D627" t="str">
            <v>Nh©n c«ng 3,0/7</v>
          </cell>
          <cell r="E627" t="str">
            <v xml:space="preserve">C«ng </v>
          </cell>
          <cell r="F627">
            <v>3.1800000000000002E-2</v>
          </cell>
          <cell r="G627">
            <v>13878</v>
          </cell>
          <cell r="I627">
            <v>441</v>
          </cell>
        </row>
        <row r="628">
          <cell r="A628" t="str">
            <v/>
          </cell>
          <cell r="D628" t="str">
            <v>c/ M¸y thi c«ng</v>
          </cell>
        </row>
        <row r="629">
          <cell r="A629" t="str">
            <v/>
          </cell>
          <cell r="C629" t="str">
            <v>x1,25</v>
          </cell>
          <cell r="D629" t="str">
            <v>M¸y xóc 1,25m3</v>
          </cell>
          <cell r="E629" t="str">
            <v>Ca</v>
          </cell>
          <cell r="F629">
            <v>3.0500000000000002E-3</v>
          </cell>
          <cell r="G629">
            <v>1238930</v>
          </cell>
          <cell r="J629">
            <v>3779</v>
          </cell>
        </row>
        <row r="630">
          <cell r="C630" t="str">
            <v>u110</v>
          </cell>
          <cell r="D630" t="str">
            <v>M¸y ñi 110cv</v>
          </cell>
          <cell r="E630" t="str">
            <v>Ca</v>
          </cell>
          <cell r="F630">
            <v>4.4999999999999999E-4</v>
          </cell>
          <cell r="G630">
            <v>669348</v>
          </cell>
          <cell r="J630">
            <v>301</v>
          </cell>
        </row>
        <row r="631">
          <cell r="A631">
            <v>75</v>
          </cell>
          <cell r="B631" t="str">
            <v>BA.1373/93</v>
          </cell>
          <cell r="D631" t="str">
            <v>§µo ®Êt mãng b»ng thñ c«ng</v>
          </cell>
          <cell r="E631" t="str">
            <v>m3</v>
          </cell>
          <cell r="I631">
            <v>15613</v>
          </cell>
        </row>
        <row r="632">
          <cell r="A632" t="str">
            <v/>
          </cell>
          <cell r="D632" t="str">
            <v>b/ Nh©n c«ng</v>
          </cell>
        </row>
        <row r="633">
          <cell r="A633" t="str">
            <v/>
          </cell>
          <cell r="C633" t="str">
            <v>3,0/7</v>
          </cell>
          <cell r="D633" t="str">
            <v>Nh©n c«ng 3,0/7</v>
          </cell>
          <cell r="E633" t="str">
            <v xml:space="preserve">C«ng </v>
          </cell>
          <cell r="F633">
            <v>1.0900000000000001</v>
          </cell>
          <cell r="G633">
            <v>13878</v>
          </cell>
          <cell r="I633">
            <v>15127</v>
          </cell>
        </row>
        <row r="634">
          <cell r="A634" t="str">
            <v/>
          </cell>
          <cell r="C634" t="str">
            <v>3,0/7</v>
          </cell>
          <cell r="D634" t="str">
            <v>VËn chuyÓn tiÕp 10m</v>
          </cell>
          <cell r="E634" t="str">
            <v xml:space="preserve">C«ng </v>
          </cell>
          <cell r="F634">
            <v>3.5000000000000003E-2</v>
          </cell>
          <cell r="G634">
            <v>13878</v>
          </cell>
          <cell r="I634">
            <v>486</v>
          </cell>
        </row>
        <row r="635">
          <cell r="A635">
            <v>76</v>
          </cell>
          <cell r="B635" t="str">
            <v>HA.5210</v>
          </cell>
          <cell r="D635" t="str">
            <v>BT m­¬ng thñy lîi M150</v>
          </cell>
          <cell r="E635" t="str">
            <v>m3</v>
          </cell>
          <cell r="H635">
            <v>314394</v>
          </cell>
          <cell r="I635">
            <v>27176</v>
          </cell>
          <cell r="J635">
            <v>9146</v>
          </cell>
        </row>
        <row r="636">
          <cell r="A636" t="str">
            <v/>
          </cell>
          <cell r="D636" t="str">
            <v>a/ VËt liÖu</v>
          </cell>
        </row>
        <row r="637">
          <cell r="A637" t="str">
            <v/>
          </cell>
          <cell r="D637" t="str">
            <v>V­a BT M150 ®¸ 4x6 &amp; 2x4 (®é sôt 2-4)</v>
          </cell>
          <cell r="F637">
            <v>1.0249999999999999</v>
          </cell>
          <cell r="G637">
            <v>303689</v>
          </cell>
          <cell r="H637">
            <v>311281</v>
          </cell>
        </row>
        <row r="638">
          <cell r="A638" t="str">
            <v/>
          </cell>
          <cell r="D638" t="str">
            <v>VËt liÖu kh¸c</v>
          </cell>
          <cell r="E638" t="str">
            <v>%</v>
          </cell>
          <cell r="F638">
            <v>1</v>
          </cell>
          <cell r="G638">
            <v>311281</v>
          </cell>
          <cell r="H638">
            <v>3113</v>
          </cell>
        </row>
        <row r="639">
          <cell r="A639" t="str">
            <v/>
          </cell>
          <cell r="D639" t="str">
            <v>b/ Nh©n c«ng</v>
          </cell>
        </row>
        <row r="640">
          <cell r="A640" t="str">
            <v/>
          </cell>
          <cell r="C640" t="str">
            <v>3,5/7</v>
          </cell>
          <cell r="D640" t="str">
            <v>Nh©n c«ng 3,5/7</v>
          </cell>
          <cell r="E640" t="str">
            <v xml:space="preserve">C«ng </v>
          </cell>
          <cell r="F640">
            <v>1.86</v>
          </cell>
          <cell r="G640">
            <v>14611</v>
          </cell>
          <cell r="I640">
            <v>27176</v>
          </cell>
        </row>
        <row r="641">
          <cell r="A641" t="str">
            <v/>
          </cell>
          <cell r="D641" t="str">
            <v>c/ M¸y thi c«ng</v>
          </cell>
        </row>
        <row r="642">
          <cell r="A642" t="str">
            <v/>
          </cell>
          <cell r="C642" t="str">
            <v>t250</v>
          </cell>
          <cell r="D642" t="str">
            <v>M¸y trén 250l</v>
          </cell>
          <cell r="E642" t="str">
            <v>Ca</v>
          </cell>
          <cell r="F642">
            <v>9.5000000000000001E-2</v>
          </cell>
          <cell r="G642">
            <v>96272</v>
          </cell>
          <cell r="J642">
            <v>9146</v>
          </cell>
        </row>
        <row r="643">
          <cell r="A643">
            <v>77</v>
          </cell>
          <cell r="B643" t="str">
            <v>HA.5210</v>
          </cell>
          <cell r="D643" t="str">
            <v>BT m­¬ng thñy lîi M200</v>
          </cell>
          <cell r="E643" t="str">
            <v>m3</v>
          </cell>
          <cell r="H643">
            <v>388704</v>
          </cell>
          <cell r="I643">
            <v>27176</v>
          </cell>
          <cell r="J643">
            <v>9146</v>
          </cell>
        </row>
        <row r="644">
          <cell r="A644" t="str">
            <v/>
          </cell>
          <cell r="D644" t="str">
            <v>a/ VËt liÖu</v>
          </cell>
        </row>
        <row r="645">
          <cell r="A645" t="str">
            <v/>
          </cell>
          <cell r="D645" t="str">
            <v>V­a BT M200 ®¸ 1x2 (®é sôt 6-8)</v>
          </cell>
          <cell r="F645">
            <v>1.0249999999999999</v>
          </cell>
          <cell r="G645">
            <v>375468</v>
          </cell>
          <cell r="H645">
            <v>384855</v>
          </cell>
        </row>
        <row r="646">
          <cell r="A646" t="str">
            <v/>
          </cell>
          <cell r="D646" t="str">
            <v>VËt liÖu kh¸c</v>
          </cell>
          <cell r="E646" t="str">
            <v>%</v>
          </cell>
          <cell r="F646">
            <v>1</v>
          </cell>
          <cell r="G646">
            <v>384855</v>
          </cell>
          <cell r="H646">
            <v>3849</v>
          </cell>
        </row>
        <row r="647">
          <cell r="A647" t="str">
            <v/>
          </cell>
          <cell r="D647" t="str">
            <v>b/ Nh©n c«ng</v>
          </cell>
        </row>
        <row r="648">
          <cell r="A648" t="str">
            <v/>
          </cell>
          <cell r="C648" t="str">
            <v>3,5/7</v>
          </cell>
          <cell r="D648" t="str">
            <v>Nh©n c«ng 3,5/7</v>
          </cell>
          <cell r="E648" t="str">
            <v xml:space="preserve">C«ng </v>
          </cell>
          <cell r="F648">
            <v>1.86</v>
          </cell>
          <cell r="G648">
            <v>14611</v>
          </cell>
          <cell r="I648">
            <v>27176</v>
          </cell>
        </row>
        <row r="649">
          <cell r="A649" t="str">
            <v/>
          </cell>
          <cell r="D649" t="str">
            <v>c/ M¸y thi c«ng</v>
          </cell>
        </row>
        <row r="650">
          <cell r="A650" t="str">
            <v/>
          </cell>
          <cell r="C650" t="str">
            <v>t250</v>
          </cell>
          <cell r="D650" t="str">
            <v>M¸y trén 250l</v>
          </cell>
          <cell r="E650" t="str">
            <v>Ca</v>
          </cell>
          <cell r="F650">
            <v>9.5000000000000001E-2</v>
          </cell>
          <cell r="G650">
            <v>96272</v>
          </cell>
          <cell r="J650">
            <v>9146</v>
          </cell>
        </row>
        <row r="651">
          <cell r="A651">
            <v>78</v>
          </cell>
          <cell r="B651" t="str">
            <v>IB.2221</v>
          </cell>
          <cell r="D651" t="str">
            <v>SX, l¾p dùng cèt thÐp m­¬ng thuû lîi</v>
          </cell>
          <cell r="E651" t="str">
            <v>TÊn</v>
          </cell>
          <cell r="H651">
            <v>4517893</v>
          </cell>
          <cell r="I651">
            <v>160283</v>
          </cell>
          <cell r="J651">
            <v>15916</v>
          </cell>
        </row>
        <row r="652">
          <cell r="A652" t="str">
            <v/>
          </cell>
          <cell r="D652" t="str">
            <v>a/VËt liÖu</v>
          </cell>
        </row>
        <row r="653">
          <cell r="A653" t="str">
            <v/>
          </cell>
          <cell r="C653" t="str">
            <v>tt&lt;10</v>
          </cell>
          <cell r="D653" t="str">
            <v>ThÐp trßn d&lt;=10</v>
          </cell>
          <cell r="E653" t="str">
            <v>kg</v>
          </cell>
          <cell r="F653">
            <v>1005</v>
          </cell>
          <cell r="G653">
            <v>4353</v>
          </cell>
          <cell r="H653">
            <v>4374765</v>
          </cell>
        </row>
        <row r="654">
          <cell r="A654" t="str">
            <v/>
          </cell>
          <cell r="C654" t="str">
            <v>dtb</v>
          </cell>
          <cell r="D654" t="str">
            <v>D©y thÐp buéc</v>
          </cell>
          <cell r="E654" t="str">
            <v>kg</v>
          </cell>
          <cell r="F654">
            <v>21.42</v>
          </cell>
          <cell r="G654">
            <v>6682</v>
          </cell>
          <cell r="H654">
            <v>143128</v>
          </cell>
        </row>
        <row r="655">
          <cell r="A655" t="str">
            <v/>
          </cell>
          <cell r="D655" t="str">
            <v>b/ Nh©n c«ng</v>
          </cell>
        </row>
        <row r="656">
          <cell r="A656" t="str">
            <v/>
          </cell>
          <cell r="C656" t="str">
            <v>3,5/7</v>
          </cell>
          <cell r="D656" t="str">
            <v>Nh©n c«ng 3,5/7</v>
          </cell>
          <cell r="E656" t="str">
            <v>c«ng</v>
          </cell>
          <cell r="F656">
            <v>10.97</v>
          </cell>
          <cell r="G656">
            <v>14611</v>
          </cell>
          <cell r="I656">
            <v>160283</v>
          </cell>
        </row>
        <row r="657">
          <cell r="A657" t="str">
            <v/>
          </cell>
          <cell r="D657" t="str">
            <v>c/ M¸y thi c«ng</v>
          </cell>
        </row>
        <row r="658">
          <cell r="A658" t="str">
            <v/>
          </cell>
          <cell r="C658" t="str">
            <v>cuct</v>
          </cell>
          <cell r="D658" t="str">
            <v>M¸y c¾t uèn cèt thÐp</v>
          </cell>
          <cell r="E658" t="str">
            <v>ca</v>
          </cell>
          <cell r="F658">
            <v>0.4</v>
          </cell>
          <cell r="G658">
            <v>39789</v>
          </cell>
          <cell r="J658">
            <v>15916</v>
          </cell>
        </row>
        <row r="659">
          <cell r="A659">
            <v>79</v>
          </cell>
          <cell r="B659" t="str">
            <v>UD.3110</v>
          </cell>
          <cell r="D659" t="str">
            <v>QuÐt nh­a ®­êng nãng 2 líp phÇn th©n ngËp ®Êt</v>
          </cell>
          <cell r="E659" t="str">
            <v>m2</v>
          </cell>
          <cell r="H659">
            <v>16848</v>
          </cell>
          <cell r="I659">
            <v>2046</v>
          </cell>
        </row>
        <row r="660">
          <cell r="A660" t="str">
            <v/>
          </cell>
          <cell r="D660" t="str">
            <v>a/ VËt liÖu</v>
          </cell>
        </row>
        <row r="661">
          <cell r="A661" t="str">
            <v/>
          </cell>
          <cell r="C661" t="str">
            <v>n®</v>
          </cell>
          <cell r="D661" t="str">
            <v>Nhùa Bitum sè 4                                          2</v>
          </cell>
          <cell r="E661" t="str">
            <v>kg</v>
          </cell>
          <cell r="F661">
            <v>2.1</v>
          </cell>
          <cell r="G661">
            <v>3323</v>
          </cell>
          <cell r="H661">
            <v>13957</v>
          </cell>
        </row>
        <row r="662">
          <cell r="A662" t="str">
            <v/>
          </cell>
          <cell r="C662" t="str">
            <v>b®</v>
          </cell>
          <cell r="D662" t="str">
            <v>Bét ®¸                                                          2</v>
          </cell>
          <cell r="E662" t="str">
            <v>kg</v>
          </cell>
          <cell r="F662">
            <v>1.206</v>
          </cell>
          <cell r="G662">
            <v>444</v>
          </cell>
          <cell r="H662">
            <v>1071</v>
          </cell>
        </row>
        <row r="663">
          <cell r="A663" t="str">
            <v/>
          </cell>
          <cell r="C663" t="str">
            <v>c</v>
          </cell>
          <cell r="D663" t="str">
            <v>Cñi                                                              2</v>
          </cell>
          <cell r="E663" t="str">
            <v>kg</v>
          </cell>
          <cell r="F663">
            <v>2</v>
          </cell>
          <cell r="G663">
            <v>455</v>
          </cell>
          <cell r="H663">
            <v>1820</v>
          </cell>
        </row>
        <row r="664">
          <cell r="A664" t="str">
            <v/>
          </cell>
          <cell r="D664" t="str">
            <v>b/ Nh©n c«ng</v>
          </cell>
        </row>
        <row r="665">
          <cell r="A665" t="str">
            <v/>
          </cell>
          <cell r="C665" t="str">
            <v>3,5/7</v>
          </cell>
          <cell r="D665" t="str">
            <v>Nh©n c«ng 3,5/7                    2</v>
          </cell>
          <cell r="E665" t="str">
            <v>c«ng</v>
          </cell>
          <cell r="F665">
            <v>7.0000000000000007E-2</v>
          </cell>
          <cell r="G665">
            <v>14611</v>
          </cell>
          <cell r="I665">
            <v>2046</v>
          </cell>
        </row>
        <row r="666">
          <cell r="A666">
            <v>80</v>
          </cell>
          <cell r="B666" t="str">
            <v>BB.1411</v>
          </cell>
          <cell r="D666" t="str">
            <v>§¾p c¸t lßng mè</v>
          </cell>
          <cell r="E666" t="str">
            <v>m3</v>
          </cell>
          <cell r="H666">
            <v>59257</v>
          </cell>
          <cell r="I666">
            <v>7549</v>
          </cell>
        </row>
        <row r="667">
          <cell r="A667" t="str">
            <v/>
          </cell>
          <cell r="D667" t="str">
            <v>a/ VËt liÖu</v>
          </cell>
        </row>
        <row r="668">
          <cell r="A668" t="str">
            <v/>
          </cell>
          <cell r="C668" t="str">
            <v>c®</v>
          </cell>
          <cell r="D668" t="str">
            <v>C¸t ®en</v>
          </cell>
          <cell r="E668" t="str">
            <v>kg</v>
          </cell>
          <cell r="F668">
            <v>1.22</v>
          </cell>
          <cell r="G668">
            <v>47619</v>
          </cell>
          <cell r="H668">
            <v>58095</v>
          </cell>
        </row>
        <row r="669">
          <cell r="A669" t="str">
            <v/>
          </cell>
          <cell r="D669" t="str">
            <v>VËt liÖu kh¸c</v>
          </cell>
          <cell r="E669" t="str">
            <v>%</v>
          </cell>
          <cell r="F669">
            <v>2</v>
          </cell>
          <cell r="G669">
            <v>58095</v>
          </cell>
          <cell r="H669">
            <v>1162</v>
          </cell>
        </row>
        <row r="670">
          <cell r="A670" t="str">
            <v/>
          </cell>
          <cell r="D670" t="str">
            <v>b/ Nh©n c«ng</v>
          </cell>
        </row>
        <row r="671">
          <cell r="A671" t="str">
            <v/>
          </cell>
          <cell r="C671" t="str">
            <v>2,7/7</v>
          </cell>
          <cell r="D671" t="str">
            <v>Nh©n c«ng 2,7/7</v>
          </cell>
          <cell r="E671" t="str">
            <v>c«ng</v>
          </cell>
          <cell r="F671">
            <v>0.56000000000000005</v>
          </cell>
          <cell r="G671">
            <v>13481</v>
          </cell>
          <cell r="I671">
            <v>7549</v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  <cell r="D674" t="str">
            <v>PhÇn §­êng</v>
          </cell>
        </row>
        <row r="675">
          <cell r="A675">
            <v>81</v>
          </cell>
          <cell r="B675" t="str">
            <v>BA.1723/93</v>
          </cell>
          <cell r="D675" t="str">
            <v>§µo khu«n ®­êng</v>
          </cell>
          <cell r="E675" t="str">
            <v>m3</v>
          </cell>
          <cell r="I675">
            <v>18111</v>
          </cell>
        </row>
        <row r="676">
          <cell r="A676" t="str">
            <v/>
          </cell>
          <cell r="D676" t="str">
            <v>b/ Nh©n c«ng</v>
          </cell>
        </row>
        <row r="677">
          <cell r="A677" t="str">
            <v/>
          </cell>
          <cell r="C677" t="str">
            <v>3,0/7</v>
          </cell>
          <cell r="D677" t="str">
            <v>Nh©n c«ng 3,0/7</v>
          </cell>
          <cell r="E677" t="str">
            <v xml:space="preserve">C«ng </v>
          </cell>
          <cell r="F677">
            <v>1.27</v>
          </cell>
          <cell r="G677">
            <v>13878</v>
          </cell>
          <cell r="I677">
            <v>17625</v>
          </cell>
        </row>
        <row r="678">
          <cell r="A678" t="str">
            <v/>
          </cell>
          <cell r="C678" t="str">
            <v>3,0/7</v>
          </cell>
          <cell r="D678" t="str">
            <v>Nh©n c«ng 3,0/7   V/C tiÕp 10m</v>
          </cell>
          <cell r="E678" t="str">
            <v xml:space="preserve">C«ng </v>
          </cell>
          <cell r="F678">
            <v>3.5000000000000003E-2</v>
          </cell>
          <cell r="G678">
            <v>13878</v>
          </cell>
          <cell r="I678">
            <v>486</v>
          </cell>
        </row>
        <row r="679">
          <cell r="A679">
            <v>82</v>
          </cell>
          <cell r="B679" t="str">
            <v>BA.1613/93</v>
          </cell>
          <cell r="D679" t="str">
            <v xml:space="preserve">§µo ®Êt nÒn ®­êng b»ng thñ c«ng </v>
          </cell>
          <cell r="E679" t="str">
            <v>m3</v>
          </cell>
          <cell r="I679">
            <v>15335</v>
          </cell>
        </row>
        <row r="680">
          <cell r="A680" t="str">
            <v/>
          </cell>
          <cell r="D680" t="str">
            <v>b/ Nh©n c«ng</v>
          </cell>
        </row>
        <row r="681">
          <cell r="A681" t="str">
            <v/>
          </cell>
          <cell r="C681" t="str">
            <v>3,0/7</v>
          </cell>
          <cell r="D681" t="str">
            <v>Nh©n c«ng 3,0/7</v>
          </cell>
          <cell r="E681" t="str">
            <v xml:space="preserve">C«ng </v>
          </cell>
          <cell r="F681">
            <v>1.07</v>
          </cell>
          <cell r="G681">
            <v>13878</v>
          </cell>
          <cell r="I681">
            <v>14849</v>
          </cell>
        </row>
        <row r="682">
          <cell r="A682" t="str">
            <v/>
          </cell>
          <cell r="C682" t="str">
            <v>3,0/7</v>
          </cell>
          <cell r="D682" t="str">
            <v>Nh©n c«ng 3,0/7   V/C tiÕp 10m</v>
          </cell>
          <cell r="E682" t="str">
            <v xml:space="preserve">C«ng </v>
          </cell>
          <cell r="F682">
            <v>3.5000000000000003E-2</v>
          </cell>
          <cell r="G682">
            <v>13878</v>
          </cell>
          <cell r="I682">
            <v>486</v>
          </cell>
        </row>
        <row r="683">
          <cell r="A683">
            <v>83</v>
          </cell>
          <cell r="B683" t="str">
            <v>AG.1412</v>
          </cell>
          <cell r="D683" t="str">
            <v>§µo kÕt cÊu nhùa cò (dµy 12cm)</v>
          </cell>
          <cell r="E683" t="str">
            <v>m2</v>
          </cell>
          <cell r="I683">
            <v>15634</v>
          </cell>
        </row>
        <row r="684">
          <cell r="A684" t="str">
            <v/>
          </cell>
          <cell r="D684" t="str">
            <v>b/ Nh©n c«ng</v>
          </cell>
        </row>
        <row r="685">
          <cell r="A685" t="str">
            <v/>
          </cell>
          <cell r="C685" t="str">
            <v>3,5/7</v>
          </cell>
          <cell r="D685" t="str">
            <v>Nh©n c«ng 3,5/7</v>
          </cell>
          <cell r="E685" t="str">
            <v xml:space="preserve">C«ng </v>
          </cell>
          <cell r="F685">
            <v>1.07</v>
          </cell>
          <cell r="G685">
            <v>14611</v>
          </cell>
          <cell r="I685">
            <v>15634</v>
          </cell>
        </row>
        <row r="686">
          <cell r="A686">
            <v>84</v>
          </cell>
          <cell r="B686" t="str">
            <v>BB.1363</v>
          </cell>
          <cell r="D686" t="str">
            <v>§¾p ®Êt nÒn ®­êng b»ng thñ c«ng K95</v>
          </cell>
          <cell r="E686" t="str">
            <v>m3</v>
          </cell>
          <cell r="I686">
            <v>24148</v>
          </cell>
        </row>
        <row r="687">
          <cell r="A687" t="str">
            <v/>
          </cell>
          <cell r="D687" t="str">
            <v>b/ Nh©n c«ng</v>
          </cell>
        </row>
        <row r="688">
          <cell r="A688" t="str">
            <v/>
          </cell>
          <cell r="C688" t="str">
            <v>3,0/7</v>
          </cell>
          <cell r="D688" t="str">
            <v>Nh©n c«ng 3,0/7</v>
          </cell>
          <cell r="E688" t="str">
            <v xml:space="preserve">C«ng </v>
          </cell>
          <cell r="F688">
            <v>1.74</v>
          </cell>
          <cell r="G688">
            <v>13878</v>
          </cell>
          <cell r="I688">
            <v>24148</v>
          </cell>
        </row>
        <row r="689">
          <cell r="A689">
            <v>85</v>
          </cell>
          <cell r="B689" t="str">
            <v>BK.4223</v>
          </cell>
          <cell r="D689" t="str">
            <v>§¾p ®Êt nÒn ®­êng b»ng m¸y K95</v>
          </cell>
          <cell r="E689" t="str">
            <v>m3</v>
          </cell>
          <cell r="I689">
            <v>439</v>
          </cell>
          <cell r="J689">
            <v>4674</v>
          </cell>
        </row>
        <row r="690">
          <cell r="A690" t="str">
            <v/>
          </cell>
          <cell r="D690" t="str">
            <v>b/ Nh©n c«ng</v>
          </cell>
        </row>
        <row r="691">
          <cell r="A691" t="str">
            <v/>
          </cell>
          <cell r="C691" t="str">
            <v>3,0/7</v>
          </cell>
          <cell r="D691" t="str">
            <v>Nh©n c«ng 3,0/7</v>
          </cell>
          <cell r="E691" t="str">
            <v xml:space="preserve">C«ng </v>
          </cell>
          <cell r="F691">
            <v>3.1600000000000003E-2</v>
          </cell>
          <cell r="G691">
            <v>13878</v>
          </cell>
          <cell r="I691">
            <v>439</v>
          </cell>
        </row>
        <row r="692">
          <cell r="A692" t="str">
            <v/>
          </cell>
          <cell r="D692" t="str">
            <v xml:space="preserve">c/ M¸y thi c«ng </v>
          </cell>
        </row>
        <row r="693">
          <cell r="A693" t="str">
            <v/>
          </cell>
          <cell r="C693" t="str">
            <v>®16</v>
          </cell>
          <cell r="D693" t="str">
            <v>M¸y ®Çm 16T</v>
          </cell>
          <cell r="E693" t="str">
            <v>Ca</v>
          </cell>
          <cell r="F693">
            <v>3.7000000000000002E-3</v>
          </cell>
          <cell r="G693">
            <v>928648</v>
          </cell>
          <cell r="J693">
            <v>3436</v>
          </cell>
        </row>
        <row r="694">
          <cell r="A694" t="str">
            <v/>
          </cell>
          <cell r="C694" t="str">
            <v>u110</v>
          </cell>
          <cell r="D694" t="str">
            <v>M¸y ñi 110cv</v>
          </cell>
          <cell r="E694" t="str">
            <v>Ca</v>
          </cell>
          <cell r="F694">
            <v>1.8500000000000001E-3</v>
          </cell>
          <cell r="G694">
            <v>669348</v>
          </cell>
          <cell r="J694">
            <v>1238</v>
          </cell>
        </row>
        <row r="695">
          <cell r="A695">
            <v>86</v>
          </cell>
          <cell r="B695" t="str">
            <v>BD.1773 BJ.1423</v>
          </cell>
          <cell r="D695" t="str">
            <v>§µo ®Êt vËn chuyÓn vÒ ®Ó ®¾p</v>
          </cell>
          <cell r="E695" t="str">
            <v>m3</v>
          </cell>
          <cell r="H695">
            <v>2000</v>
          </cell>
          <cell r="I695">
            <v>112</v>
          </cell>
          <cell r="J695">
            <v>20920</v>
          </cell>
        </row>
        <row r="696">
          <cell r="A696" t="str">
            <v/>
          </cell>
          <cell r="D696" t="str">
            <v>a/ VËt liÖu</v>
          </cell>
        </row>
        <row r="697">
          <cell r="A697" t="str">
            <v/>
          </cell>
          <cell r="D697" t="str">
            <v>Tµi nguyªn</v>
          </cell>
          <cell r="E697" t="str">
            <v>m3</v>
          </cell>
          <cell r="F697">
            <v>1</v>
          </cell>
          <cell r="G697">
            <v>2000</v>
          </cell>
          <cell r="H697">
            <v>2000</v>
          </cell>
        </row>
        <row r="698">
          <cell r="A698" t="str">
            <v/>
          </cell>
          <cell r="D698" t="str">
            <v>b/ Nh©n c«ng</v>
          </cell>
        </row>
        <row r="699">
          <cell r="A699" t="str">
            <v/>
          </cell>
          <cell r="C699" t="str">
            <v>3,0/7</v>
          </cell>
          <cell r="D699" t="str">
            <v>Nh©n c«ng 3,0/7</v>
          </cell>
          <cell r="E699" t="str">
            <v xml:space="preserve">C«ng </v>
          </cell>
          <cell r="F699">
            <v>8.0999999999999996E-3</v>
          </cell>
          <cell r="G699">
            <v>13878</v>
          </cell>
          <cell r="I699">
            <v>112</v>
          </cell>
        </row>
        <row r="700">
          <cell r="A700" t="str">
            <v/>
          </cell>
          <cell r="D700" t="str">
            <v xml:space="preserve">c/ M¸y thi c«ng </v>
          </cell>
        </row>
        <row r="701">
          <cell r="A701" t="str">
            <v/>
          </cell>
          <cell r="C701" t="str">
            <v>x1,25</v>
          </cell>
          <cell r="D701" t="str">
            <v>M¸y xóc 1,25m3</v>
          </cell>
          <cell r="E701" t="str">
            <v>Ca</v>
          </cell>
          <cell r="F701">
            <v>2.2899999999999999E-3</v>
          </cell>
          <cell r="G701">
            <v>1238930</v>
          </cell>
          <cell r="J701">
            <v>2837</v>
          </cell>
        </row>
        <row r="702">
          <cell r="A702" t="str">
            <v/>
          </cell>
          <cell r="C702" t="str">
            <v>«7</v>
          </cell>
          <cell r="D702" t="str">
            <v>¤t« tù ®æ 7T</v>
          </cell>
          <cell r="E702" t="str">
            <v>Ca</v>
          </cell>
          <cell r="F702">
            <v>1.2E-2</v>
          </cell>
          <cell r="G702">
            <v>444551</v>
          </cell>
          <cell r="J702">
            <v>5335</v>
          </cell>
        </row>
        <row r="703">
          <cell r="A703" t="str">
            <v/>
          </cell>
          <cell r="C703" t="str">
            <v>u110</v>
          </cell>
          <cell r="D703" t="str">
            <v>M¸y ñi 110cv</v>
          </cell>
          <cell r="E703" t="str">
            <v>Ca</v>
          </cell>
          <cell r="F703">
            <v>4.4999999999999999E-4</v>
          </cell>
          <cell r="G703">
            <v>669348</v>
          </cell>
          <cell r="J703">
            <v>301</v>
          </cell>
        </row>
        <row r="704">
          <cell r="A704" t="str">
            <v/>
          </cell>
          <cell r="C704" t="str">
            <v>«7</v>
          </cell>
          <cell r="D704" t="str">
            <v>V/c tiÕp 7km «t« 7T              0,004x7</v>
          </cell>
          <cell r="E704" t="str">
            <v>Ca</v>
          </cell>
          <cell r="F704">
            <v>2.8000000000000001E-2</v>
          </cell>
          <cell r="G704">
            <v>444551</v>
          </cell>
          <cell r="J704">
            <v>12447</v>
          </cell>
        </row>
        <row r="705">
          <cell r="A705">
            <v>87</v>
          </cell>
          <cell r="B705" t="str">
            <v xml:space="preserve">EC.3313  </v>
          </cell>
          <cell r="D705" t="str">
            <v>MÆt ®­êng ®¸ d¨m l¸ng nhùa t/c 4,5kg/m2 12cm</v>
          </cell>
          <cell r="E705" t="str">
            <v>m2</v>
          </cell>
          <cell r="H705">
            <v>35627</v>
          </cell>
          <cell r="I705">
            <v>2070</v>
          </cell>
          <cell r="J705">
            <v>5056</v>
          </cell>
        </row>
        <row r="706">
          <cell r="A706" t="str">
            <v/>
          </cell>
          <cell r="D706" t="str">
            <v>a/ VËt liÖu</v>
          </cell>
        </row>
        <row r="707">
          <cell r="A707" t="str">
            <v/>
          </cell>
          <cell r="C707" t="str">
            <v>®4x6</v>
          </cell>
          <cell r="D707" t="str">
            <v xml:space="preserve">§¸ d¨m 4 x 6        </v>
          </cell>
          <cell r="E707" t="str">
            <v>m3</v>
          </cell>
          <cell r="F707">
            <v>0.158</v>
          </cell>
          <cell r="G707">
            <v>77069</v>
          </cell>
          <cell r="H707">
            <v>12177</v>
          </cell>
        </row>
        <row r="708">
          <cell r="C708" t="str">
            <v>®2x4</v>
          </cell>
          <cell r="D708" t="str">
            <v xml:space="preserve">§¸ d¨m 2 x 4      </v>
          </cell>
          <cell r="E708" t="str">
            <v>m3</v>
          </cell>
          <cell r="F708">
            <v>4.3E-3</v>
          </cell>
          <cell r="G708">
            <v>92783</v>
          </cell>
          <cell r="H708">
            <v>399</v>
          </cell>
        </row>
        <row r="709">
          <cell r="C709" t="str">
            <v>®1x2</v>
          </cell>
          <cell r="D709" t="str">
            <v xml:space="preserve">§¸ d¨m 1 x 2     </v>
          </cell>
          <cell r="E709" t="str">
            <v>m3</v>
          </cell>
          <cell r="F709">
            <v>2.4400000000000002E-2</v>
          </cell>
          <cell r="G709">
            <v>93917</v>
          </cell>
          <cell r="H709">
            <v>2292</v>
          </cell>
        </row>
        <row r="710">
          <cell r="C710" t="str">
            <v>®0,5x1</v>
          </cell>
          <cell r="D710" t="str">
            <v xml:space="preserve">§¸ d¨m 0,5 x 1     </v>
          </cell>
          <cell r="E710" t="str">
            <v>m3</v>
          </cell>
          <cell r="F710">
            <v>1.09E-2</v>
          </cell>
          <cell r="G710">
            <v>93917</v>
          </cell>
          <cell r="H710">
            <v>1024</v>
          </cell>
        </row>
        <row r="711">
          <cell r="C711" t="str">
            <v>n®</v>
          </cell>
          <cell r="D711" t="str">
            <v xml:space="preserve">Nhùa ®­êng                                  </v>
          </cell>
          <cell r="E711" t="str">
            <v>kg</v>
          </cell>
          <cell r="F711">
            <v>5.35</v>
          </cell>
          <cell r="G711">
            <v>3323</v>
          </cell>
          <cell r="H711">
            <v>17778</v>
          </cell>
        </row>
        <row r="712">
          <cell r="C712" t="str">
            <v>c</v>
          </cell>
          <cell r="D712" t="str">
            <v>Cñi</v>
          </cell>
          <cell r="E712" t="str">
            <v>kg</v>
          </cell>
          <cell r="F712">
            <v>4.3</v>
          </cell>
          <cell r="G712">
            <v>455</v>
          </cell>
          <cell r="H712">
            <v>1957</v>
          </cell>
        </row>
        <row r="713">
          <cell r="A713" t="str">
            <v/>
          </cell>
          <cell r="D713" t="str">
            <v>b/ Nh©n c«ng</v>
          </cell>
        </row>
        <row r="714">
          <cell r="A714" t="str">
            <v/>
          </cell>
          <cell r="C714" t="str">
            <v>3,5/7</v>
          </cell>
          <cell r="D714" t="str">
            <v>Nh©n c«ng 3,5/7</v>
          </cell>
          <cell r="E714" t="str">
            <v xml:space="preserve">C«ng </v>
          </cell>
          <cell r="F714">
            <v>0.14169999999999999</v>
          </cell>
          <cell r="G714">
            <v>14611</v>
          </cell>
          <cell r="I714">
            <v>2070</v>
          </cell>
        </row>
        <row r="715">
          <cell r="A715" t="str">
            <v/>
          </cell>
          <cell r="D715" t="str">
            <v xml:space="preserve">c/ M¸y thi c«ng </v>
          </cell>
        </row>
        <row r="716">
          <cell r="A716" t="str">
            <v/>
          </cell>
          <cell r="C716" t="str">
            <v>l8,5</v>
          </cell>
          <cell r="D716" t="str">
            <v>M¸y lu 8.5T</v>
          </cell>
          <cell r="E716" t="str">
            <v>Ca</v>
          </cell>
          <cell r="F716">
            <v>0.02</v>
          </cell>
          <cell r="G716">
            <v>252823</v>
          </cell>
          <cell r="J716">
            <v>5056</v>
          </cell>
        </row>
        <row r="717">
          <cell r="A717">
            <v>88</v>
          </cell>
          <cell r="B717" t="str">
            <v>EB.2120</v>
          </cell>
          <cell r="D717" t="str">
            <v>Lµm mãng ®¸ d¨m  (15cm)</v>
          </cell>
          <cell r="E717" t="str">
            <v>m3</v>
          </cell>
          <cell r="H717">
            <v>122069</v>
          </cell>
          <cell r="I717">
            <v>598</v>
          </cell>
          <cell r="J717">
            <v>8064</v>
          </cell>
        </row>
        <row r="718">
          <cell r="A718" t="str">
            <v/>
          </cell>
          <cell r="D718" t="str">
            <v>a/ VËt liÖu</v>
          </cell>
        </row>
        <row r="719">
          <cell r="C719" t="str">
            <v>®2x4</v>
          </cell>
          <cell r="D719" t="str">
            <v xml:space="preserve">§¸ d¨m 2 x 4      </v>
          </cell>
          <cell r="E719" t="str">
            <v>m3</v>
          </cell>
          <cell r="F719">
            <v>1</v>
          </cell>
          <cell r="G719">
            <v>92783</v>
          </cell>
          <cell r="H719">
            <v>92783</v>
          </cell>
        </row>
        <row r="720">
          <cell r="A720" t="str">
            <v/>
          </cell>
          <cell r="C720" t="str">
            <v>®cp</v>
          </cell>
          <cell r="D720" t="str">
            <v>§¸ d¨m cÊp phèi</v>
          </cell>
          <cell r="E720" t="str">
            <v>m3</v>
          </cell>
          <cell r="F720">
            <v>0.38</v>
          </cell>
          <cell r="G720">
            <v>77069</v>
          </cell>
          <cell r="H720">
            <v>29286</v>
          </cell>
        </row>
        <row r="721">
          <cell r="A721" t="str">
            <v/>
          </cell>
          <cell r="D721" t="str">
            <v>b/ Nh©n c«ng</v>
          </cell>
        </row>
        <row r="722">
          <cell r="A722" t="str">
            <v/>
          </cell>
          <cell r="C722" t="str">
            <v>4,0/7</v>
          </cell>
          <cell r="D722" t="str">
            <v>Nh©n c«ng 4,0/7</v>
          </cell>
          <cell r="E722" t="str">
            <v xml:space="preserve">C«ng </v>
          </cell>
          <cell r="F722">
            <v>3.9E-2</v>
          </cell>
          <cell r="G722">
            <v>15344</v>
          </cell>
          <cell r="I722">
            <v>598</v>
          </cell>
        </row>
        <row r="723">
          <cell r="A723" t="str">
            <v/>
          </cell>
          <cell r="D723" t="str">
            <v xml:space="preserve">c/ M¸y thi c«ng </v>
          </cell>
        </row>
        <row r="724">
          <cell r="A724" t="str">
            <v/>
          </cell>
          <cell r="C724" t="str">
            <v>u110</v>
          </cell>
          <cell r="D724" t="str">
            <v>M¸y ñi 110cv</v>
          </cell>
          <cell r="E724" t="str">
            <v>Ca</v>
          </cell>
          <cell r="F724">
            <v>4.1999999999999997E-3</v>
          </cell>
          <cell r="G724">
            <v>669348</v>
          </cell>
          <cell r="J724">
            <v>2811</v>
          </cell>
        </row>
        <row r="725">
          <cell r="A725" t="str">
            <v/>
          </cell>
          <cell r="C725" t="str">
            <v>s110</v>
          </cell>
          <cell r="D725" t="str">
            <v>M¸y san 110cv</v>
          </cell>
          <cell r="E725" t="str">
            <v>Ca</v>
          </cell>
          <cell r="F725">
            <v>8.0000000000000004E-4</v>
          </cell>
          <cell r="G725">
            <v>584271</v>
          </cell>
          <cell r="J725">
            <v>467</v>
          </cell>
        </row>
        <row r="726">
          <cell r="A726" t="str">
            <v/>
          </cell>
          <cell r="C726" t="str">
            <v>lr25</v>
          </cell>
          <cell r="D726" t="str">
            <v>Lu rung 25T</v>
          </cell>
          <cell r="E726" t="str">
            <v>Ca</v>
          </cell>
          <cell r="F726">
            <v>2.0999999999999999E-3</v>
          </cell>
          <cell r="G726">
            <v>928648</v>
          </cell>
          <cell r="J726">
            <v>1950</v>
          </cell>
        </row>
        <row r="727">
          <cell r="A727" t="str">
            <v/>
          </cell>
          <cell r="C727" t="str">
            <v>lbl16</v>
          </cell>
          <cell r="D727" t="str">
            <v>Lu b¸nh lèp 16T</v>
          </cell>
          <cell r="E727" t="str">
            <v>Ca</v>
          </cell>
          <cell r="F727">
            <v>3.3999999999999998E-3</v>
          </cell>
          <cell r="G727">
            <v>432053</v>
          </cell>
          <cell r="J727">
            <v>1469</v>
          </cell>
        </row>
        <row r="728">
          <cell r="A728" t="str">
            <v/>
          </cell>
          <cell r="C728" t="str">
            <v>l10</v>
          </cell>
          <cell r="D728" t="str">
            <v>Lu 10T</v>
          </cell>
          <cell r="E728" t="str">
            <v>Ca</v>
          </cell>
          <cell r="F728">
            <v>2.0999999999999999E-3</v>
          </cell>
          <cell r="G728">
            <v>288922</v>
          </cell>
          <cell r="J728">
            <v>607</v>
          </cell>
        </row>
        <row r="729">
          <cell r="A729" t="str">
            <v/>
          </cell>
          <cell r="C729" t="str">
            <v>«tn5</v>
          </cell>
          <cell r="D729" t="str">
            <v>¤t« t­íi n­íc 5m3</v>
          </cell>
          <cell r="E729" t="str">
            <v>Ca</v>
          </cell>
          <cell r="F729">
            <v>2.0999999999999999E-3</v>
          </cell>
          <cell r="G729">
            <v>343052</v>
          </cell>
          <cell r="J729">
            <v>720</v>
          </cell>
        </row>
        <row r="730">
          <cell r="A730" t="str">
            <v/>
          </cell>
          <cell r="D730" t="str">
            <v>M¸y kh¸c</v>
          </cell>
          <cell r="E730" t="str">
            <v>%</v>
          </cell>
          <cell r="F730">
            <v>0.5</v>
          </cell>
          <cell r="G730">
            <v>8024</v>
          </cell>
          <cell r="J730">
            <v>40</v>
          </cell>
        </row>
        <row r="731">
          <cell r="A731">
            <v>89</v>
          </cell>
          <cell r="B731" t="str">
            <v>EB.1110</v>
          </cell>
          <cell r="D731" t="str">
            <v>Bï vªnh b»ng ®¸ d¨m tiªu chuÈn</v>
          </cell>
          <cell r="E731" t="str">
            <v>m3</v>
          </cell>
          <cell r="H731">
            <v>92483</v>
          </cell>
          <cell r="I731">
            <v>8882</v>
          </cell>
          <cell r="J731">
            <v>2528</v>
          </cell>
        </row>
        <row r="732">
          <cell r="A732" t="str">
            <v/>
          </cell>
          <cell r="D732" t="str">
            <v>a/ VËt liÖu</v>
          </cell>
        </row>
        <row r="733">
          <cell r="A733" t="str">
            <v/>
          </cell>
          <cell r="C733" t="str">
            <v>®cp</v>
          </cell>
          <cell r="D733" t="str">
            <v>§¸ d¨m cÊp phèi</v>
          </cell>
          <cell r="E733" t="str">
            <v>m3</v>
          </cell>
          <cell r="F733">
            <v>1.2</v>
          </cell>
          <cell r="G733">
            <v>77069</v>
          </cell>
          <cell r="H733">
            <v>92483</v>
          </cell>
        </row>
        <row r="734">
          <cell r="A734" t="str">
            <v/>
          </cell>
          <cell r="D734" t="str">
            <v>b/ Nh©n c«ng</v>
          </cell>
        </row>
        <row r="735">
          <cell r="A735" t="str">
            <v/>
          </cell>
          <cell r="C735" t="str">
            <v>3,0/7</v>
          </cell>
          <cell r="D735" t="str">
            <v>Nh©n c«ng 3,0/7</v>
          </cell>
          <cell r="E735" t="str">
            <v xml:space="preserve">C«ng </v>
          </cell>
          <cell r="F735">
            <v>0.64</v>
          </cell>
          <cell r="G735">
            <v>13878</v>
          </cell>
          <cell r="I735">
            <v>8882</v>
          </cell>
        </row>
        <row r="736">
          <cell r="A736" t="str">
            <v/>
          </cell>
          <cell r="D736" t="str">
            <v xml:space="preserve">c/ M¸y thi c«ng </v>
          </cell>
        </row>
        <row r="737">
          <cell r="A737" t="str">
            <v/>
          </cell>
          <cell r="C737" t="str">
            <v>l8,5</v>
          </cell>
          <cell r="D737" t="str">
            <v>M¸y lu 8.5T</v>
          </cell>
          <cell r="E737" t="str">
            <v>Ca</v>
          </cell>
          <cell r="F737">
            <v>0.01</v>
          </cell>
          <cell r="G737">
            <v>252823</v>
          </cell>
          <cell r="J737">
            <v>2528</v>
          </cell>
        </row>
        <row r="738">
          <cell r="A738">
            <v>90</v>
          </cell>
          <cell r="B738" t="str">
            <v>TT</v>
          </cell>
          <cell r="C738" t="str">
            <v>EA.1120</v>
          </cell>
          <cell r="D738" t="str">
            <v>Gia cè lÒ 15cm</v>
          </cell>
          <cell r="E738" t="str">
            <v>m3</v>
          </cell>
          <cell r="H738">
            <v>97878</v>
          </cell>
          <cell r="I738">
            <v>19568</v>
          </cell>
        </row>
        <row r="739">
          <cell r="D739" t="str">
            <v>a/ VËt liÖu</v>
          </cell>
        </row>
        <row r="740">
          <cell r="A740" t="str">
            <v/>
          </cell>
          <cell r="C740" t="str">
            <v>®cp</v>
          </cell>
          <cell r="D740" t="str">
            <v>§¸ d¨m cÊp phèi</v>
          </cell>
          <cell r="E740" t="str">
            <v>m3</v>
          </cell>
          <cell r="F740">
            <v>1.27</v>
          </cell>
          <cell r="G740">
            <v>77069</v>
          </cell>
          <cell r="H740">
            <v>97878</v>
          </cell>
        </row>
        <row r="741">
          <cell r="A741" t="str">
            <v/>
          </cell>
          <cell r="D741" t="str">
            <v>b/ Nh©n c«ng</v>
          </cell>
        </row>
        <row r="742">
          <cell r="A742" t="str">
            <v/>
          </cell>
          <cell r="C742" t="str">
            <v>3,0/7</v>
          </cell>
          <cell r="D742" t="str">
            <v>Nh©n c«ng 3,0/7</v>
          </cell>
          <cell r="E742" t="str">
            <v xml:space="preserve">C«ng </v>
          </cell>
          <cell r="F742">
            <v>1.41</v>
          </cell>
          <cell r="G742">
            <v>13878</v>
          </cell>
          <cell r="I742">
            <v>19568</v>
          </cell>
        </row>
        <row r="743">
          <cell r="A743" t="str">
            <v/>
          </cell>
        </row>
        <row r="744">
          <cell r="A744">
            <v>91</v>
          </cell>
          <cell r="B744" t="str">
            <v>TT</v>
          </cell>
          <cell r="D744" t="str">
            <v>BiÓn b¸o ph¶n quang cÇu</v>
          </cell>
          <cell r="E744" t="str">
            <v>c¸i</v>
          </cell>
          <cell r="F744">
            <v>1</v>
          </cell>
          <cell r="G744">
            <v>2500000</v>
          </cell>
          <cell r="H744">
            <v>2500000</v>
          </cell>
        </row>
        <row r="745">
          <cell r="A745">
            <v>92</v>
          </cell>
          <cell r="B745" t="str">
            <v>EC.1110</v>
          </cell>
          <cell r="D745" t="str">
            <v xml:space="preserve">Cäc tiªu bª t«ng cèt thÐp </v>
          </cell>
          <cell r="E745" t="str">
            <v>cäc</v>
          </cell>
          <cell r="H745">
            <v>13254</v>
          </cell>
          <cell r="I745">
            <v>2385</v>
          </cell>
        </row>
        <row r="746">
          <cell r="A746" t="str">
            <v/>
          </cell>
          <cell r="D746" t="str">
            <v>a/ VËt liÖu</v>
          </cell>
        </row>
        <row r="747">
          <cell r="A747" t="str">
            <v/>
          </cell>
          <cell r="C747" t="str">
            <v>xm3</v>
          </cell>
          <cell r="D747" t="str">
            <v>Xi m¨ng PC300</v>
          </cell>
          <cell r="E747" t="str">
            <v>kg</v>
          </cell>
          <cell r="F747">
            <v>4.03</v>
          </cell>
          <cell r="G747">
            <v>702</v>
          </cell>
          <cell r="H747">
            <v>2829</v>
          </cell>
        </row>
        <row r="748">
          <cell r="A748" t="str">
            <v/>
          </cell>
          <cell r="C748" t="str">
            <v>tt&lt;18</v>
          </cell>
          <cell r="D748" t="str">
            <v>ThÐp trßn d&lt;=18</v>
          </cell>
          <cell r="E748" t="str">
            <v>kg</v>
          </cell>
          <cell r="F748">
            <v>1.746</v>
          </cell>
          <cell r="G748">
            <v>4232</v>
          </cell>
          <cell r="H748">
            <v>7389</v>
          </cell>
        </row>
        <row r="749">
          <cell r="A749" t="str">
            <v/>
          </cell>
          <cell r="C749" t="str">
            <v>dtb</v>
          </cell>
          <cell r="D749" t="str">
            <v>D©y thÐp buéc</v>
          </cell>
          <cell r="E749" t="str">
            <v>kg</v>
          </cell>
          <cell r="F749">
            <v>1.7000000000000001E-2</v>
          </cell>
          <cell r="G749">
            <v>6682</v>
          </cell>
          <cell r="H749">
            <v>114</v>
          </cell>
        </row>
        <row r="750">
          <cell r="A750" t="str">
            <v/>
          </cell>
          <cell r="C750" t="str">
            <v>cv</v>
          </cell>
          <cell r="D750" t="str">
            <v xml:space="preserve">C¸t vµng          </v>
          </cell>
          <cell r="E750" t="str">
            <v>m3</v>
          </cell>
          <cell r="F750">
            <v>7.1000000000000004E-3</v>
          </cell>
          <cell r="G750">
            <v>90476</v>
          </cell>
          <cell r="H750">
            <v>642</v>
          </cell>
        </row>
        <row r="751">
          <cell r="A751" t="str">
            <v/>
          </cell>
          <cell r="C751" t="str">
            <v>®1x2</v>
          </cell>
          <cell r="D751" t="str">
            <v xml:space="preserve">§¸ d¨m 1 x 2     </v>
          </cell>
          <cell r="E751" t="str">
            <v>m3</v>
          </cell>
          <cell r="F751">
            <v>1.2E-2</v>
          </cell>
          <cell r="G751">
            <v>93917</v>
          </cell>
          <cell r="H751">
            <v>1127</v>
          </cell>
        </row>
        <row r="752">
          <cell r="A752" t="str">
            <v/>
          </cell>
          <cell r="C752" t="str">
            <v>s¬n</v>
          </cell>
          <cell r="D752" t="str">
            <v>S¬n bãng</v>
          </cell>
          <cell r="E752" t="str">
            <v>kg</v>
          </cell>
          <cell r="F752">
            <v>1.54E-2</v>
          </cell>
          <cell r="G752">
            <v>50000</v>
          </cell>
          <cell r="H752">
            <v>770</v>
          </cell>
        </row>
        <row r="753">
          <cell r="A753" t="str">
            <v/>
          </cell>
          <cell r="C753" t="str">
            <v>gvk</v>
          </cell>
          <cell r="D753" t="str">
            <v>Gç v¸n khu«n</v>
          </cell>
          <cell r="E753" t="str">
            <v>m3</v>
          </cell>
          <cell r="F753">
            <v>2.0000000000000001E-4</v>
          </cell>
          <cell r="G753">
            <v>830880</v>
          </cell>
          <cell r="H753">
            <v>166</v>
          </cell>
        </row>
        <row r="754">
          <cell r="A754" t="str">
            <v/>
          </cell>
          <cell r="C754" t="str">
            <v>®i</v>
          </cell>
          <cell r="D754" t="str">
            <v>§inh</v>
          </cell>
          <cell r="E754" t="str">
            <v>kg</v>
          </cell>
          <cell r="F754">
            <v>1.4999999999999999E-2</v>
          </cell>
          <cell r="G754">
            <v>5714</v>
          </cell>
          <cell r="H754">
            <v>86</v>
          </cell>
        </row>
        <row r="755">
          <cell r="A755" t="str">
            <v/>
          </cell>
          <cell r="D755" t="str">
            <v>VËt liÖu kh¸c</v>
          </cell>
          <cell r="E755" t="str">
            <v>%</v>
          </cell>
          <cell r="F755">
            <v>1</v>
          </cell>
          <cell r="G755">
            <v>13123</v>
          </cell>
          <cell r="H755">
            <v>131</v>
          </cell>
        </row>
        <row r="756">
          <cell r="A756" t="str">
            <v/>
          </cell>
          <cell r="D756" t="str">
            <v>b/ Nh©n c«ng</v>
          </cell>
        </row>
        <row r="757">
          <cell r="A757" t="str">
            <v/>
          </cell>
          <cell r="C757" t="str">
            <v>3,7/7</v>
          </cell>
          <cell r="D757" t="str">
            <v>Nh©n c«ng 3,7/7</v>
          </cell>
          <cell r="E757" t="str">
            <v xml:space="preserve">C«ng </v>
          </cell>
          <cell r="F757">
            <v>0.16</v>
          </cell>
          <cell r="G757">
            <v>14904</v>
          </cell>
          <cell r="I757">
            <v>2385</v>
          </cell>
        </row>
        <row r="758">
          <cell r="A758">
            <v>93</v>
          </cell>
          <cell r="B758" t="str">
            <v>GA.4210</v>
          </cell>
          <cell r="D758" t="str">
            <v>§¸ héc x©y v÷a XM M75 dÇy 30cm</v>
          </cell>
          <cell r="E758" t="str">
            <v>m3</v>
          </cell>
          <cell r="H758">
            <v>209457</v>
          </cell>
          <cell r="I758">
            <v>30391</v>
          </cell>
        </row>
        <row r="759">
          <cell r="A759" t="str">
            <v/>
          </cell>
          <cell r="D759" t="str">
            <v>a/VËt liÖu</v>
          </cell>
        </row>
        <row r="760">
          <cell r="A760" t="str">
            <v/>
          </cell>
          <cell r="D760" t="str">
            <v>V÷a XM M75</v>
          </cell>
          <cell r="E760" t="str">
            <v>m3</v>
          </cell>
          <cell r="F760">
            <v>0.42</v>
          </cell>
          <cell r="G760">
            <v>309146</v>
          </cell>
          <cell r="H760">
            <v>129841</v>
          </cell>
        </row>
        <row r="761">
          <cell r="A761" t="str">
            <v/>
          </cell>
          <cell r="C761" t="str">
            <v>®h</v>
          </cell>
          <cell r="D761" t="str">
            <v>§¸ héc</v>
          </cell>
          <cell r="E761" t="str">
            <v>m3</v>
          </cell>
          <cell r="F761">
            <v>1.2</v>
          </cell>
          <cell r="G761">
            <v>61886</v>
          </cell>
          <cell r="H761">
            <v>74263</v>
          </cell>
        </row>
        <row r="762">
          <cell r="A762" t="str">
            <v/>
          </cell>
          <cell r="C762" t="str">
            <v>®1x2</v>
          </cell>
          <cell r="D762" t="str">
            <v xml:space="preserve">§¸ d¨m 1 x 2     </v>
          </cell>
          <cell r="E762" t="str">
            <v>m3</v>
          </cell>
          <cell r="F762">
            <v>5.7000000000000002E-2</v>
          </cell>
          <cell r="G762">
            <v>93917</v>
          </cell>
          <cell r="H762">
            <v>5353</v>
          </cell>
        </row>
        <row r="763">
          <cell r="A763" t="str">
            <v/>
          </cell>
          <cell r="D763" t="str">
            <v>b/ Nh©n c«ng</v>
          </cell>
        </row>
        <row r="764">
          <cell r="A764" t="str">
            <v/>
          </cell>
          <cell r="C764" t="str">
            <v>3,5/7</v>
          </cell>
          <cell r="D764" t="str">
            <v>Nh©n c«ng 3,5/7</v>
          </cell>
          <cell r="E764" t="str">
            <v>c«ng</v>
          </cell>
          <cell r="F764">
            <v>2.08</v>
          </cell>
          <cell r="G764">
            <v>14611</v>
          </cell>
          <cell r="I764">
            <v>30391</v>
          </cell>
        </row>
        <row r="765">
          <cell r="A765">
            <v>94</v>
          </cell>
          <cell r="B765" t="str">
            <v>AG.1242</v>
          </cell>
          <cell r="D765" t="str">
            <v>Ph¸ dì hÖ mÆt cÇu BTCT</v>
          </cell>
          <cell r="E765" t="str">
            <v>m3</v>
          </cell>
          <cell r="I765">
            <v>132960</v>
          </cell>
        </row>
        <row r="766">
          <cell r="A766" t="str">
            <v/>
          </cell>
          <cell r="D766" t="str">
            <v>b/ Nh©n c«ng</v>
          </cell>
        </row>
        <row r="767">
          <cell r="A767" t="str">
            <v/>
          </cell>
          <cell r="C767" t="str">
            <v>3,5/7</v>
          </cell>
          <cell r="D767" t="str">
            <v>Nh©n c«ng 3,5/7</v>
          </cell>
          <cell r="E767" t="str">
            <v>c«ng</v>
          </cell>
          <cell r="F767">
            <v>9.1</v>
          </cell>
          <cell r="G767">
            <v>14611</v>
          </cell>
          <cell r="I767">
            <v>132960</v>
          </cell>
        </row>
        <row r="768">
          <cell r="A768">
            <v>95</v>
          </cell>
          <cell r="B768" t="str">
            <v>AG.1232</v>
          </cell>
          <cell r="D768" t="str">
            <v>Ph¸ dì BT mç trô</v>
          </cell>
          <cell r="E768" t="str">
            <v>m3</v>
          </cell>
          <cell r="I768">
            <v>129892</v>
          </cell>
        </row>
        <row r="769">
          <cell r="A769" t="str">
            <v/>
          </cell>
          <cell r="D769" t="str">
            <v>b/ Nh©n c«ng</v>
          </cell>
        </row>
        <row r="770">
          <cell r="A770" t="str">
            <v/>
          </cell>
          <cell r="C770" t="str">
            <v>3,5/7</v>
          </cell>
          <cell r="D770" t="str">
            <v>Nh©n c«ng 3,5/7</v>
          </cell>
          <cell r="E770" t="str">
            <v>c«ng</v>
          </cell>
          <cell r="F770">
            <v>8.89</v>
          </cell>
          <cell r="G770">
            <v>14611</v>
          </cell>
          <cell r="I770">
            <v>129892</v>
          </cell>
        </row>
        <row r="771">
          <cell r="A771">
            <v>96</v>
          </cell>
          <cell r="B771" t="str">
            <v>AG.1122</v>
          </cell>
          <cell r="D771" t="str">
            <v>Ph¸ dì mè x©y ®¸</v>
          </cell>
          <cell r="E771" t="str">
            <v>m3</v>
          </cell>
          <cell r="I771">
            <v>35359</v>
          </cell>
        </row>
        <row r="772">
          <cell r="A772" t="str">
            <v/>
          </cell>
          <cell r="D772" t="str">
            <v>b/ Nh©n c«ng</v>
          </cell>
        </row>
        <row r="773">
          <cell r="A773" t="str">
            <v/>
          </cell>
          <cell r="C773" t="str">
            <v>3,5/7</v>
          </cell>
          <cell r="D773" t="str">
            <v>Nh©n c«ng 3,5/7</v>
          </cell>
          <cell r="E773" t="str">
            <v>c«ng</v>
          </cell>
          <cell r="F773">
            <v>2.42</v>
          </cell>
          <cell r="G773">
            <v>14611</v>
          </cell>
          <cell r="I773">
            <v>35359</v>
          </cell>
        </row>
        <row r="774">
          <cell r="A774">
            <v>97</v>
          </cell>
          <cell r="B774" t="str">
            <v>TT</v>
          </cell>
          <cell r="D774" t="str">
            <v>CÈu dì dÇm thÐp</v>
          </cell>
          <cell r="E774" t="str">
            <v>TÊn</v>
          </cell>
          <cell r="I774">
            <v>218652</v>
          </cell>
          <cell r="J774">
            <v>222325</v>
          </cell>
        </row>
        <row r="775">
          <cell r="A775" t="str">
            <v/>
          </cell>
          <cell r="D775" t="str">
            <v>b/ Nh©n c«ng</v>
          </cell>
        </row>
        <row r="776">
          <cell r="A776" t="str">
            <v/>
          </cell>
          <cell r="C776" t="str">
            <v>4,0/7</v>
          </cell>
          <cell r="D776" t="str">
            <v>Nh©n c«ng 4,0/7</v>
          </cell>
          <cell r="E776" t="str">
            <v xml:space="preserve">C«ng </v>
          </cell>
          <cell r="F776">
            <v>14.25</v>
          </cell>
          <cell r="G776">
            <v>15344</v>
          </cell>
          <cell r="I776">
            <v>218652</v>
          </cell>
        </row>
        <row r="777">
          <cell r="A777" t="str">
            <v/>
          </cell>
          <cell r="D777" t="str">
            <v xml:space="preserve">c/ M¸y thi c«ng </v>
          </cell>
        </row>
        <row r="778">
          <cell r="A778" t="str">
            <v/>
          </cell>
          <cell r="C778" t="str">
            <v>c16</v>
          </cell>
          <cell r="D778" t="str">
            <v>CÈu 16T</v>
          </cell>
          <cell r="E778" t="str">
            <v>Ca</v>
          </cell>
          <cell r="F778">
            <v>0.27</v>
          </cell>
          <cell r="G778">
            <v>823425</v>
          </cell>
          <cell r="J778">
            <v>222325</v>
          </cell>
        </row>
        <row r="779">
          <cell r="A779" t="str">
            <v/>
          </cell>
          <cell r="D779" t="str">
            <v>CÇu t¹m</v>
          </cell>
        </row>
        <row r="780">
          <cell r="A780">
            <v>98</v>
          </cell>
          <cell r="B780" t="str">
            <v>NA.1410</v>
          </cell>
          <cell r="D780" t="str">
            <v>SX dÇm thÐp</v>
          </cell>
          <cell r="E780" t="str">
            <v>TÊn</v>
          </cell>
          <cell r="H780">
            <v>759892</v>
          </cell>
          <cell r="I780">
            <v>547858</v>
          </cell>
          <cell r="J780">
            <v>457185</v>
          </cell>
        </row>
        <row r="781">
          <cell r="A781" t="str">
            <v/>
          </cell>
          <cell r="D781" t="str">
            <v>a/ VËt liÖu</v>
          </cell>
        </row>
        <row r="782">
          <cell r="A782" t="str">
            <v/>
          </cell>
          <cell r="C782" t="str">
            <v>th</v>
          </cell>
          <cell r="D782" t="str">
            <v>ThÐp h×nh                                      10%</v>
          </cell>
          <cell r="E782" t="str">
            <v>kg</v>
          </cell>
          <cell r="F782">
            <v>811.43</v>
          </cell>
          <cell r="G782">
            <v>4496</v>
          </cell>
          <cell r="H782">
            <v>364819</v>
          </cell>
        </row>
        <row r="783">
          <cell r="C783" t="str">
            <v>tb</v>
          </cell>
          <cell r="D783" t="str">
            <v>ThÐp b¶n                                      10%</v>
          </cell>
          <cell r="E783" t="str">
            <v>kg</v>
          </cell>
          <cell r="F783">
            <v>218.78</v>
          </cell>
          <cell r="G783">
            <v>3454</v>
          </cell>
          <cell r="H783">
            <v>75567</v>
          </cell>
        </row>
        <row r="784">
          <cell r="C784" t="str">
            <v>tt&lt;18</v>
          </cell>
          <cell r="D784" t="str">
            <v>ThÐp trßn d&lt;=18</v>
          </cell>
          <cell r="E784" t="str">
            <v>kg</v>
          </cell>
          <cell r="F784">
            <v>0.95</v>
          </cell>
          <cell r="G784">
            <v>4232</v>
          </cell>
          <cell r="H784">
            <v>4020</v>
          </cell>
        </row>
        <row r="785">
          <cell r="A785" t="str">
            <v/>
          </cell>
          <cell r="C785" t="str">
            <v>¤ xy</v>
          </cell>
          <cell r="D785" t="str">
            <v>¤ xy</v>
          </cell>
          <cell r="E785" t="str">
            <v>chai</v>
          </cell>
          <cell r="F785">
            <v>1.6</v>
          </cell>
          <cell r="G785">
            <v>27300</v>
          </cell>
          <cell r="H785">
            <v>43680</v>
          </cell>
        </row>
        <row r="786">
          <cell r="A786" t="str">
            <v/>
          </cell>
          <cell r="C786" t="str">
            <v>® ®</v>
          </cell>
          <cell r="D786" t="str">
            <v>§Êt ®Ìn</v>
          </cell>
          <cell r="E786" t="str">
            <v>kg</v>
          </cell>
          <cell r="F786">
            <v>7.2</v>
          </cell>
          <cell r="G786">
            <v>7818</v>
          </cell>
          <cell r="H786">
            <v>56290</v>
          </cell>
        </row>
        <row r="787">
          <cell r="A787" t="str">
            <v/>
          </cell>
          <cell r="C787" t="str">
            <v>qh</v>
          </cell>
          <cell r="D787" t="str">
            <v>Que hµn</v>
          </cell>
          <cell r="E787" t="str">
            <v>kg</v>
          </cell>
          <cell r="F787">
            <v>28.22</v>
          </cell>
          <cell r="G787">
            <v>7637</v>
          </cell>
          <cell r="H787">
            <v>215516</v>
          </cell>
        </row>
        <row r="788">
          <cell r="A788" t="str">
            <v/>
          </cell>
          <cell r="D788" t="str">
            <v>b/ Nh©n c«ng</v>
          </cell>
        </row>
        <row r="789">
          <cell r="A789" t="str">
            <v/>
          </cell>
          <cell r="C789" t="str">
            <v>4,0/7</v>
          </cell>
          <cell r="D789" t="str">
            <v>Nh©n c«ng 4,0/7</v>
          </cell>
          <cell r="E789" t="str">
            <v xml:space="preserve">C«ng </v>
          </cell>
          <cell r="F789">
            <v>35.704999999999998</v>
          </cell>
          <cell r="G789">
            <v>15344</v>
          </cell>
          <cell r="I789">
            <v>547858</v>
          </cell>
        </row>
        <row r="790">
          <cell r="A790" t="str">
            <v/>
          </cell>
          <cell r="D790" t="str">
            <v>c/ M¸y thi c«ng</v>
          </cell>
        </row>
        <row r="791">
          <cell r="A791" t="str">
            <v/>
          </cell>
          <cell r="C791" t="str">
            <v>h23</v>
          </cell>
          <cell r="D791" t="str">
            <v>M¸y hµn 23KW</v>
          </cell>
          <cell r="E791" t="str">
            <v>Ca</v>
          </cell>
          <cell r="F791">
            <v>4.5</v>
          </cell>
          <cell r="G791">
            <v>77338</v>
          </cell>
          <cell r="J791">
            <v>348021</v>
          </cell>
        </row>
        <row r="792">
          <cell r="A792" t="str">
            <v/>
          </cell>
          <cell r="C792" t="str">
            <v>c10</v>
          </cell>
          <cell r="D792" t="str">
            <v>CÈu 10T</v>
          </cell>
          <cell r="E792" t="str">
            <v>Ca</v>
          </cell>
          <cell r="F792">
            <v>0.17</v>
          </cell>
          <cell r="G792">
            <v>615511</v>
          </cell>
          <cell r="J792">
            <v>104637</v>
          </cell>
        </row>
        <row r="793">
          <cell r="A793" t="str">
            <v/>
          </cell>
          <cell r="D793" t="str">
            <v>M¸y kh¸c</v>
          </cell>
          <cell r="E793" t="str">
            <v>%</v>
          </cell>
          <cell r="F793">
            <v>1</v>
          </cell>
          <cell r="G793">
            <v>452658</v>
          </cell>
          <cell r="J793">
            <v>4527</v>
          </cell>
        </row>
        <row r="794">
          <cell r="A794">
            <v>99</v>
          </cell>
          <cell r="B794" t="str">
            <v>NA.1410</v>
          </cell>
          <cell r="D794" t="str">
            <v>L¾p dùng dÇm thÐp</v>
          </cell>
          <cell r="E794" t="str">
            <v>TÊn</v>
          </cell>
          <cell r="H794">
            <v>245700</v>
          </cell>
          <cell r="I794">
            <v>104072</v>
          </cell>
          <cell r="J794">
            <v>354130</v>
          </cell>
        </row>
        <row r="795">
          <cell r="A795" t="str">
            <v/>
          </cell>
          <cell r="D795" t="str">
            <v>a/ VËt liÖu</v>
          </cell>
        </row>
        <row r="796">
          <cell r="A796" t="str">
            <v/>
          </cell>
          <cell r="C796" t="str">
            <v>b l</v>
          </cell>
          <cell r="D796" t="str">
            <v>Bul«ng</v>
          </cell>
          <cell r="E796" t="str">
            <v>c¸i</v>
          </cell>
          <cell r="F796">
            <v>68</v>
          </cell>
          <cell r="G796">
            <v>2727</v>
          </cell>
          <cell r="H796">
            <v>185436</v>
          </cell>
        </row>
        <row r="797">
          <cell r="C797" t="str">
            <v>qh</v>
          </cell>
          <cell r="D797" t="str">
            <v>Que hµn</v>
          </cell>
          <cell r="E797" t="str">
            <v>kg</v>
          </cell>
          <cell r="F797">
            <v>7</v>
          </cell>
          <cell r="G797">
            <v>7637</v>
          </cell>
          <cell r="H797">
            <v>53459</v>
          </cell>
        </row>
        <row r="798">
          <cell r="C798" t="str">
            <v>tt&lt;18</v>
          </cell>
          <cell r="D798" t="str">
            <v>ThÐp trßn d&lt;=18</v>
          </cell>
          <cell r="E798" t="str">
            <v>kg</v>
          </cell>
          <cell r="F798">
            <v>1.1599999999999999</v>
          </cell>
          <cell r="G798">
            <v>4232</v>
          </cell>
          <cell r="H798">
            <v>4909</v>
          </cell>
        </row>
        <row r="799">
          <cell r="A799" t="str">
            <v/>
          </cell>
          <cell r="C799" t="str">
            <v>th</v>
          </cell>
          <cell r="D799" t="str">
            <v xml:space="preserve">ThÐp h×nh                            </v>
          </cell>
          <cell r="E799" t="str">
            <v>kg</v>
          </cell>
          <cell r="F799">
            <v>0.15</v>
          </cell>
          <cell r="G799">
            <v>4496</v>
          </cell>
          <cell r="H799">
            <v>674</v>
          </cell>
        </row>
        <row r="800">
          <cell r="A800" t="str">
            <v/>
          </cell>
          <cell r="D800" t="str">
            <v>VËt liÖu kh¸c</v>
          </cell>
          <cell r="E800" t="str">
            <v>%</v>
          </cell>
          <cell r="F800">
            <v>5</v>
          </cell>
          <cell r="G800">
            <v>244478</v>
          </cell>
          <cell r="H800">
            <v>1222</v>
          </cell>
        </row>
        <row r="801">
          <cell r="A801" t="str">
            <v/>
          </cell>
          <cell r="D801" t="str">
            <v>b/ Nh©n c«ng</v>
          </cell>
        </row>
        <row r="802">
          <cell r="A802" t="str">
            <v/>
          </cell>
          <cell r="C802" t="str">
            <v>4,5/7</v>
          </cell>
          <cell r="D802" t="str">
            <v>Nh©n c«ng 4,5/7</v>
          </cell>
          <cell r="E802" t="str">
            <v xml:space="preserve">C«ng </v>
          </cell>
          <cell r="F802">
            <v>6.1529999999999996</v>
          </cell>
          <cell r="G802">
            <v>16914</v>
          </cell>
          <cell r="I802">
            <v>104072</v>
          </cell>
        </row>
        <row r="803">
          <cell r="A803" t="str">
            <v/>
          </cell>
          <cell r="D803" t="str">
            <v>c/ M¸y thi c«ng</v>
          </cell>
        </row>
        <row r="804">
          <cell r="A804" t="str">
            <v/>
          </cell>
          <cell r="C804" t="str">
            <v>c10</v>
          </cell>
          <cell r="D804" t="str">
            <v>CÈu 10T</v>
          </cell>
          <cell r="E804" t="str">
            <v>Ca</v>
          </cell>
          <cell r="F804">
            <v>0.41199999999999998</v>
          </cell>
          <cell r="G804">
            <v>615511</v>
          </cell>
          <cell r="J804">
            <v>253591</v>
          </cell>
        </row>
        <row r="805">
          <cell r="C805" t="str">
            <v>h23</v>
          </cell>
          <cell r="D805" t="str">
            <v>M¸y hµn 23KW</v>
          </cell>
          <cell r="E805" t="str">
            <v>Ca</v>
          </cell>
          <cell r="F805">
            <v>1.3</v>
          </cell>
          <cell r="G805">
            <v>77338</v>
          </cell>
          <cell r="J805">
            <v>100539</v>
          </cell>
        </row>
        <row r="806">
          <cell r="A806">
            <v>100</v>
          </cell>
          <cell r="B806" t="str">
            <v>MA.3220</v>
          </cell>
          <cell r="D806" t="str">
            <v>Gè v¸n sµn</v>
          </cell>
          <cell r="E806" t="str">
            <v>m3</v>
          </cell>
          <cell r="H806">
            <v>1027738</v>
          </cell>
          <cell r="I806">
            <v>55230</v>
          </cell>
        </row>
        <row r="807">
          <cell r="A807" t="str">
            <v/>
          </cell>
          <cell r="D807" t="str">
            <v>a/VËt liÖu</v>
          </cell>
        </row>
        <row r="808">
          <cell r="A808" t="str">
            <v/>
          </cell>
          <cell r="C808" t="str">
            <v>gvk</v>
          </cell>
          <cell r="D808" t="str">
            <v>Gç v¸n</v>
          </cell>
          <cell r="E808" t="str">
            <v>m3</v>
          </cell>
          <cell r="F808">
            <v>1.1200000000000001</v>
          </cell>
          <cell r="G808">
            <v>830880</v>
          </cell>
          <cell r="H808">
            <v>930586</v>
          </cell>
        </row>
        <row r="809">
          <cell r="A809" t="str">
            <v/>
          </cell>
          <cell r="C809" t="str">
            <v>® ®Øa</v>
          </cell>
          <cell r="D809" t="str">
            <v>§inh ®Øa</v>
          </cell>
          <cell r="E809" t="str">
            <v>c¸i</v>
          </cell>
          <cell r="F809">
            <v>55</v>
          </cell>
          <cell r="G809">
            <v>1400</v>
          </cell>
          <cell r="H809">
            <v>77000</v>
          </cell>
        </row>
        <row r="810">
          <cell r="A810" t="str">
            <v/>
          </cell>
          <cell r="D810" t="str">
            <v>VËt liÖu kh¸c</v>
          </cell>
          <cell r="E810" t="str">
            <v>%</v>
          </cell>
          <cell r="F810">
            <v>2</v>
          </cell>
          <cell r="G810">
            <v>1007586</v>
          </cell>
          <cell r="H810">
            <v>20152</v>
          </cell>
        </row>
        <row r="811">
          <cell r="A811" t="str">
            <v/>
          </cell>
          <cell r="D811" t="str">
            <v>b/ Nh©n c«ng</v>
          </cell>
        </row>
        <row r="812">
          <cell r="A812" t="str">
            <v/>
          </cell>
          <cell r="C812" t="str">
            <v>3,5/7</v>
          </cell>
          <cell r="D812" t="str">
            <v>Nh©n c«ng 3,5/7</v>
          </cell>
          <cell r="E812" t="str">
            <v xml:space="preserve">C«ng </v>
          </cell>
          <cell r="F812">
            <v>3.78</v>
          </cell>
          <cell r="G812">
            <v>14611</v>
          </cell>
          <cell r="I812">
            <v>55230</v>
          </cell>
        </row>
        <row r="813">
          <cell r="A813">
            <v>101</v>
          </cell>
          <cell r="B813" t="str">
            <v>03-21-34/115A</v>
          </cell>
          <cell r="D813" t="str">
            <v>S¶n xuÊt, l¾p dùng kÕt cÊu gç</v>
          </cell>
          <cell r="E813" t="str">
            <v>m3</v>
          </cell>
          <cell r="H813">
            <v>153176</v>
          </cell>
          <cell r="I813">
            <v>270624</v>
          </cell>
          <cell r="J813">
            <v>285317</v>
          </cell>
        </row>
        <row r="814">
          <cell r="A814" t="str">
            <v/>
          </cell>
          <cell r="D814" t="str">
            <v>a/VËt liÖu</v>
          </cell>
        </row>
        <row r="815">
          <cell r="A815" t="str">
            <v/>
          </cell>
          <cell r="C815" t="str">
            <v>gn4</v>
          </cell>
          <cell r="D815" t="str">
            <v>Gç nhãm 4                          3/24</v>
          </cell>
          <cell r="E815" t="str">
            <v>m3</v>
          </cell>
          <cell r="F815">
            <v>1.05</v>
          </cell>
          <cell r="G815">
            <v>830880</v>
          </cell>
          <cell r="H815">
            <v>109053</v>
          </cell>
        </row>
        <row r="816">
          <cell r="A816" t="str">
            <v/>
          </cell>
          <cell r="C816" t="str">
            <v>b l</v>
          </cell>
          <cell r="D816" t="str">
            <v>Bul«ng                                1/15</v>
          </cell>
          <cell r="E816" t="str">
            <v>c¸i</v>
          </cell>
          <cell r="F816">
            <v>17</v>
          </cell>
          <cell r="G816">
            <v>2727</v>
          </cell>
          <cell r="H816">
            <v>3091</v>
          </cell>
        </row>
        <row r="817">
          <cell r="A817" t="str">
            <v/>
          </cell>
          <cell r="C817" t="str">
            <v>® ®Øa</v>
          </cell>
          <cell r="D817" t="str">
            <v>§inh ®Øa</v>
          </cell>
          <cell r="E817" t="str">
            <v>c¸i</v>
          </cell>
          <cell r="F817">
            <v>20</v>
          </cell>
          <cell r="G817">
            <v>1400</v>
          </cell>
          <cell r="H817">
            <v>28000</v>
          </cell>
        </row>
        <row r="818">
          <cell r="A818" t="str">
            <v/>
          </cell>
          <cell r="C818" t="str">
            <v>®i</v>
          </cell>
          <cell r="D818" t="str">
            <v>§inh</v>
          </cell>
          <cell r="E818" t="str">
            <v>kg</v>
          </cell>
          <cell r="F818">
            <v>1.5</v>
          </cell>
          <cell r="G818">
            <v>5714</v>
          </cell>
          <cell r="H818">
            <v>8571</v>
          </cell>
        </row>
        <row r="819">
          <cell r="A819" t="str">
            <v/>
          </cell>
          <cell r="D819" t="str">
            <v>VËt liÖu kh¸c</v>
          </cell>
          <cell r="E819" t="str">
            <v>%</v>
          </cell>
          <cell r="F819">
            <v>3</v>
          </cell>
          <cell r="G819">
            <v>148715</v>
          </cell>
          <cell r="H819">
            <v>4461</v>
          </cell>
        </row>
        <row r="820">
          <cell r="A820" t="str">
            <v/>
          </cell>
          <cell r="D820" t="str">
            <v>b/ Nh©n c«ng</v>
          </cell>
        </row>
        <row r="821">
          <cell r="A821" t="str">
            <v/>
          </cell>
          <cell r="C821" t="str">
            <v>4,5/7</v>
          </cell>
          <cell r="D821" t="str">
            <v>Nh©n c«ng 4,5/7</v>
          </cell>
          <cell r="E821" t="str">
            <v xml:space="preserve">C«ng </v>
          </cell>
          <cell r="F821">
            <v>16</v>
          </cell>
          <cell r="G821">
            <v>16914</v>
          </cell>
          <cell r="I821">
            <v>270624</v>
          </cell>
        </row>
        <row r="822">
          <cell r="A822" t="str">
            <v/>
          </cell>
          <cell r="D822" t="str">
            <v>c/ M¸y thi c«ng</v>
          </cell>
        </row>
        <row r="823">
          <cell r="A823" t="str">
            <v/>
          </cell>
          <cell r="C823" t="str">
            <v>c16</v>
          </cell>
          <cell r="D823" t="str">
            <v>CÈu 16T</v>
          </cell>
          <cell r="E823" t="str">
            <v>Ca</v>
          </cell>
          <cell r="F823">
            <v>0.33</v>
          </cell>
          <cell r="G823">
            <v>823425</v>
          </cell>
          <cell r="J823">
            <v>271730</v>
          </cell>
        </row>
        <row r="824">
          <cell r="A824" t="str">
            <v/>
          </cell>
          <cell r="D824" t="str">
            <v>M¸y kh¸c</v>
          </cell>
          <cell r="E824" t="str">
            <v>%</v>
          </cell>
          <cell r="F824">
            <v>5</v>
          </cell>
          <cell r="G824">
            <v>271730</v>
          </cell>
          <cell r="J824">
            <v>13587</v>
          </cell>
        </row>
        <row r="825">
          <cell r="A825">
            <v>102</v>
          </cell>
          <cell r="B825" t="str">
            <v>NA.2120</v>
          </cell>
          <cell r="D825" t="str">
            <v>SX palª thÐp h×nh</v>
          </cell>
          <cell r="E825" t="str">
            <v>TÊn</v>
          </cell>
          <cell r="H825">
            <v>1073204</v>
          </cell>
          <cell r="I825">
            <v>346928</v>
          </cell>
          <cell r="J825">
            <v>607463</v>
          </cell>
        </row>
        <row r="826">
          <cell r="A826" t="str">
            <v/>
          </cell>
          <cell r="D826" t="str">
            <v>a/ VËt liÖu</v>
          </cell>
        </row>
        <row r="827">
          <cell r="A827" t="str">
            <v/>
          </cell>
          <cell r="C827" t="str">
            <v>th</v>
          </cell>
          <cell r="D827" t="str">
            <v>ThÐp h×nh                                     10%</v>
          </cell>
          <cell r="E827" t="str">
            <v>kg</v>
          </cell>
          <cell r="F827">
            <v>697.85</v>
          </cell>
          <cell r="G827">
            <v>4496</v>
          </cell>
          <cell r="H827">
            <v>313753</v>
          </cell>
        </row>
        <row r="828">
          <cell r="A828" t="str">
            <v/>
          </cell>
          <cell r="C828" t="str">
            <v>tb</v>
          </cell>
          <cell r="D828" t="str">
            <v>ThÐp b¶n                                     10%</v>
          </cell>
          <cell r="E828" t="str">
            <v>kg</v>
          </cell>
          <cell r="F828">
            <v>362.15</v>
          </cell>
          <cell r="G828">
            <v>3454</v>
          </cell>
          <cell r="H828">
            <v>125087</v>
          </cell>
        </row>
        <row r="829">
          <cell r="A829" t="str">
            <v/>
          </cell>
          <cell r="C829" t="str">
            <v>qh</v>
          </cell>
          <cell r="D829" t="str">
            <v>Que hµn</v>
          </cell>
          <cell r="E829" t="str">
            <v>kg</v>
          </cell>
          <cell r="F829">
            <v>41.03</v>
          </cell>
          <cell r="G829">
            <v>7637</v>
          </cell>
          <cell r="H829">
            <v>313346</v>
          </cell>
        </row>
        <row r="830">
          <cell r="A830" t="str">
            <v/>
          </cell>
          <cell r="C830" t="str">
            <v>¤ xy</v>
          </cell>
          <cell r="D830" t="str">
            <v>¤ xy</v>
          </cell>
          <cell r="E830" t="str">
            <v>chai</v>
          </cell>
          <cell r="F830">
            <v>2.5299999999999998</v>
          </cell>
          <cell r="G830">
            <v>27300</v>
          </cell>
          <cell r="H830">
            <v>69069</v>
          </cell>
        </row>
        <row r="831">
          <cell r="A831" t="str">
            <v/>
          </cell>
          <cell r="C831" t="str">
            <v>® ®</v>
          </cell>
          <cell r="D831" t="str">
            <v>§Êt ®Ìn</v>
          </cell>
          <cell r="E831" t="str">
            <v>kg</v>
          </cell>
          <cell r="F831">
            <v>25.69</v>
          </cell>
          <cell r="G831">
            <v>7818</v>
          </cell>
          <cell r="H831">
            <v>200844</v>
          </cell>
        </row>
        <row r="832">
          <cell r="A832" t="str">
            <v/>
          </cell>
          <cell r="D832" t="str">
            <v>VËt liÖu kh¸c</v>
          </cell>
          <cell r="E832" t="str">
            <v>%</v>
          </cell>
          <cell r="F832">
            <v>5</v>
          </cell>
          <cell r="G832">
            <v>1022099</v>
          </cell>
          <cell r="H832">
            <v>51105</v>
          </cell>
        </row>
        <row r="833">
          <cell r="A833" t="str">
            <v/>
          </cell>
          <cell r="D833" t="str">
            <v>b/ Nh©n c«ng</v>
          </cell>
        </row>
        <row r="834">
          <cell r="A834" t="str">
            <v/>
          </cell>
          <cell r="C834" t="str">
            <v>4,0/7</v>
          </cell>
          <cell r="D834" t="str">
            <v>Nh©n c«ng 4,0/7</v>
          </cell>
          <cell r="E834" t="str">
            <v xml:space="preserve">C«ng </v>
          </cell>
          <cell r="F834">
            <v>22.61</v>
          </cell>
          <cell r="G834">
            <v>15344</v>
          </cell>
          <cell r="I834">
            <v>346928</v>
          </cell>
        </row>
        <row r="835">
          <cell r="A835" t="str">
            <v/>
          </cell>
          <cell r="D835" t="str">
            <v>c/ M¸y thi c«ng</v>
          </cell>
        </row>
        <row r="836">
          <cell r="A836" t="str">
            <v/>
          </cell>
          <cell r="C836" t="str">
            <v>h23</v>
          </cell>
          <cell r="D836" t="str">
            <v>M¸y hµn 23KW</v>
          </cell>
          <cell r="E836" t="str">
            <v>Ca</v>
          </cell>
          <cell r="F836">
            <v>5.5</v>
          </cell>
          <cell r="G836">
            <v>77338</v>
          </cell>
          <cell r="J836">
            <v>425359</v>
          </cell>
        </row>
        <row r="837">
          <cell r="A837" t="str">
            <v/>
          </cell>
          <cell r="C837" t="str">
            <v>c10</v>
          </cell>
          <cell r="D837" t="str">
            <v>CÈu 10T</v>
          </cell>
          <cell r="E837" t="str">
            <v>Ca</v>
          </cell>
          <cell r="F837">
            <v>0.27</v>
          </cell>
          <cell r="G837">
            <v>615511</v>
          </cell>
          <cell r="J837">
            <v>166188</v>
          </cell>
        </row>
        <row r="838">
          <cell r="A838" t="str">
            <v/>
          </cell>
          <cell r="C838" t="str">
            <v>cuct</v>
          </cell>
          <cell r="D838" t="str">
            <v>M¸y c¾t uèn cèt thÐp</v>
          </cell>
          <cell r="E838" t="str">
            <v>Ca</v>
          </cell>
          <cell r="F838">
            <v>0.4</v>
          </cell>
          <cell r="G838">
            <v>39789</v>
          </cell>
          <cell r="J838">
            <v>15916</v>
          </cell>
        </row>
        <row r="839">
          <cell r="A839">
            <v>103</v>
          </cell>
          <cell r="B839" t="str">
            <v>NB.2310</v>
          </cell>
          <cell r="D839" t="str">
            <v>LD, TD palª thÐp h×nh</v>
          </cell>
          <cell r="E839" t="str">
            <v>TÊn</v>
          </cell>
          <cell r="H839">
            <v>180824</v>
          </cell>
          <cell r="I839">
            <v>218652</v>
          </cell>
          <cell r="J839">
            <v>543278</v>
          </cell>
        </row>
        <row r="840">
          <cell r="A840" t="str">
            <v/>
          </cell>
          <cell r="D840" t="str">
            <v>a/ VËt liÖu</v>
          </cell>
        </row>
        <row r="841">
          <cell r="A841" t="str">
            <v/>
          </cell>
          <cell r="C841" t="str">
            <v>th</v>
          </cell>
          <cell r="D841" t="str">
            <v xml:space="preserve">ThÐp h×nh                            </v>
          </cell>
          <cell r="E841" t="str">
            <v>kg</v>
          </cell>
          <cell r="F841">
            <v>0.45</v>
          </cell>
          <cell r="G841">
            <v>4496</v>
          </cell>
          <cell r="H841">
            <v>2023</v>
          </cell>
        </row>
        <row r="842">
          <cell r="A842" t="str">
            <v/>
          </cell>
          <cell r="C842" t="str">
            <v>b l</v>
          </cell>
          <cell r="D842" t="str">
            <v>Bul«ng</v>
          </cell>
          <cell r="E842" t="str">
            <v>c¸i</v>
          </cell>
          <cell r="F842">
            <v>12</v>
          </cell>
          <cell r="G842">
            <v>2727</v>
          </cell>
          <cell r="H842">
            <v>32724</v>
          </cell>
        </row>
        <row r="843">
          <cell r="A843" t="str">
            <v/>
          </cell>
          <cell r="C843" t="str">
            <v>qh</v>
          </cell>
          <cell r="D843" t="str">
            <v>Que hµn</v>
          </cell>
          <cell r="E843" t="str">
            <v>kg</v>
          </cell>
          <cell r="F843">
            <v>18</v>
          </cell>
          <cell r="G843">
            <v>7637</v>
          </cell>
          <cell r="H843">
            <v>137466</v>
          </cell>
        </row>
        <row r="844">
          <cell r="A844" t="str">
            <v/>
          </cell>
          <cell r="D844" t="str">
            <v>VËt liÖu kh¸c</v>
          </cell>
          <cell r="E844" t="str">
            <v>%</v>
          </cell>
          <cell r="F844">
            <v>5</v>
          </cell>
          <cell r="G844">
            <v>172213</v>
          </cell>
          <cell r="H844">
            <v>8611</v>
          </cell>
        </row>
        <row r="845">
          <cell r="A845" t="str">
            <v/>
          </cell>
          <cell r="D845" t="str">
            <v>b/ Nh©n c«ng</v>
          </cell>
        </row>
        <row r="846">
          <cell r="A846" t="str">
            <v/>
          </cell>
          <cell r="C846" t="str">
            <v>4,0/7</v>
          </cell>
          <cell r="D846" t="str">
            <v>Nh©n c«ng 4,0/7</v>
          </cell>
          <cell r="E846" t="str">
            <v xml:space="preserve">C«ng </v>
          </cell>
          <cell r="F846">
            <v>14.25</v>
          </cell>
          <cell r="G846">
            <v>15344</v>
          </cell>
          <cell r="I846">
            <v>218652</v>
          </cell>
        </row>
        <row r="847">
          <cell r="A847" t="str">
            <v/>
          </cell>
          <cell r="D847" t="str">
            <v>c/ M¸y thi c«ng</v>
          </cell>
        </row>
        <row r="848">
          <cell r="A848" t="str">
            <v/>
          </cell>
          <cell r="C848" t="str">
            <v>h23</v>
          </cell>
          <cell r="D848" t="str">
            <v>M¸y hµn 23KW</v>
          </cell>
          <cell r="E848" t="str">
            <v>Ca</v>
          </cell>
          <cell r="F848">
            <v>4.1500000000000004</v>
          </cell>
          <cell r="G848">
            <v>77338</v>
          </cell>
          <cell r="J848">
            <v>320953</v>
          </cell>
        </row>
        <row r="849">
          <cell r="A849" t="str">
            <v/>
          </cell>
          <cell r="C849" t="str">
            <v>c16</v>
          </cell>
          <cell r="D849" t="str">
            <v>CÈu 16T</v>
          </cell>
          <cell r="E849" t="str">
            <v>Ca</v>
          </cell>
          <cell r="F849">
            <v>0.27</v>
          </cell>
          <cell r="G849">
            <v>823425</v>
          </cell>
          <cell r="J849">
            <v>222325</v>
          </cell>
        </row>
        <row r="850">
          <cell r="A850">
            <v>104</v>
          </cell>
          <cell r="B850" t="str">
            <v>VB.2111</v>
          </cell>
          <cell r="D850" t="str">
            <v>Rä ®¸</v>
          </cell>
          <cell r="E850" t="str">
            <v>Rä</v>
          </cell>
          <cell r="H850">
            <v>465580</v>
          </cell>
          <cell r="I850">
            <v>175332</v>
          </cell>
        </row>
        <row r="851">
          <cell r="A851" t="str">
            <v/>
          </cell>
          <cell r="D851" t="str">
            <v>a/ VËt liÖu</v>
          </cell>
        </row>
        <row r="852">
          <cell r="A852" t="str">
            <v/>
          </cell>
          <cell r="C852" t="str">
            <v>tt&lt;18</v>
          </cell>
          <cell r="D852" t="str">
            <v>ThÐp trßn d&lt;=18</v>
          </cell>
          <cell r="E852" t="str">
            <v>kg</v>
          </cell>
          <cell r="F852">
            <v>13.5</v>
          </cell>
          <cell r="G852">
            <v>4232</v>
          </cell>
          <cell r="H852">
            <v>57132</v>
          </cell>
        </row>
        <row r="853">
          <cell r="A853" t="str">
            <v/>
          </cell>
          <cell r="C853" t="str">
            <v>®h</v>
          </cell>
          <cell r="D853" t="str">
            <v>§¸ héc</v>
          </cell>
          <cell r="E853" t="str">
            <v>m3</v>
          </cell>
          <cell r="F853">
            <v>2.2000000000000002</v>
          </cell>
          <cell r="G853">
            <v>61886</v>
          </cell>
          <cell r="H853">
            <v>408448</v>
          </cell>
        </row>
        <row r="854">
          <cell r="A854" t="str">
            <v/>
          </cell>
          <cell r="D854" t="str">
            <v>b/ Nh©n c«ng</v>
          </cell>
        </row>
        <row r="855">
          <cell r="A855" t="str">
            <v/>
          </cell>
          <cell r="C855" t="str">
            <v>3,5/7</v>
          </cell>
          <cell r="D855" t="str">
            <v>Nh©n c«ng 3,5/7</v>
          </cell>
          <cell r="E855" t="str">
            <v xml:space="preserve">C«ng </v>
          </cell>
          <cell r="F855">
            <v>4</v>
          </cell>
          <cell r="G855">
            <v>14611</v>
          </cell>
          <cell r="I855">
            <v>175332</v>
          </cell>
        </row>
        <row r="856">
          <cell r="A856">
            <v>105</v>
          </cell>
          <cell r="B856" t="str">
            <v>TT</v>
          </cell>
          <cell r="D856" t="str">
            <v>BiÓn b¸o</v>
          </cell>
          <cell r="E856" t="str">
            <v>c¸i</v>
          </cell>
          <cell r="F856">
            <v>1</v>
          </cell>
          <cell r="G856">
            <v>1500000</v>
          </cell>
          <cell r="H856">
            <v>1500000</v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>
            <v>106</v>
          </cell>
          <cell r="B866" t="str">
            <v>UD.5122</v>
          </cell>
          <cell r="D866" t="str">
            <v>Sái ®Öm</v>
          </cell>
          <cell r="E866" t="str">
            <v>m3</v>
          </cell>
        </row>
        <row r="867">
          <cell r="A867" t="str">
            <v/>
          </cell>
          <cell r="D867" t="str">
            <v>a/ VËt liÖu</v>
          </cell>
          <cell r="H867">
            <v>73200</v>
          </cell>
        </row>
        <row r="868">
          <cell r="A868" t="str">
            <v/>
          </cell>
          <cell r="C868" t="str">
            <v>s</v>
          </cell>
          <cell r="D868" t="str">
            <v>Sái</v>
          </cell>
          <cell r="E868" t="str">
            <v>m3</v>
          </cell>
          <cell r="F868">
            <v>1.22</v>
          </cell>
          <cell r="G868">
            <v>60000</v>
          </cell>
          <cell r="H868">
            <v>73200</v>
          </cell>
        </row>
        <row r="869">
          <cell r="A869" t="str">
            <v/>
          </cell>
          <cell r="D869" t="str">
            <v>b/ Nh©n c«ng</v>
          </cell>
          <cell r="H869">
            <v>33296</v>
          </cell>
        </row>
        <row r="870">
          <cell r="A870" t="str">
            <v/>
          </cell>
          <cell r="C870" t="str">
            <v>4,0/7</v>
          </cell>
          <cell r="D870" t="str">
            <v>Nh©n c«ng 4,0/7</v>
          </cell>
          <cell r="E870" t="str">
            <v xml:space="preserve">C«ng </v>
          </cell>
          <cell r="F870">
            <v>2.17</v>
          </cell>
          <cell r="G870">
            <v>15344</v>
          </cell>
          <cell r="H870">
            <v>33296</v>
          </cell>
        </row>
        <row r="871">
          <cell r="A871">
            <v>107</v>
          </cell>
          <cell r="B871" t="str">
            <v>HA.1120</v>
          </cell>
          <cell r="D871" t="str">
            <v>BT lãt mãng M200</v>
          </cell>
          <cell r="E871" t="str">
            <v>m3</v>
          </cell>
        </row>
        <row r="872">
          <cell r="A872" t="str">
            <v/>
          </cell>
          <cell r="D872" t="str">
            <v>a/ VËt liÖu</v>
          </cell>
          <cell r="H872">
            <v>384855</v>
          </cell>
        </row>
        <row r="873">
          <cell r="A873" t="str">
            <v/>
          </cell>
          <cell r="D873" t="str">
            <v>V­a BT M200 ®¸ 1x2 (®é sôt 6-8)</v>
          </cell>
          <cell r="E873" t="str">
            <v>m3</v>
          </cell>
          <cell r="F873">
            <v>1.0249999999999999</v>
          </cell>
          <cell r="G873">
            <v>375468</v>
          </cell>
          <cell r="H873">
            <v>384855</v>
          </cell>
        </row>
        <row r="874">
          <cell r="A874" t="str">
            <v/>
          </cell>
          <cell r="D874" t="str">
            <v>b/ Nh©n c«ng</v>
          </cell>
          <cell r="H874">
            <v>32752</v>
          </cell>
        </row>
        <row r="875">
          <cell r="A875" t="str">
            <v/>
          </cell>
          <cell r="C875" t="str">
            <v>3,0/7</v>
          </cell>
          <cell r="D875" t="str">
            <v>Nh©n c«ng 3,0/7</v>
          </cell>
          <cell r="E875" t="str">
            <v xml:space="preserve">C«ng </v>
          </cell>
          <cell r="F875">
            <v>2.36</v>
          </cell>
          <cell r="G875">
            <v>13878</v>
          </cell>
          <cell r="H875">
            <v>32752</v>
          </cell>
        </row>
        <row r="876">
          <cell r="A876" t="str">
            <v/>
          </cell>
          <cell r="D876" t="str">
            <v>c/ M¸y thi c«ng</v>
          </cell>
          <cell r="H876">
            <v>12041</v>
          </cell>
        </row>
        <row r="877">
          <cell r="A877" t="str">
            <v/>
          </cell>
          <cell r="C877" t="str">
            <v>t250</v>
          </cell>
          <cell r="D877" t="str">
            <v>M¸y trén 250l</v>
          </cell>
          <cell r="E877" t="str">
            <v>Ca</v>
          </cell>
          <cell r="F877">
            <v>9.5000000000000001E-2</v>
          </cell>
          <cell r="G877">
            <v>96272</v>
          </cell>
          <cell r="H877">
            <v>9146</v>
          </cell>
        </row>
        <row r="878">
          <cell r="A878" t="str">
            <v/>
          </cell>
          <cell r="C878" t="str">
            <v>®b1</v>
          </cell>
          <cell r="D878" t="str">
            <v>M¸y ®Çm bµn 1KW</v>
          </cell>
          <cell r="E878" t="str">
            <v>Ca</v>
          </cell>
          <cell r="F878">
            <v>8.8999999999999996E-2</v>
          </cell>
          <cell r="G878">
            <v>32525</v>
          </cell>
          <cell r="H878">
            <v>2895</v>
          </cell>
        </row>
        <row r="879">
          <cell r="A879">
            <v>108</v>
          </cell>
          <cell r="B879" t="str">
            <v>CD.1120</v>
          </cell>
          <cell r="D879" t="str">
            <v>§ãng cäc v¸n thÐp Larssen IV L=6m</v>
          </cell>
          <cell r="E879" t="str">
            <v>m</v>
          </cell>
        </row>
        <row r="880">
          <cell r="A880" t="str">
            <v/>
          </cell>
          <cell r="D880" t="str">
            <v>a/ VËt liÖu</v>
          </cell>
          <cell r="H880">
            <v>37688</v>
          </cell>
        </row>
        <row r="881">
          <cell r="A881" t="str">
            <v/>
          </cell>
          <cell r="D881" t="str">
            <v>Cäc v¸n thÐp   ( 1,67% x 3 th¸ng = 5%)</v>
          </cell>
          <cell r="E881" t="str">
            <v>tÊn</v>
          </cell>
          <cell r="F881">
            <v>7.4999999999999997E-2</v>
          </cell>
          <cell r="G881">
            <v>10000000</v>
          </cell>
          <cell r="H881">
            <v>37500</v>
          </cell>
        </row>
        <row r="882">
          <cell r="A882" t="str">
            <v/>
          </cell>
          <cell r="D882" t="str">
            <v>VËt liÖu kh¸c</v>
          </cell>
          <cell r="E882" t="str">
            <v>%</v>
          </cell>
          <cell r="F882">
            <v>0.5</v>
          </cell>
          <cell r="G882">
            <v>37500</v>
          </cell>
          <cell r="H882">
            <v>188</v>
          </cell>
        </row>
        <row r="883">
          <cell r="A883" t="str">
            <v/>
          </cell>
          <cell r="D883" t="str">
            <v>b/ Nh©n c«ng</v>
          </cell>
          <cell r="H883">
            <v>1872</v>
          </cell>
        </row>
        <row r="884">
          <cell r="A884" t="str">
            <v/>
          </cell>
          <cell r="C884" t="str">
            <v>4,0/7</v>
          </cell>
          <cell r="D884" t="str">
            <v>Nh©n c«ng 4,0/7</v>
          </cell>
          <cell r="E884" t="str">
            <v xml:space="preserve">C«ng </v>
          </cell>
          <cell r="F884">
            <v>0.122</v>
          </cell>
          <cell r="G884">
            <v>15344</v>
          </cell>
          <cell r="H884">
            <v>1872</v>
          </cell>
        </row>
        <row r="885">
          <cell r="A885" t="str">
            <v/>
          </cell>
          <cell r="D885" t="str">
            <v>c/ M¸y thi c«ng</v>
          </cell>
          <cell r="H885">
            <v>32221</v>
          </cell>
        </row>
        <row r="886">
          <cell r="A886" t="str">
            <v/>
          </cell>
          <cell r="C886" t="str">
            <v>b®c1,8</v>
          </cell>
          <cell r="D886" t="str">
            <v>Bóa ®ãng cäc 1,8T</v>
          </cell>
          <cell r="E886" t="str">
            <v>Ca</v>
          </cell>
          <cell r="F886">
            <v>4.0899999999999999E-2</v>
          </cell>
          <cell r="G886">
            <v>764856</v>
          </cell>
          <cell r="H886">
            <v>31283</v>
          </cell>
        </row>
        <row r="887">
          <cell r="A887" t="str">
            <v/>
          </cell>
          <cell r="D887" t="str">
            <v>M¸y kh¸c</v>
          </cell>
          <cell r="E887" t="str">
            <v>ca</v>
          </cell>
          <cell r="F887">
            <v>3</v>
          </cell>
          <cell r="G887">
            <v>31283</v>
          </cell>
          <cell r="H887">
            <v>938</v>
          </cell>
        </row>
        <row r="888">
          <cell r="A888">
            <v>109</v>
          </cell>
          <cell r="B888" t="str">
            <v>CD.1120</v>
          </cell>
          <cell r="D888" t="str">
            <v>Nhæ cäc v¸n thÐp trªn mÆt ®Êt</v>
          </cell>
          <cell r="E888" t="str">
            <v>m</v>
          </cell>
        </row>
        <row r="889">
          <cell r="A889" t="str">
            <v/>
          </cell>
          <cell r="D889" t="str">
            <v>b/ Nh©n c«ng</v>
          </cell>
          <cell r="H889">
            <v>1248</v>
          </cell>
        </row>
        <row r="890">
          <cell r="A890" t="str">
            <v/>
          </cell>
          <cell r="C890" t="str">
            <v>4,0/7</v>
          </cell>
          <cell r="D890" t="str">
            <v>Nh©n c«ng 4,0/7                 2/3 ®ãng</v>
          </cell>
          <cell r="E890" t="str">
            <v xml:space="preserve">C«ng </v>
          </cell>
          <cell r="F890">
            <v>0.122</v>
          </cell>
          <cell r="G890">
            <v>15344</v>
          </cell>
          <cell r="H890">
            <v>1248</v>
          </cell>
        </row>
        <row r="891">
          <cell r="A891" t="str">
            <v/>
          </cell>
          <cell r="D891" t="str">
            <v>c/ M¸y thi c«ng</v>
          </cell>
          <cell r="H891">
            <v>21481</v>
          </cell>
        </row>
        <row r="892">
          <cell r="A892" t="str">
            <v/>
          </cell>
          <cell r="C892" t="str">
            <v>b®c1,8</v>
          </cell>
          <cell r="D892" t="str">
            <v>Bóa ®ãng cäc 1,8T                 2/3 ®ãng</v>
          </cell>
          <cell r="E892" t="str">
            <v>Ca</v>
          </cell>
          <cell r="F892">
            <v>4.0899999999999999E-2</v>
          </cell>
          <cell r="G892">
            <v>764856</v>
          </cell>
          <cell r="H892">
            <v>20855</v>
          </cell>
        </row>
        <row r="893">
          <cell r="A893" t="str">
            <v/>
          </cell>
          <cell r="D893" t="str">
            <v>M¸y kh¸c</v>
          </cell>
          <cell r="E893" t="str">
            <v>ca</v>
          </cell>
          <cell r="F893">
            <v>3</v>
          </cell>
          <cell r="G893">
            <v>20855</v>
          </cell>
          <cell r="H893">
            <v>626</v>
          </cell>
        </row>
        <row r="894">
          <cell r="A894">
            <v>110</v>
          </cell>
          <cell r="B894" t="str">
            <v>03-27-43/115</v>
          </cell>
          <cell r="D894" t="str">
            <v>X¶m kÏ cäc v¸n thÐp</v>
          </cell>
          <cell r="E894" t="str">
            <v>m</v>
          </cell>
        </row>
        <row r="895">
          <cell r="A895" t="str">
            <v/>
          </cell>
          <cell r="D895" t="str">
            <v>a/ VËt liÖu</v>
          </cell>
          <cell r="H895">
            <v>30600</v>
          </cell>
        </row>
        <row r="896">
          <cell r="A896" t="str">
            <v/>
          </cell>
          <cell r="D896" t="str">
            <v>B«ng</v>
          </cell>
          <cell r="E896" t="str">
            <v>kg</v>
          </cell>
          <cell r="F896">
            <v>0.2</v>
          </cell>
          <cell r="G896">
            <v>15000</v>
          </cell>
          <cell r="H896">
            <v>3000</v>
          </cell>
        </row>
        <row r="897">
          <cell r="A897" t="str">
            <v/>
          </cell>
          <cell r="D897" t="str">
            <v>Ma tÝt</v>
          </cell>
          <cell r="E897" t="str">
            <v>kg</v>
          </cell>
          <cell r="F897">
            <v>1.5</v>
          </cell>
          <cell r="G897">
            <v>18000</v>
          </cell>
          <cell r="H897">
            <v>27000</v>
          </cell>
        </row>
        <row r="898">
          <cell r="A898" t="str">
            <v/>
          </cell>
          <cell r="D898" t="str">
            <v>VËt liÖu kh¸c</v>
          </cell>
          <cell r="E898" t="str">
            <v>%</v>
          </cell>
          <cell r="F898">
            <v>2</v>
          </cell>
          <cell r="G898">
            <v>30000</v>
          </cell>
          <cell r="H898">
            <v>600</v>
          </cell>
        </row>
        <row r="899">
          <cell r="A899" t="str">
            <v/>
          </cell>
          <cell r="D899" t="str">
            <v>b/ Nh©n c«ng</v>
          </cell>
          <cell r="H899">
            <v>1074</v>
          </cell>
        </row>
        <row r="900">
          <cell r="A900" t="str">
            <v/>
          </cell>
          <cell r="C900" t="str">
            <v>4,0/7</v>
          </cell>
          <cell r="D900" t="str">
            <v>Nh©n c«ng 4,0/7</v>
          </cell>
          <cell r="E900" t="str">
            <v xml:space="preserve">C«ng </v>
          </cell>
          <cell r="F900">
            <v>7.0000000000000007E-2</v>
          </cell>
          <cell r="G900">
            <v>15344</v>
          </cell>
          <cell r="H900">
            <v>1074</v>
          </cell>
        </row>
        <row r="901">
          <cell r="A901">
            <v>111</v>
          </cell>
          <cell r="B901" t="str">
            <v>NA.2110</v>
          </cell>
          <cell r="D901" t="str">
            <v>S¶n xuÊt hÖ vµnh ®ai khung chèng</v>
          </cell>
          <cell r="E901" t="str">
            <v>TÊn</v>
          </cell>
        </row>
        <row r="902">
          <cell r="A902" t="str">
            <v/>
          </cell>
          <cell r="D902" t="str">
            <v>a/ VËt liÖu</v>
          </cell>
          <cell r="H902">
            <v>640205</v>
          </cell>
        </row>
        <row r="903">
          <cell r="A903" t="str">
            <v/>
          </cell>
          <cell r="C903" t="str">
            <v>th</v>
          </cell>
          <cell r="D903" t="str">
            <v>ThÐp h×nh                                  10%</v>
          </cell>
          <cell r="E903" t="str">
            <v>kg</v>
          </cell>
          <cell r="F903">
            <v>625.39</v>
          </cell>
          <cell r="G903">
            <v>4496</v>
          </cell>
          <cell r="H903">
            <v>281175</v>
          </cell>
        </row>
        <row r="904">
          <cell r="A904" t="str">
            <v/>
          </cell>
          <cell r="C904" t="str">
            <v>tb</v>
          </cell>
          <cell r="D904" t="str">
            <v>ThÐp b¶n                                  10%</v>
          </cell>
          <cell r="E904" t="str">
            <v>kg</v>
          </cell>
          <cell r="F904">
            <v>316</v>
          </cell>
          <cell r="G904">
            <v>3454</v>
          </cell>
          <cell r="H904">
            <v>109146</v>
          </cell>
        </row>
        <row r="905">
          <cell r="A905" t="str">
            <v/>
          </cell>
          <cell r="C905" t="str">
            <v>tt&lt;18</v>
          </cell>
          <cell r="D905" t="str">
            <v>ThÐp trßn d&lt;=18                   10%</v>
          </cell>
          <cell r="E905" t="str">
            <v>kg</v>
          </cell>
          <cell r="F905">
            <v>61.4</v>
          </cell>
          <cell r="G905">
            <v>4232</v>
          </cell>
          <cell r="H905">
            <v>25984</v>
          </cell>
        </row>
        <row r="906">
          <cell r="A906" t="str">
            <v/>
          </cell>
          <cell r="C906" t="str">
            <v>qh</v>
          </cell>
          <cell r="D906" t="str">
            <v>Que hµn</v>
          </cell>
          <cell r="E906" t="str">
            <v>kg</v>
          </cell>
          <cell r="F906">
            <v>22.66</v>
          </cell>
          <cell r="G906">
            <v>7637</v>
          </cell>
          <cell r="H906">
            <v>173054</v>
          </cell>
        </row>
        <row r="907">
          <cell r="A907" t="str">
            <v/>
          </cell>
          <cell r="C907" t="str">
            <v>¤ xy</v>
          </cell>
          <cell r="D907" t="str">
            <v>¤ xy</v>
          </cell>
          <cell r="E907" t="str">
            <v>chai</v>
          </cell>
          <cell r="F907">
            <v>0.78</v>
          </cell>
          <cell r="G907">
            <v>27300</v>
          </cell>
          <cell r="H907">
            <v>21294</v>
          </cell>
        </row>
        <row r="908">
          <cell r="A908" t="str">
            <v/>
          </cell>
          <cell r="C908" t="str">
            <v>® ®</v>
          </cell>
          <cell r="D908" t="str">
            <v>§Êt ®Ìn</v>
          </cell>
          <cell r="E908" t="str">
            <v>kg</v>
          </cell>
          <cell r="F908">
            <v>3.78</v>
          </cell>
          <cell r="G908">
            <v>7818</v>
          </cell>
          <cell r="H908">
            <v>29552</v>
          </cell>
        </row>
        <row r="909">
          <cell r="A909" t="str">
            <v/>
          </cell>
          <cell r="D909" t="str">
            <v>b/ Nh©n c«ng</v>
          </cell>
          <cell r="H909">
            <v>564352</v>
          </cell>
        </row>
        <row r="910">
          <cell r="A910" t="str">
            <v/>
          </cell>
          <cell r="C910" t="str">
            <v>4,0/7</v>
          </cell>
          <cell r="D910" t="str">
            <v>Nh©n c«ng 4,0/7</v>
          </cell>
          <cell r="E910" t="str">
            <v xml:space="preserve">C«ng </v>
          </cell>
          <cell r="F910">
            <v>36.78</v>
          </cell>
          <cell r="G910">
            <v>15344</v>
          </cell>
          <cell r="H910">
            <v>564352</v>
          </cell>
        </row>
        <row r="911">
          <cell r="A911" t="str">
            <v/>
          </cell>
          <cell r="D911" t="str">
            <v>c/ M¸y thi c«ng</v>
          </cell>
          <cell r="H911">
            <v>590807</v>
          </cell>
        </row>
        <row r="912">
          <cell r="A912" t="str">
            <v/>
          </cell>
          <cell r="C912" t="str">
            <v>h23</v>
          </cell>
          <cell r="D912" t="str">
            <v>M¸y hµn 23KW</v>
          </cell>
          <cell r="E912" t="str">
            <v>Ca</v>
          </cell>
          <cell r="F912">
            <v>4.25</v>
          </cell>
          <cell r="G912">
            <v>77338</v>
          </cell>
          <cell r="H912">
            <v>328687</v>
          </cell>
        </row>
        <row r="913">
          <cell r="A913" t="str">
            <v/>
          </cell>
          <cell r="C913" t="str">
            <v>cuct</v>
          </cell>
          <cell r="D913" t="str">
            <v>M¸y c¾t uèn cèt thÐp</v>
          </cell>
          <cell r="E913" t="str">
            <v>Ca</v>
          </cell>
          <cell r="F913">
            <v>0.4</v>
          </cell>
          <cell r="G913">
            <v>39789</v>
          </cell>
          <cell r="H913">
            <v>15916</v>
          </cell>
        </row>
        <row r="914">
          <cell r="A914" t="str">
            <v/>
          </cell>
          <cell r="C914" t="str">
            <v>c10</v>
          </cell>
          <cell r="D914" t="str">
            <v>CÈu 10T</v>
          </cell>
          <cell r="E914" t="str">
            <v>Ca</v>
          </cell>
          <cell r="F914">
            <v>0.4</v>
          </cell>
          <cell r="G914">
            <v>615511</v>
          </cell>
          <cell r="H914">
            <v>246204</v>
          </cell>
        </row>
        <row r="915">
          <cell r="A915">
            <v>112</v>
          </cell>
          <cell r="B915" t="str">
            <v>NB.2310</v>
          </cell>
          <cell r="D915" t="str">
            <v>LD, th¸o dì hÖ vµnh ®ai khung chèng trªn c¹n</v>
          </cell>
          <cell r="E915" t="str">
            <v>TÊn</v>
          </cell>
        </row>
        <row r="916">
          <cell r="A916" t="str">
            <v/>
          </cell>
          <cell r="D916" t="str">
            <v>a/ VËt liÖu</v>
          </cell>
          <cell r="H916">
            <v>180824</v>
          </cell>
        </row>
        <row r="917">
          <cell r="A917" t="str">
            <v/>
          </cell>
          <cell r="C917" t="str">
            <v>th</v>
          </cell>
          <cell r="D917" t="str">
            <v xml:space="preserve">ThÐp h×nh                            </v>
          </cell>
          <cell r="E917" t="str">
            <v>kg</v>
          </cell>
          <cell r="F917">
            <v>0.45</v>
          </cell>
          <cell r="G917">
            <v>4496</v>
          </cell>
          <cell r="H917">
            <v>2023</v>
          </cell>
        </row>
        <row r="918">
          <cell r="A918" t="str">
            <v/>
          </cell>
          <cell r="C918" t="str">
            <v>b l</v>
          </cell>
          <cell r="D918" t="str">
            <v>Bul«ng</v>
          </cell>
          <cell r="E918" t="str">
            <v>c¸i</v>
          </cell>
          <cell r="F918">
            <v>12</v>
          </cell>
          <cell r="G918">
            <v>2727</v>
          </cell>
          <cell r="H918">
            <v>32724</v>
          </cell>
        </row>
        <row r="919">
          <cell r="A919" t="str">
            <v/>
          </cell>
          <cell r="C919" t="str">
            <v>qh</v>
          </cell>
          <cell r="D919" t="str">
            <v>Que hµn</v>
          </cell>
          <cell r="E919" t="str">
            <v>kg</v>
          </cell>
          <cell r="F919">
            <v>18</v>
          </cell>
          <cell r="G919">
            <v>7637</v>
          </cell>
          <cell r="H919">
            <v>137466</v>
          </cell>
        </row>
        <row r="920">
          <cell r="A920" t="str">
            <v/>
          </cell>
          <cell r="D920" t="str">
            <v>VËt liÖu kh¸c</v>
          </cell>
          <cell r="E920" t="str">
            <v>%</v>
          </cell>
          <cell r="F920">
            <v>5</v>
          </cell>
          <cell r="G920">
            <v>172213</v>
          </cell>
          <cell r="H920">
            <v>8611</v>
          </cell>
        </row>
        <row r="921">
          <cell r="A921" t="str">
            <v/>
          </cell>
          <cell r="D921" t="str">
            <v>b/ Nh©n c«ng</v>
          </cell>
          <cell r="H921">
            <v>218652</v>
          </cell>
        </row>
        <row r="922">
          <cell r="A922" t="str">
            <v/>
          </cell>
          <cell r="C922" t="str">
            <v>4,0/7</v>
          </cell>
          <cell r="D922" t="str">
            <v>Nh©n c«ng 4,0/7</v>
          </cell>
          <cell r="E922" t="str">
            <v xml:space="preserve">C«ng </v>
          </cell>
          <cell r="F922">
            <v>14.25</v>
          </cell>
          <cell r="G922">
            <v>15344</v>
          </cell>
          <cell r="H922">
            <v>218652</v>
          </cell>
        </row>
        <row r="923">
          <cell r="A923" t="str">
            <v/>
          </cell>
          <cell r="D923" t="str">
            <v>c/ M¸y thi c«ng</v>
          </cell>
          <cell r="H923">
            <v>543278</v>
          </cell>
        </row>
        <row r="924">
          <cell r="A924" t="str">
            <v/>
          </cell>
          <cell r="C924" t="str">
            <v>h23</v>
          </cell>
          <cell r="D924" t="str">
            <v>M¸y hµn 23KW</v>
          </cell>
          <cell r="E924" t="str">
            <v>Ca</v>
          </cell>
          <cell r="F924">
            <v>4.1500000000000004</v>
          </cell>
          <cell r="G924">
            <v>77338</v>
          </cell>
          <cell r="H924">
            <v>320953</v>
          </cell>
        </row>
        <row r="925">
          <cell r="A925" t="str">
            <v/>
          </cell>
          <cell r="C925" t="str">
            <v>c16</v>
          </cell>
          <cell r="D925" t="str">
            <v>CÈu 16T</v>
          </cell>
          <cell r="E925" t="str">
            <v>Ca</v>
          </cell>
          <cell r="F925">
            <v>0.27</v>
          </cell>
          <cell r="G925">
            <v>823425</v>
          </cell>
          <cell r="H925">
            <v>222325</v>
          </cell>
        </row>
        <row r="926">
          <cell r="A926">
            <v>113</v>
          </cell>
          <cell r="B926" t="str">
            <v>NA.2120</v>
          </cell>
          <cell r="D926" t="str">
            <v>S¶n xuÊt ®µ gi¸o phôc vô thi c«ng bª t«ng mè</v>
          </cell>
          <cell r="E926" t="str">
            <v>TÊn</v>
          </cell>
        </row>
        <row r="927">
          <cell r="A927" t="str">
            <v/>
          </cell>
          <cell r="D927" t="str">
            <v>a/ VËt liÖu</v>
          </cell>
          <cell r="H927">
            <v>1073204</v>
          </cell>
        </row>
        <row r="928">
          <cell r="A928" t="str">
            <v/>
          </cell>
          <cell r="C928" t="str">
            <v>th</v>
          </cell>
          <cell r="D928" t="str">
            <v>ThÐp h×nh                                     20%</v>
          </cell>
          <cell r="E928" t="str">
            <v>kg</v>
          </cell>
          <cell r="F928">
            <v>697.85</v>
          </cell>
          <cell r="G928">
            <v>4496</v>
          </cell>
          <cell r="H928">
            <v>313753</v>
          </cell>
        </row>
        <row r="929">
          <cell r="A929" t="str">
            <v/>
          </cell>
          <cell r="C929" t="str">
            <v>tb</v>
          </cell>
          <cell r="D929" t="str">
            <v>ThÐp b¶n                                     20%</v>
          </cell>
          <cell r="E929" t="str">
            <v>kg</v>
          </cell>
          <cell r="F929">
            <v>362.15</v>
          </cell>
          <cell r="G929">
            <v>3454</v>
          </cell>
          <cell r="H929">
            <v>125087</v>
          </cell>
        </row>
        <row r="930">
          <cell r="A930" t="str">
            <v/>
          </cell>
          <cell r="C930" t="str">
            <v>qh</v>
          </cell>
          <cell r="D930" t="str">
            <v>Que hµn</v>
          </cell>
          <cell r="E930" t="str">
            <v>kg</v>
          </cell>
          <cell r="F930">
            <v>41.03</v>
          </cell>
          <cell r="G930">
            <v>7637</v>
          </cell>
          <cell r="H930">
            <v>313346</v>
          </cell>
        </row>
        <row r="931">
          <cell r="A931" t="str">
            <v/>
          </cell>
          <cell r="C931" t="str">
            <v>¤ xy</v>
          </cell>
          <cell r="D931" t="str">
            <v>¤ xy</v>
          </cell>
          <cell r="E931" t="str">
            <v>chai</v>
          </cell>
          <cell r="F931">
            <v>2.5299999999999998</v>
          </cell>
          <cell r="G931">
            <v>27300</v>
          </cell>
          <cell r="H931">
            <v>69069</v>
          </cell>
        </row>
        <row r="932">
          <cell r="A932" t="str">
            <v/>
          </cell>
          <cell r="C932" t="str">
            <v>® ®</v>
          </cell>
          <cell r="D932" t="str">
            <v>§Êt ®Ìn</v>
          </cell>
          <cell r="E932" t="str">
            <v>kg</v>
          </cell>
          <cell r="F932">
            <v>25.69</v>
          </cell>
          <cell r="G932">
            <v>7818</v>
          </cell>
          <cell r="H932">
            <v>200844</v>
          </cell>
        </row>
        <row r="933">
          <cell r="A933" t="str">
            <v/>
          </cell>
          <cell r="D933" t="str">
            <v>VËt liÖu kh¸c</v>
          </cell>
          <cell r="E933" t="str">
            <v>%</v>
          </cell>
          <cell r="F933">
            <v>5</v>
          </cell>
          <cell r="G933">
            <v>1022099</v>
          </cell>
          <cell r="H933">
            <v>51105</v>
          </cell>
        </row>
        <row r="934">
          <cell r="A934" t="str">
            <v/>
          </cell>
          <cell r="D934" t="str">
            <v>b/ Nh©n c«ng</v>
          </cell>
          <cell r="H934">
            <v>346928</v>
          </cell>
        </row>
        <row r="935">
          <cell r="A935" t="str">
            <v/>
          </cell>
          <cell r="C935" t="str">
            <v>4,0/7</v>
          </cell>
          <cell r="D935" t="str">
            <v>Nh©n c«ng 4,0/7</v>
          </cell>
          <cell r="E935" t="str">
            <v xml:space="preserve">C«ng </v>
          </cell>
          <cell r="F935">
            <v>22.61</v>
          </cell>
          <cell r="G935">
            <v>15344</v>
          </cell>
          <cell r="H935">
            <v>346928</v>
          </cell>
        </row>
        <row r="936">
          <cell r="A936" t="str">
            <v/>
          </cell>
          <cell r="D936" t="str">
            <v>c/ M¸y thi c«ng</v>
          </cell>
          <cell r="H936">
            <v>607463</v>
          </cell>
        </row>
        <row r="937">
          <cell r="A937" t="str">
            <v/>
          </cell>
          <cell r="C937" t="str">
            <v>h23</v>
          </cell>
          <cell r="D937" t="str">
            <v>M¸y hµn 23KW</v>
          </cell>
          <cell r="E937" t="str">
            <v>Ca</v>
          </cell>
          <cell r="F937">
            <v>5.5</v>
          </cell>
          <cell r="G937">
            <v>77338</v>
          </cell>
          <cell r="H937">
            <v>425359</v>
          </cell>
        </row>
        <row r="938">
          <cell r="A938" t="str">
            <v/>
          </cell>
          <cell r="C938" t="str">
            <v>cuct</v>
          </cell>
          <cell r="D938" t="str">
            <v>M¸y c¾t uèn cèt thÐp</v>
          </cell>
          <cell r="E938" t="str">
            <v>Ca</v>
          </cell>
          <cell r="F938">
            <v>0.4</v>
          </cell>
          <cell r="G938">
            <v>39789</v>
          </cell>
          <cell r="H938">
            <v>15916</v>
          </cell>
        </row>
        <row r="939">
          <cell r="A939" t="str">
            <v/>
          </cell>
          <cell r="C939" t="str">
            <v>c10</v>
          </cell>
          <cell r="D939" t="str">
            <v>CÈu 10T</v>
          </cell>
          <cell r="E939" t="str">
            <v>Ca</v>
          </cell>
          <cell r="F939">
            <v>0.27</v>
          </cell>
          <cell r="G939">
            <v>615511</v>
          </cell>
          <cell r="H939">
            <v>166188</v>
          </cell>
        </row>
        <row r="940">
          <cell r="A940">
            <v>114</v>
          </cell>
          <cell r="B940" t="str">
            <v>NB.2310</v>
          </cell>
          <cell r="D940" t="str">
            <v>L¾p dùng, th¸o dì ®µ gi¸o thi c«ng bª t«ng mè</v>
          </cell>
          <cell r="E940" t="str">
            <v>TÊn</v>
          </cell>
        </row>
        <row r="941">
          <cell r="A941" t="str">
            <v/>
          </cell>
          <cell r="D941" t="str">
            <v>a/ VËt liÖu</v>
          </cell>
          <cell r="H941">
            <v>180824</v>
          </cell>
        </row>
        <row r="942">
          <cell r="A942" t="str">
            <v/>
          </cell>
          <cell r="C942" t="str">
            <v>th</v>
          </cell>
          <cell r="D942" t="str">
            <v xml:space="preserve">ThÐp h×nh                            </v>
          </cell>
          <cell r="E942" t="str">
            <v>kg</v>
          </cell>
          <cell r="F942">
            <v>0.45</v>
          </cell>
          <cell r="G942">
            <v>4496</v>
          </cell>
          <cell r="H942">
            <v>2023</v>
          </cell>
        </row>
        <row r="943">
          <cell r="A943" t="str">
            <v/>
          </cell>
          <cell r="C943" t="str">
            <v>b l</v>
          </cell>
          <cell r="D943" t="str">
            <v>Bul«ng</v>
          </cell>
          <cell r="E943" t="str">
            <v>c¸i</v>
          </cell>
          <cell r="F943">
            <v>12</v>
          </cell>
          <cell r="G943">
            <v>2727</v>
          </cell>
          <cell r="H943">
            <v>32724</v>
          </cell>
        </row>
        <row r="944">
          <cell r="A944" t="str">
            <v/>
          </cell>
          <cell r="C944" t="str">
            <v>qh</v>
          </cell>
          <cell r="D944" t="str">
            <v>Que hµn</v>
          </cell>
          <cell r="E944" t="str">
            <v>kg</v>
          </cell>
          <cell r="F944">
            <v>18</v>
          </cell>
          <cell r="G944">
            <v>7637</v>
          </cell>
          <cell r="H944">
            <v>137466</v>
          </cell>
        </row>
        <row r="945">
          <cell r="A945" t="str">
            <v/>
          </cell>
          <cell r="D945" t="str">
            <v>VËt liÖu kh¸c</v>
          </cell>
          <cell r="E945" t="str">
            <v>%</v>
          </cell>
          <cell r="F945">
            <v>5</v>
          </cell>
          <cell r="G945">
            <v>172213</v>
          </cell>
          <cell r="H945">
            <v>8611</v>
          </cell>
        </row>
        <row r="946">
          <cell r="A946" t="str">
            <v/>
          </cell>
          <cell r="D946" t="str">
            <v>b/ Nh©n c«ng</v>
          </cell>
          <cell r="H946">
            <v>218652</v>
          </cell>
        </row>
        <row r="947">
          <cell r="A947" t="str">
            <v/>
          </cell>
          <cell r="C947" t="str">
            <v>4,0/7</v>
          </cell>
          <cell r="D947" t="str">
            <v>Nh©n c«ng 4,0/7</v>
          </cell>
          <cell r="E947" t="str">
            <v xml:space="preserve">C«ng </v>
          </cell>
          <cell r="F947">
            <v>14.25</v>
          </cell>
          <cell r="G947">
            <v>15344</v>
          </cell>
          <cell r="H947">
            <v>218652</v>
          </cell>
        </row>
        <row r="948">
          <cell r="A948" t="str">
            <v/>
          </cell>
          <cell r="D948" t="str">
            <v>c/ M¸y thi c«ng</v>
          </cell>
          <cell r="H948">
            <v>3438095</v>
          </cell>
        </row>
        <row r="949">
          <cell r="A949" t="str">
            <v/>
          </cell>
          <cell r="C949" t="str">
            <v>h23</v>
          </cell>
          <cell r="D949" t="str">
            <v>M¸y hµn 23KW</v>
          </cell>
          <cell r="E949" t="str">
            <v>Ca</v>
          </cell>
          <cell r="F949">
            <v>0.27</v>
          </cell>
          <cell r="G949">
            <v>77338</v>
          </cell>
          <cell r="H949">
            <v>20881</v>
          </cell>
        </row>
        <row r="950">
          <cell r="A950" t="str">
            <v/>
          </cell>
          <cell r="C950" t="str">
            <v>c16</v>
          </cell>
          <cell r="D950" t="str">
            <v>CÈu 16T</v>
          </cell>
          <cell r="E950" t="str">
            <v>Ca</v>
          </cell>
          <cell r="F950">
            <v>4.1500000000000004</v>
          </cell>
          <cell r="G950">
            <v>823425</v>
          </cell>
          <cell r="H950">
            <v>3417214</v>
          </cell>
        </row>
        <row r="951">
          <cell r="A951">
            <v>115</v>
          </cell>
          <cell r="B951" t="str">
            <v>EH.2111</v>
          </cell>
          <cell r="D951" t="str">
            <v>L¾p ®Æt ray P43</v>
          </cell>
          <cell r="E951" t="str">
            <v>m</v>
          </cell>
        </row>
        <row r="952">
          <cell r="D952" t="str">
            <v>a/ VËt liÖu                        10%</v>
          </cell>
          <cell r="H952">
            <v>25611</v>
          </cell>
        </row>
        <row r="953">
          <cell r="D953" t="str">
            <v>Ray P43</v>
          </cell>
          <cell r="E953" t="str">
            <v>m</v>
          </cell>
          <cell r="F953">
            <v>0.16</v>
          </cell>
          <cell r="G953">
            <v>10000</v>
          </cell>
          <cell r="H953">
            <v>1600</v>
          </cell>
        </row>
        <row r="954">
          <cell r="D954" t="str">
            <v>§inh cr¨mb«ng</v>
          </cell>
          <cell r="E954" t="str">
            <v>C¸i</v>
          </cell>
          <cell r="F954">
            <v>8.77</v>
          </cell>
          <cell r="G954">
            <v>3000</v>
          </cell>
          <cell r="H954">
            <v>26310</v>
          </cell>
        </row>
        <row r="955">
          <cell r="D955" t="str">
            <v>Tµ vÑt gç</v>
          </cell>
          <cell r="E955" t="str">
            <v>Thanh</v>
          </cell>
          <cell r="F955">
            <v>1.454</v>
          </cell>
          <cell r="G955">
            <v>125000</v>
          </cell>
          <cell r="H955">
            <v>181750</v>
          </cell>
        </row>
        <row r="956">
          <cell r="D956" t="str">
            <v>LÊp l¹ch</v>
          </cell>
          <cell r="E956" t="str">
            <v>§«i</v>
          </cell>
          <cell r="F956">
            <v>0.161</v>
          </cell>
          <cell r="G956">
            <v>100000</v>
          </cell>
          <cell r="H956">
            <v>16100</v>
          </cell>
        </row>
        <row r="957">
          <cell r="D957" t="str">
            <v>Bu l«ng + Rång ®en</v>
          </cell>
          <cell r="E957" t="str">
            <v>C¸i</v>
          </cell>
          <cell r="F957">
            <v>0.97399999999999998</v>
          </cell>
          <cell r="G957">
            <v>15000</v>
          </cell>
          <cell r="H957">
            <v>14610</v>
          </cell>
        </row>
        <row r="958">
          <cell r="D958" t="str">
            <v>B¶n ®Öm</v>
          </cell>
          <cell r="E958" t="str">
            <v>C¸i</v>
          </cell>
          <cell r="F958">
            <v>2.8940000000000001</v>
          </cell>
          <cell r="G958">
            <v>5000</v>
          </cell>
          <cell r="H958">
            <v>14470</v>
          </cell>
        </row>
        <row r="959">
          <cell r="D959" t="str">
            <v>VËt liÖu kh¸c</v>
          </cell>
          <cell r="E959" t="str">
            <v>%</v>
          </cell>
          <cell r="F959">
            <v>0.5</v>
          </cell>
          <cell r="G959">
            <v>254840</v>
          </cell>
          <cell r="H959">
            <v>1274</v>
          </cell>
        </row>
        <row r="960">
          <cell r="A960" t="str">
            <v/>
          </cell>
          <cell r="D960" t="str">
            <v>b/ Nh©n c«ng</v>
          </cell>
          <cell r="H960">
            <v>11118</v>
          </cell>
        </row>
        <row r="961">
          <cell r="A961" t="str">
            <v/>
          </cell>
          <cell r="C961" t="str">
            <v>4,5/7</v>
          </cell>
          <cell r="D961" t="str">
            <v>Nh©n c«ng 4,5/7</v>
          </cell>
          <cell r="E961" t="str">
            <v xml:space="preserve">C«ng </v>
          </cell>
          <cell r="F961">
            <v>0.6573</v>
          </cell>
          <cell r="G961">
            <v>16914</v>
          </cell>
          <cell r="H961">
            <v>11118</v>
          </cell>
        </row>
        <row r="962">
          <cell r="A962">
            <v>116</v>
          </cell>
          <cell r="B962" t="str">
            <v>LB.1110</v>
          </cell>
          <cell r="D962" t="str">
            <v>L¾p tæ hîp dÇm thÐp t¹i b·i</v>
          </cell>
          <cell r="E962" t="str">
            <v>TÊn</v>
          </cell>
        </row>
        <row r="963">
          <cell r="A963" t="str">
            <v/>
          </cell>
          <cell r="D963" t="str">
            <v>a/ VËt liÖu</v>
          </cell>
          <cell r="H963">
            <v>121200</v>
          </cell>
        </row>
        <row r="964">
          <cell r="A964" t="str">
            <v/>
          </cell>
          <cell r="D964" t="str">
            <v>Bu l«ng + ®inh t¸n</v>
          </cell>
          <cell r="E964" t="str">
            <v>bé</v>
          </cell>
          <cell r="F964">
            <v>8</v>
          </cell>
          <cell r="G964">
            <v>15000</v>
          </cell>
          <cell r="H964">
            <v>120000</v>
          </cell>
        </row>
        <row r="965">
          <cell r="A965" t="str">
            <v/>
          </cell>
          <cell r="D965" t="str">
            <v>VËt liÖu kh¸c</v>
          </cell>
          <cell r="E965" t="str">
            <v>%</v>
          </cell>
          <cell r="F965">
            <v>1</v>
          </cell>
          <cell r="G965">
            <v>120000</v>
          </cell>
          <cell r="H965">
            <v>1200</v>
          </cell>
        </row>
        <row r="966">
          <cell r="A966" t="str">
            <v/>
          </cell>
          <cell r="D966" t="str">
            <v>b/ Nh©n c«ng</v>
          </cell>
          <cell r="H966">
            <v>194511</v>
          </cell>
        </row>
        <row r="967">
          <cell r="A967" t="str">
            <v/>
          </cell>
          <cell r="C967" t="str">
            <v>4,5/7</v>
          </cell>
          <cell r="D967" t="str">
            <v>Nh©n c«ng 4,5/7</v>
          </cell>
          <cell r="E967" t="str">
            <v xml:space="preserve">C«ng </v>
          </cell>
          <cell r="F967">
            <v>11.5</v>
          </cell>
          <cell r="G967">
            <v>16914</v>
          </cell>
          <cell r="H967">
            <v>194511</v>
          </cell>
        </row>
        <row r="968">
          <cell r="A968" t="str">
            <v/>
          </cell>
          <cell r="D968" t="str">
            <v>c/ M¸y thi c«ng</v>
          </cell>
          <cell r="H968">
            <v>473702</v>
          </cell>
        </row>
        <row r="969">
          <cell r="A969" t="str">
            <v/>
          </cell>
          <cell r="C969" t="str">
            <v>cc30</v>
          </cell>
          <cell r="D969" t="str">
            <v>CÈu cæng 30T</v>
          </cell>
          <cell r="E969" t="str">
            <v>Ca</v>
          </cell>
          <cell r="F969">
            <v>0.23</v>
          </cell>
          <cell r="G969">
            <v>735494</v>
          </cell>
          <cell r="H969">
            <v>169164</v>
          </cell>
        </row>
        <row r="970">
          <cell r="A970" t="str">
            <v/>
          </cell>
          <cell r="C970" t="str">
            <v>nk10</v>
          </cell>
          <cell r="D970" t="str">
            <v>M¸y nÐn khÝ 10m3/ph</v>
          </cell>
          <cell r="E970" t="str">
            <v>Ca</v>
          </cell>
          <cell r="F970">
            <v>0.23</v>
          </cell>
          <cell r="G970">
            <v>387267</v>
          </cell>
          <cell r="H970">
            <v>89071</v>
          </cell>
        </row>
        <row r="971">
          <cell r="A971" t="str">
            <v/>
          </cell>
          <cell r="C971" t="str">
            <v>t®5</v>
          </cell>
          <cell r="D971" t="str">
            <v>Têi ®iÖn 5T</v>
          </cell>
          <cell r="E971" t="str">
            <v>Ca</v>
          </cell>
          <cell r="F971">
            <v>0.05</v>
          </cell>
          <cell r="G971">
            <v>70440</v>
          </cell>
          <cell r="H971">
            <v>3522</v>
          </cell>
        </row>
        <row r="972">
          <cell r="A972" t="str">
            <v/>
          </cell>
          <cell r="C972" t="str">
            <v>c16</v>
          </cell>
          <cell r="D972" t="str">
            <v>CÈu 16T</v>
          </cell>
          <cell r="E972" t="str">
            <v>Ca</v>
          </cell>
          <cell r="F972">
            <v>0.23</v>
          </cell>
          <cell r="G972">
            <v>823425</v>
          </cell>
          <cell r="H972">
            <v>189388</v>
          </cell>
        </row>
        <row r="973">
          <cell r="A973" t="str">
            <v/>
          </cell>
          <cell r="D973" t="str">
            <v>M¸y kh¸c</v>
          </cell>
          <cell r="E973" t="str">
            <v>%</v>
          </cell>
          <cell r="F973">
            <v>5</v>
          </cell>
          <cell r="G973">
            <v>451145</v>
          </cell>
          <cell r="H973">
            <v>22557</v>
          </cell>
        </row>
        <row r="974">
          <cell r="A974">
            <v>117</v>
          </cell>
          <cell r="B974" t="str">
            <v>UC.1120</v>
          </cell>
          <cell r="D974" t="str">
            <v xml:space="preserve">S¬n phñ b¶o vÖ dÇm thÐp </v>
          </cell>
          <cell r="E974" t="str">
            <v>m2</v>
          </cell>
        </row>
        <row r="975">
          <cell r="A975" t="str">
            <v/>
          </cell>
          <cell r="D975" t="str">
            <v>a/ VËt liÖu</v>
          </cell>
          <cell r="H975">
            <v>642</v>
          </cell>
        </row>
        <row r="976">
          <cell r="A976" t="str">
            <v/>
          </cell>
          <cell r="D976" t="str">
            <v>S¬n</v>
          </cell>
          <cell r="E976" t="str">
            <v>kg</v>
          </cell>
          <cell r="G976" t="str">
            <v xml:space="preserve"> by KAJIMA</v>
          </cell>
          <cell r="H976">
            <v>0</v>
          </cell>
        </row>
        <row r="977">
          <cell r="A977" t="str">
            <v/>
          </cell>
          <cell r="C977" t="str">
            <v>x¨ng</v>
          </cell>
          <cell r="D977" t="str">
            <v>X¨ng</v>
          </cell>
          <cell r="E977" t="str">
            <v>kg</v>
          </cell>
          <cell r="F977">
            <v>0.12</v>
          </cell>
          <cell r="G977">
            <v>5300</v>
          </cell>
          <cell r="H977">
            <v>636</v>
          </cell>
        </row>
        <row r="978">
          <cell r="A978" t="str">
            <v/>
          </cell>
          <cell r="D978" t="str">
            <v>VËt liÖu kh¸c</v>
          </cell>
          <cell r="E978" t="str">
            <v>%</v>
          </cell>
          <cell r="F978">
            <v>1</v>
          </cell>
          <cell r="G978">
            <v>636</v>
          </cell>
          <cell r="H978">
            <v>6</v>
          </cell>
        </row>
        <row r="979">
          <cell r="A979" t="str">
            <v/>
          </cell>
          <cell r="D979" t="str">
            <v>b/ Nh©n c«ng</v>
          </cell>
          <cell r="H979">
            <v>5114</v>
          </cell>
        </row>
        <row r="980">
          <cell r="A980" t="str">
            <v/>
          </cell>
          <cell r="C980" t="str">
            <v>3,5/7</v>
          </cell>
          <cell r="D980" t="str">
            <v>Nh©n c«ng 3,5/7</v>
          </cell>
          <cell r="E980" t="str">
            <v xml:space="preserve">C«ng </v>
          </cell>
          <cell r="F980">
            <v>0.35</v>
          </cell>
          <cell r="G980">
            <v>14611</v>
          </cell>
          <cell r="H980">
            <v>5114</v>
          </cell>
        </row>
        <row r="981">
          <cell r="A981">
            <v>118</v>
          </cell>
          <cell r="B981" t="str">
            <v>IA.2521</v>
          </cell>
          <cell r="D981" t="str">
            <v>S¶n xuÊt, l¾p dùng cèt thÐp b¶n qu¸ ®é</v>
          </cell>
          <cell r="E981" t="str">
            <v>TÊn</v>
          </cell>
        </row>
        <row r="982">
          <cell r="A982" t="str">
            <v/>
          </cell>
          <cell r="D982" t="str">
            <v>a/ VËt liÖu</v>
          </cell>
          <cell r="H982">
            <v>4447319</v>
          </cell>
        </row>
        <row r="983">
          <cell r="A983" t="str">
            <v/>
          </cell>
          <cell r="C983" t="str">
            <v>tt&lt;18</v>
          </cell>
          <cell r="D983" t="str">
            <v>ThÐp trßn d&lt;=18</v>
          </cell>
          <cell r="E983" t="str">
            <v>kg</v>
          </cell>
          <cell r="F983">
            <v>1020</v>
          </cell>
          <cell r="G983">
            <v>4232</v>
          </cell>
          <cell r="H983">
            <v>4316640</v>
          </cell>
        </row>
        <row r="984">
          <cell r="A984" t="str">
            <v/>
          </cell>
          <cell r="C984" t="str">
            <v>dtb</v>
          </cell>
          <cell r="D984" t="str">
            <v>D©y thÐp buéc</v>
          </cell>
          <cell r="E984" t="str">
            <v>kg</v>
          </cell>
          <cell r="F984">
            <v>14.28</v>
          </cell>
          <cell r="G984">
            <v>6682</v>
          </cell>
          <cell r="H984">
            <v>95419</v>
          </cell>
        </row>
        <row r="985">
          <cell r="A985" t="str">
            <v/>
          </cell>
          <cell r="C985" t="str">
            <v>qh</v>
          </cell>
          <cell r="D985" t="str">
            <v>Que hµn</v>
          </cell>
          <cell r="E985" t="str">
            <v>kg</v>
          </cell>
          <cell r="F985">
            <v>4.617</v>
          </cell>
          <cell r="G985">
            <v>7637</v>
          </cell>
          <cell r="H985">
            <v>35260</v>
          </cell>
        </row>
        <row r="986">
          <cell r="A986" t="str">
            <v/>
          </cell>
          <cell r="D986" t="str">
            <v>b/ Nh©n c«ng</v>
          </cell>
          <cell r="H986">
            <v>159552</v>
          </cell>
        </row>
        <row r="987">
          <cell r="A987" t="str">
            <v/>
          </cell>
          <cell r="C987" t="str">
            <v>3,5/7</v>
          </cell>
          <cell r="D987" t="str">
            <v>Nh©n c«ng 3,5/7</v>
          </cell>
          <cell r="E987" t="str">
            <v xml:space="preserve">C«ng </v>
          </cell>
          <cell r="F987">
            <v>10.92</v>
          </cell>
          <cell r="G987">
            <v>14611</v>
          </cell>
          <cell r="H987">
            <v>159552</v>
          </cell>
        </row>
        <row r="988">
          <cell r="A988" t="str">
            <v/>
          </cell>
          <cell r="D988" t="str">
            <v>c/ M¸y thi c«ng</v>
          </cell>
          <cell r="H988">
            <v>101763</v>
          </cell>
        </row>
        <row r="989">
          <cell r="A989" t="str">
            <v/>
          </cell>
          <cell r="C989" t="str">
            <v>h23</v>
          </cell>
          <cell r="D989" t="str">
            <v>M¸y hµn 23KW</v>
          </cell>
          <cell r="E989" t="str">
            <v>Ca</v>
          </cell>
          <cell r="F989">
            <v>1.123</v>
          </cell>
          <cell r="G989">
            <v>77338</v>
          </cell>
          <cell r="H989">
            <v>86851</v>
          </cell>
        </row>
        <row r="990">
          <cell r="C990" t="str">
            <v>vt0,8</v>
          </cell>
          <cell r="D990" t="str">
            <v>M¸y vËn th¨ng 0,8T</v>
          </cell>
          <cell r="E990" t="str">
            <v>Ca</v>
          </cell>
          <cell r="F990">
            <v>0.04</v>
          </cell>
          <cell r="G990">
            <v>54495</v>
          </cell>
          <cell r="H990">
            <v>2180</v>
          </cell>
        </row>
        <row r="991">
          <cell r="A991" t="str">
            <v/>
          </cell>
          <cell r="C991" t="str">
            <v>cuct</v>
          </cell>
          <cell r="D991" t="str">
            <v>M¸y c¾t uèn cèt thÐp</v>
          </cell>
          <cell r="E991" t="str">
            <v>Ca</v>
          </cell>
          <cell r="F991">
            <v>0.32</v>
          </cell>
          <cell r="G991">
            <v>39789</v>
          </cell>
          <cell r="H991">
            <v>12732</v>
          </cell>
        </row>
        <row r="992">
          <cell r="A992">
            <v>119</v>
          </cell>
          <cell r="B992" t="str">
            <v>LA.3130</v>
          </cell>
          <cell r="D992" t="str">
            <v>L¾p ®Æt b¶n qu¸ ®é</v>
          </cell>
          <cell r="E992" t="str">
            <v>TÊm</v>
          </cell>
        </row>
        <row r="993">
          <cell r="A993" t="str">
            <v/>
          </cell>
          <cell r="D993" t="str">
            <v>a/ VËt liÖu</v>
          </cell>
          <cell r="H993">
            <v>57561</v>
          </cell>
        </row>
        <row r="994">
          <cell r="A994" t="str">
            <v/>
          </cell>
          <cell r="C994" t="str">
            <v>qh</v>
          </cell>
          <cell r="D994" t="str">
            <v>Que hµn</v>
          </cell>
          <cell r="E994" t="str">
            <v>kg</v>
          </cell>
          <cell r="F994">
            <v>2.5</v>
          </cell>
          <cell r="G994">
            <v>7637</v>
          </cell>
          <cell r="H994">
            <v>19093</v>
          </cell>
        </row>
        <row r="995">
          <cell r="A995" t="str">
            <v/>
          </cell>
          <cell r="C995" t="str">
            <v>gc</v>
          </cell>
          <cell r="D995" t="str">
            <v>Gç chèng/kª</v>
          </cell>
          <cell r="E995" t="str">
            <v>m3</v>
          </cell>
          <cell r="F995">
            <v>0.04</v>
          </cell>
          <cell r="G995">
            <v>830880</v>
          </cell>
          <cell r="H995">
            <v>33235</v>
          </cell>
        </row>
        <row r="996">
          <cell r="A996" t="str">
            <v/>
          </cell>
          <cell r="D996" t="str">
            <v>VËt liÖu kh¸c</v>
          </cell>
          <cell r="E996" t="str">
            <v>%</v>
          </cell>
          <cell r="F996">
            <v>10</v>
          </cell>
          <cell r="G996">
            <v>52328</v>
          </cell>
          <cell r="H996">
            <v>5233</v>
          </cell>
        </row>
        <row r="997">
          <cell r="A997" t="str">
            <v/>
          </cell>
          <cell r="D997" t="str">
            <v>b/ Nh©n c«ng</v>
          </cell>
          <cell r="H997">
            <v>15958</v>
          </cell>
        </row>
        <row r="998">
          <cell r="A998" t="str">
            <v/>
          </cell>
          <cell r="C998" t="str">
            <v>4,0/7</v>
          </cell>
          <cell r="D998" t="str">
            <v>Nh©n c«ng 4,0/7</v>
          </cell>
          <cell r="E998" t="str">
            <v xml:space="preserve">C«ng </v>
          </cell>
          <cell r="F998">
            <v>1.04</v>
          </cell>
          <cell r="G998">
            <v>15344</v>
          </cell>
          <cell r="H998">
            <v>15958</v>
          </cell>
        </row>
        <row r="999">
          <cell r="A999" t="str">
            <v/>
          </cell>
          <cell r="D999" t="str">
            <v>c/ M¸y thi c«ng</v>
          </cell>
          <cell r="H999">
            <v>95484</v>
          </cell>
        </row>
        <row r="1000">
          <cell r="A1000" t="str">
            <v/>
          </cell>
          <cell r="C1000" t="str">
            <v>c10</v>
          </cell>
          <cell r="D1000" t="str">
            <v>CÈu 10T</v>
          </cell>
          <cell r="E1000" t="str">
            <v>Ca</v>
          </cell>
          <cell r="F1000">
            <v>0.13</v>
          </cell>
          <cell r="G1000">
            <v>615511</v>
          </cell>
          <cell r="H1000">
            <v>80016</v>
          </cell>
        </row>
        <row r="1001">
          <cell r="A1001" t="str">
            <v/>
          </cell>
          <cell r="C1001" t="str">
            <v>h23</v>
          </cell>
          <cell r="D1001" t="str">
            <v>M¸y hµn 23KW</v>
          </cell>
          <cell r="E1001" t="str">
            <v>Ca</v>
          </cell>
          <cell r="F1001">
            <v>0.2</v>
          </cell>
          <cell r="G1001">
            <v>77338</v>
          </cell>
          <cell r="H1001">
            <v>15468</v>
          </cell>
        </row>
        <row r="1002">
          <cell r="A1002" t="str">
            <v/>
          </cell>
        </row>
        <row r="1003">
          <cell r="A1003">
            <v>120</v>
          </cell>
          <cell r="B1003" t="str">
            <v>CA.2213</v>
          </cell>
          <cell r="D1003" t="str">
            <v>§ãng cäc gç nãn mè (1c©y ®ãng xuèng 3m)</v>
          </cell>
          <cell r="E1003" t="str">
            <v>C©y</v>
          </cell>
        </row>
        <row r="1004">
          <cell r="A1004" t="str">
            <v/>
          </cell>
          <cell r="D1004" t="str">
            <v>a/ VËt liÖu</v>
          </cell>
          <cell r="H1004">
            <v>11135</v>
          </cell>
        </row>
        <row r="1005">
          <cell r="A1005" t="str">
            <v/>
          </cell>
          <cell r="D1005" t="str">
            <v>Cäc</v>
          </cell>
          <cell r="E1005" t="str">
            <v>m</v>
          </cell>
          <cell r="F1005">
            <v>1.05</v>
          </cell>
          <cell r="G1005">
            <v>5000</v>
          </cell>
          <cell r="H1005">
            <v>10500</v>
          </cell>
        </row>
        <row r="1006">
          <cell r="A1006" t="str">
            <v/>
          </cell>
          <cell r="D1006" t="str">
            <v>C©y chèng</v>
          </cell>
          <cell r="E1006" t="str">
            <v>C©y</v>
          </cell>
          <cell r="F1006">
            <v>1.7299999999999999E-2</v>
          </cell>
          <cell r="G1006">
            <v>7273</v>
          </cell>
          <cell r="H1006">
            <v>252</v>
          </cell>
        </row>
        <row r="1007">
          <cell r="D1007" t="str">
            <v>D©y</v>
          </cell>
          <cell r="E1007" t="str">
            <v>kg</v>
          </cell>
          <cell r="F1007">
            <v>4.8999999999999998E-3</v>
          </cell>
          <cell r="G1007">
            <v>6000</v>
          </cell>
          <cell r="H1007">
            <v>59</v>
          </cell>
        </row>
        <row r="1008">
          <cell r="A1008" t="str">
            <v/>
          </cell>
          <cell r="D1008" t="str">
            <v>VËt liÖu kh¸c</v>
          </cell>
          <cell r="E1008" t="str">
            <v>%</v>
          </cell>
          <cell r="F1008">
            <v>3</v>
          </cell>
          <cell r="G1008">
            <v>10811</v>
          </cell>
          <cell r="H1008">
            <v>324</v>
          </cell>
        </row>
        <row r="1009">
          <cell r="A1009" t="str">
            <v/>
          </cell>
          <cell r="D1009" t="str">
            <v>b/ Nh©n c«ng</v>
          </cell>
          <cell r="H1009">
            <v>1058</v>
          </cell>
        </row>
        <row r="1010">
          <cell r="A1010" t="str">
            <v/>
          </cell>
          <cell r="C1010" t="str">
            <v>3,5/7</v>
          </cell>
          <cell r="D1010" t="str">
            <v>Nh©n c«ng 3,5/7</v>
          </cell>
          <cell r="E1010" t="str">
            <v xml:space="preserve">C«ng </v>
          </cell>
          <cell r="F1010">
            <v>3.6200000000000003E-2</v>
          </cell>
          <cell r="G1010">
            <v>14611</v>
          </cell>
          <cell r="H1010">
            <v>1058</v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>
            <v>121</v>
          </cell>
          <cell r="B1014" t="str">
            <v>TT</v>
          </cell>
          <cell r="C1014" t="str">
            <v>VB.14</v>
          </cell>
          <cell r="D1014" t="str">
            <v>Líp sái nãn mè</v>
          </cell>
          <cell r="E1014" t="str">
            <v>m3</v>
          </cell>
        </row>
        <row r="1015">
          <cell r="A1015" t="str">
            <v/>
          </cell>
          <cell r="D1015" t="str">
            <v>a/ VËt liÖu</v>
          </cell>
          <cell r="H1015">
            <v>91800</v>
          </cell>
        </row>
        <row r="1016">
          <cell r="A1016" t="str">
            <v/>
          </cell>
          <cell r="D1016" t="str">
            <v>Sái</v>
          </cell>
          <cell r="E1016" t="str">
            <v>m3</v>
          </cell>
          <cell r="F1016">
            <v>1.2</v>
          </cell>
          <cell r="G1016">
            <v>75000</v>
          </cell>
          <cell r="H1016">
            <v>90000</v>
          </cell>
        </row>
        <row r="1017">
          <cell r="A1017" t="str">
            <v/>
          </cell>
          <cell r="D1017" t="str">
            <v>VËt liÖu kh¸c</v>
          </cell>
          <cell r="E1017" t="str">
            <v>%</v>
          </cell>
          <cell r="F1017">
            <v>2</v>
          </cell>
          <cell r="G1017">
            <v>90000</v>
          </cell>
          <cell r="H1017">
            <v>1800</v>
          </cell>
        </row>
        <row r="1018">
          <cell r="A1018" t="str">
            <v/>
          </cell>
          <cell r="D1018" t="str">
            <v>b/ Nh©n c«ng</v>
          </cell>
          <cell r="H1018">
            <v>7772</v>
          </cell>
        </row>
        <row r="1019">
          <cell r="A1019" t="str">
            <v/>
          </cell>
          <cell r="C1019" t="str">
            <v>3,0/7</v>
          </cell>
          <cell r="D1019" t="str">
            <v>Nh©n c«ng 3,0/7</v>
          </cell>
          <cell r="E1019" t="str">
            <v xml:space="preserve">C«ng </v>
          </cell>
          <cell r="F1019">
            <v>0.56000000000000005</v>
          </cell>
          <cell r="G1019">
            <v>13878</v>
          </cell>
          <cell r="H1019">
            <v>7772</v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>
            <v>122</v>
          </cell>
          <cell r="B1022" t="str">
            <v>HA.3110</v>
          </cell>
          <cell r="D1022" t="str">
            <v>BT t­êng ng¨n M250 (gi»ng)</v>
          </cell>
          <cell r="E1022" t="str">
            <v>m3</v>
          </cell>
        </row>
        <row r="1023">
          <cell r="A1023" t="str">
            <v/>
          </cell>
          <cell r="D1023" t="str">
            <v>a/ VËt liÖu</v>
          </cell>
          <cell r="H1023">
            <v>437701</v>
          </cell>
        </row>
        <row r="1024">
          <cell r="A1024" t="str">
            <v/>
          </cell>
          <cell r="D1024" t="str">
            <v>V­a BT M250 ®¸ 1x2 (®é sôt 6x8)</v>
          </cell>
          <cell r="E1024" t="str">
            <v>m3</v>
          </cell>
          <cell r="F1024">
            <v>1.0249999999999999</v>
          </cell>
          <cell r="G1024">
            <v>422797</v>
          </cell>
          <cell r="H1024">
            <v>433367</v>
          </cell>
        </row>
        <row r="1025">
          <cell r="A1025" t="str">
            <v/>
          </cell>
          <cell r="D1025" t="str">
            <v>VËt liÖu kh¸c</v>
          </cell>
          <cell r="E1025" t="str">
            <v>%</v>
          </cell>
          <cell r="F1025">
            <v>1</v>
          </cell>
          <cell r="G1025">
            <v>433367</v>
          </cell>
          <cell r="H1025">
            <v>4334</v>
          </cell>
        </row>
        <row r="1026">
          <cell r="A1026" t="str">
            <v/>
          </cell>
          <cell r="D1026" t="str">
            <v>b/ Nh©n c«ng</v>
          </cell>
          <cell r="H1026">
            <v>52015</v>
          </cell>
        </row>
        <row r="1027">
          <cell r="A1027" t="str">
            <v/>
          </cell>
          <cell r="C1027" t="str">
            <v>3,5/7</v>
          </cell>
          <cell r="D1027" t="str">
            <v>Nh©n c«ng 3,5/7</v>
          </cell>
          <cell r="E1027" t="str">
            <v xml:space="preserve">C«ng </v>
          </cell>
          <cell r="F1027">
            <v>3.56</v>
          </cell>
          <cell r="G1027">
            <v>14611</v>
          </cell>
          <cell r="H1027">
            <v>52015</v>
          </cell>
        </row>
        <row r="1028">
          <cell r="A1028" t="str">
            <v/>
          </cell>
          <cell r="D1028" t="str">
            <v>c/ M¸y thi c«ng</v>
          </cell>
          <cell r="H1028">
            <v>21882</v>
          </cell>
        </row>
        <row r="1029">
          <cell r="A1029" t="str">
            <v/>
          </cell>
          <cell r="C1029" t="str">
            <v>t250</v>
          </cell>
          <cell r="D1029" t="str">
            <v>M¸y trén 250l</v>
          </cell>
          <cell r="E1029" t="str">
            <v>Ca</v>
          </cell>
          <cell r="F1029">
            <v>9.5000000000000001E-2</v>
          </cell>
          <cell r="G1029">
            <v>96272</v>
          </cell>
          <cell r="H1029">
            <v>9146</v>
          </cell>
        </row>
        <row r="1030">
          <cell r="A1030" t="str">
            <v/>
          </cell>
          <cell r="C1030" t="str">
            <v>® d1,5</v>
          </cell>
          <cell r="D1030" t="str">
            <v>M¸y ®Çm dïi 1,5KW</v>
          </cell>
          <cell r="E1030" t="str">
            <v>Ca</v>
          </cell>
          <cell r="F1030">
            <v>0.18</v>
          </cell>
          <cell r="G1030">
            <v>37456</v>
          </cell>
          <cell r="H1030">
            <v>6742</v>
          </cell>
        </row>
        <row r="1031">
          <cell r="A1031" t="str">
            <v/>
          </cell>
          <cell r="C1031" t="str">
            <v>vt0,8</v>
          </cell>
          <cell r="D1031" t="str">
            <v>M¸y vËn th¨ng 0,8T</v>
          </cell>
          <cell r="E1031" t="str">
            <v>Ca</v>
          </cell>
          <cell r="F1031">
            <v>0.11</v>
          </cell>
          <cell r="G1031">
            <v>54495</v>
          </cell>
          <cell r="H1031">
            <v>5994</v>
          </cell>
        </row>
        <row r="1032">
          <cell r="A1032" t="str">
            <v/>
          </cell>
        </row>
        <row r="1033">
          <cell r="A1033">
            <v>123</v>
          </cell>
          <cell r="B1033" t="str">
            <v>VB.3120</v>
          </cell>
          <cell r="D1033" t="str">
            <v>Chèng thÊm b»ng v¶i ®Þa kü thuËt</v>
          </cell>
          <cell r="E1033" t="str">
            <v>m2</v>
          </cell>
        </row>
        <row r="1034">
          <cell r="A1034" t="str">
            <v/>
          </cell>
          <cell r="D1034" t="str">
            <v>a/ VËt liÖu</v>
          </cell>
          <cell r="H1034">
            <v>33660</v>
          </cell>
        </row>
        <row r="1035">
          <cell r="A1035" t="str">
            <v/>
          </cell>
          <cell r="D1035" t="str">
            <v>V¶i ®Þa kü thuËt</v>
          </cell>
          <cell r="E1035" t="str">
            <v>m2</v>
          </cell>
          <cell r="F1035">
            <v>1.1000000000000001</v>
          </cell>
          <cell r="G1035">
            <v>30000</v>
          </cell>
          <cell r="H1035">
            <v>33000</v>
          </cell>
        </row>
        <row r="1036">
          <cell r="A1036" t="str">
            <v/>
          </cell>
          <cell r="D1036" t="str">
            <v>VËt liÖu kh¸c</v>
          </cell>
          <cell r="E1036" t="str">
            <v>%</v>
          </cell>
          <cell r="F1036">
            <v>2</v>
          </cell>
          <cell r="G1036">
            <v>33000</v>
          </cell>
          <cell r="H1036">
            <v>660</v>
          </cell>
        </row>
        <row r="1037">
          <cell r="A1037" t="str">
            <v/>
          </cell>
          <cell r="D1037" t="str">
            <v>b/ Nh©n c«ng</v>
          </cell>
          <cell r="H1037">
            <v>172</v>
          </cell>
        </row>
        <row r="1038">
          <cell r="A1038" t="str">
            <v/>
          </cell>
          <cell r="C1038" t="str">
            <v>3,5/7</v>
          </cell>
          <cell r="D1038" t="str">
            <v>Nh©n c«ng 3,5/7</v>
          </cell>
          <cell r="E1038" t="str">
            <v xml:space="preserve">C«ng </v>
          </cell>
          <cell r="F1038">
            <v>1.18E-2</v>
          </cell>
          <cell r="G1038">
            <v>14611</v>
          </cell>
          <cell r="H1038">
            <v>172</v>
          </cell>
        </row>
        <row r="1039">
          <cell r="A1039" t="str">
            <v/>
          </cell>
        </row>
        <row r="1040">
          <cell r="A1040">
            <v>124</v>
          </cell>
          <cell r="B1040" t="str">
            <v>033468/SG</v>
          </cell>
          <cell r="D1040" t="str">
            <v xml:space="preserve">L¾p ®Æt khe co gi·n </v>
          </cell>
          <cell r="E1040" t="str">
            <v>m</v>
          </cell>
        </row>
        <row r="1041">
          <cell r="A1041" t="str">
            <v/>
          </cell>
          <cell r="D1041" t="str">
            <v>a/ VËt liÖu</v>
          </cell>
          <cell r="H1041">
            <v>1363567</v>
          </cell>
        </row>
        <row r="1042">
          <cell r="D1042" t="str">
            <v>V÷a kh«ng co ngãt</v>
          </cell>
          <cell r="E1042" t="str">
            <v>m3</v>
          </cell>
          <cell r="H1042">
            <v>1325000</v>
          </cell>
        </row>
        <row r="1043">
          <cell r="A1043" t="str">
            <v/>
          </cell>
          <cell r="D1043" t="str">
            <v>Khe co gi·n</v>
          </cell>
          <cell r="E1043" t="str">
            <v>m</v>
          </cell>
          <cell r="F1043" t="str">
            <v>by KAJIMA</v>
          </cell>
        </row>
        <row r="1044">
          <cell r="A1044" t="str">
            <v/>
          </cell>
          <cell r="C1044" t="str">
            <v>qh</v>
          </cell>
          <cell r="D1044" t="str">
            <v>Que hµn</v>
          </cell>
          <cell r="E1044" t="str">
            <v>kg</v>
          </cell>
          <cell r="F1044">
            <v>5</v>
          </cell>
          <cell r="G1044">
            <v>7637</v>
          </cell>
          <cell r="H1044">
            <v>38185</v>
          </cell>
        </row>
        <row r="1045">
          <cell r="A1045" t="str">
            <v/>
          </cell>
          <cell r="D1045" t="str">
            <v>VËt liÖu kh¸c</v>
          </cell>
          <cell r="E1045" t="str">
            <v>%</v>
          </cell>
          <cell r="F1045">
            <v>1</v>
          </cell>
          <cell r="G1045">
            <v>38185</v>
          </cell>
          <cell r="H1045">
            <v>382</v>
          </cell>
        </row>
        <row r="1046">
          <cell r="A1046" t="str">
            <v/>
          </cell>
          <cell r="D1046" t="str">
            <v>b/ Nh©n c«ng</v>
          </cell>
          <cell r="H1046">
            <v>51419</v>
          </cell>
        </row>
        <row r="1047">
          <cell r="A1047" t="str">
            <v/>
          </cell>
          <cell r="C1047" t="str">
            <v>4,5/7</v>
          </cell>
          <cell r="D1047" t="str">
            <v>Nh©n c«ng 4,5/7</v>
          </cell>
          <cell r="E1047" t="str">
            <v xml:space="preserve">C«ng </v>
          </cell>
          <cell r="F1047">
            <v>3.04</v>
          </cell>
          <cell r="G1047">
            <v>16914</v>
          </cell>
          <cell r="H1047">
            <v>51419</v>
          </cell>
        </row>
        <row r="1048">
          <cell r="A1048" t="str">
            <v/>
          </cell>
          <cell r="D1048" t="str">
            <v>c/ M¸y thi c«ng</v>
          </cell>
          <cell r="H1048">
            <v>122381</v>
          </cell>
        </row>
        <row r="1049">
          <cell r="A1049" t="str">
            <v/>
          </cell>
          <cell r="C1049" t="str">
            <v>c25</v>
          </cell>
          <cell r="D1049" t="str">
            <v>CÈu 25T</v>
          </cell>
          <cell r="E1049" t="str">
            <v>Ca</v>
          </cell>
          <cell r="F1049">
            <v>0.09</v>
          </cell>
          <cell r="G1049">
            <v>1148366</v>
          </cell>
          <cell r="H1049">
            <v>103353</v>
          </cell>
        </row>
        <row r="1050">
          <cell r="A1050" t="str">
            <v/>
          </cell>
          <cell r="C1050" t="str">
            <v>h23</v>
          </cell>
          <cell r="D1050" t="str">
            <v>M¸y hµn 23KW</v>
          </cell>
          <cell r="E1050" t="str">
            <v>Ca</v>
          </cell>
          <cell r="F1050">
            <v>0.215</v>
          </cell>
          <cell r="G1050">
            <v>77338</v>
          </cell>
          <cell r="H1050">
            <v>16628</v>
          </cell>
        </row>
        <row r="1051">
          <cell r="A1051" t="str">
            <v/>
          </cell>
          <cell r="D1051" t="str">
            <v>M¸y kh¸c</v>
          </cell>
          <cell r="E1051" t="str">
            <v>%</v>
          </cell>
          <cell r="F1051">
            <v>2</v>
          </cell>
          <cell r="G1051">
            <v>119981</v>
          </cell>
          <cell r="H1051">
            <v>2400</v>
          </cell>
        </row>
        <row r="1052">
          <cell r="A1052">
            <v>125</v>
          </cell>
          <cell r="B1052" t="str">
            <v>032852/SG</v>
          </cell>
          <cell r="D1052" t="str">
            <v>L¾p ®Æt gèi cÇu mè trô trªn c¹n</v>
          </cell>
          <cell r="E1052" t="str">
            <v>bé</v>
          </cell>
        </row>
        <row r="1053">
          <cell r="A1053" t="str">
            <v/>
          </cell>
          <cell r="D1053" t="str">
            <v>a/ VËt liÖu</v>
          </cell>
          <cell r="H1053">
            <v>100000</v>
          </cell>
        </row>
        <row r="1054">
          <cell r="A1054" t="str">
            <v/>
          </cell>
          <cell r="D1054" t="str">
            <v>Gèi cao su</v>
          </cell>
          <cell r="E1054" t="str">
            <v>bé</v>
          </cell>
          <cell r="F1054" t="str">
            <v>by KAJIMA</v>
          </cell>
        </row>
        <row r="1055">
          <cell r="A1055" t="str">
            <v/>
          </cell>
          <cell r="D1055" t="str">
            <v>VËt liÖu kh¸c</v>
          </cell>
          <cell r="E1055" t="str">
            <v>%</v>
          </cell>
          <cell r="F1055">
            <v>100000</v>
          </cell>
          <cell r="G1055">
            <v>1</v>
          </cell>
          <cell r="H1055">
            <v>100000</v>
          </cell>
        </row>
        <row r="1056">
          <cell r="A1056" t="str">
            <v/>
          </cell>
          <cell r="D1056" t="str">
            <v>b/ Nh©n c«ng</v>
          </cell>
          <cell r="H1056">
            <v>33828</v>
          </cell>
        </row>
        <row r="1057">
          <cell r="A1057" t="str">
            <v/>
          </cell>
          <cell r="C1057" t="str">
            <v>4,5/7</v>
          </cell>
          <cell r="D1057" t="str">
            <v>Nh©n c«ng 4,5/7</v>
          </cell>
          <cell r="E1057" t="str">
            <v xml:space="preserve">C«ng </v>
          </cell>
          <cell r="F1057">
            <v>2</v>
          </cell>
          <cell r="G1057">
            <v>16914</v>
          </cell>
          <cell r="H1057">
            <v>33828</v>
          </cell>
        </row>
        <row r="1058">
          <cell r="A1058">
            <v>126</v>
          </cell>
          <cell r="B1058" t="str">
            <v>TT</v>
          </cell>
          <cell r="D1058" t="str">
            <v>VËn chuyÓn dÇm ®Õn c«ng tr­êng</v>
          </cell>
          <cell r="E1058" t="str">
            <v>TB</v>
          </cell>
        </row>
        <row r="1059">
          <cell r="A1059" t="str">
            <v/>
          </cell>
          <cell r="D1059" t="str">
            <v>b/ Nh©n c«ng</v>
          </cell>
          <cell r="H1059">
            <v>676560</v>
          </cell>
        </row>
        <row r="1060">
          <cell r="A1060" t="str">
            <v/>
          </cell>
          <cell r="C1060" t="str">
            <v>4,5/7</v>
          </cell>
          <cell r="D1060" t="str">
            <v>Nh©n c«ng 4,5/7</v>
          </cell>
          <cell r="E1060" t="str">
            <v xml:space="preserve">C«ng </v>
          </cell>
          <cell r="F1060">
            <v>40</v>
          </cell>
          <cell r="G1060">
            <v>16914</v>
          </cell>
          <cell r="H1060">
            <v>676560</v>
          </cell>
        </row>
        <row r="1061">
          <cell r="A1061" t="str">
            <v/>
          </cell>
          <cell r="D1061" t="str">
            <v xml:space="preserve">c/ M¸y thi c«ng </v>
          </cell>
          <cell r="H1061">
            <v>10999230</v>
          </cell>
        </row>
        <row r="1062">
          <cell r="A1062" t="str">
            <v/>
          </cell>
          <cell r="C1062" t="str">
            <v>c25</v>
          </cell>
          <cell r="D1062" t="str">
            <v>CÈu 25T</v>
          </cell>
          <cell r="E1062" t="str">
            <v>Ca</v>
          </cell>
          <cell r="F1062">
            <v>5</v>
          </cell>
          <cell r="G1062">
            <v>1148366</v>
          </cell>
          <cell r="H1062">
            <v>5741830</v>
          </cell>
        </row>
        <row r="1063">
          <cell r="A1063" t="str">
            <v/>
          </cell>
          <cell r="C1063" t="str">
            <v>«10</v>
          </cell>
          <cell r="D1063" t="str">
            <v>¤t« tù ®æ 10T</v>
          </cell>
          <cell r="E1063" t="str">
            <v>Ca</v>
          </cell>
          <cell r="F1063">
            <v>10</v>
          </cell>
          <cell r="G1063">
            <v>525740</v>
          </cell>
          <cell r="H1063">
            <v>5257400</v>
          </cell>
        </row>
        <row r="1064">
          <cell r="A1064" t="str">
            <v/>
          </cell>
          <cell r="D1064" t="str">
            <v>M¸y kh¸c</v>
          </cell>
          <cell r="E1064" t="str">
            <v>%</v>
          </cell>
          <cell r="G1064">
            <v>10999230</v>
          </cell>
          <cell r="H1064">
            <v>0</v>
          </cell>
        </row>
        <row r="1065">
          <cell r="A1065">
            <v>127</v>
          </cell>
          <cell r="B1065" t="str">
            <v>TT</v>
          </cell>
          <cell r="D1065" t="str">
            <v>ChuyÓn qu©n tõ CÇu 3 B×nh D­¬ng</v>
          </cell>
          <cell r="E1065" t="str">
            <v>TB</v>
          </cell>
          <cell r="H1065">
            <v>39000000</v>
          </cell>
        </row>
        <row r="1066">
          <cell r="A1066" t="str">
            <v/>
          </cell>
          <cell r="D1066" t="str">
            <v>TiÒn tÇu xe</v>
          </cell>
          <cell r="E1066" t="str">
            <v>ng­êi</v>
          </cell>
          <cell r="F1066">
            <v>30</v>
          </cell>
          <cell r="G1066">
            <v>900000</v>
          </cell>
          <cell r="H1066">
            <v>27000000</v>
          </cell>
        </row>
        <row r="1067">
          <cell r="A1067" t="str">
            <v/>
          </cell>
          <cell r="D1067" t="str">
            <v>TiÒn l­¬ng ngµy chuyÓn qu©n</v>
          </cell>
          <cell r="E1067" t="str">
            <v>ngµy</v>
          </cell>
          <cell r="F1067">
            <v>180</v>
          </cell>
          <cell r="G1067">
            <v>50000</v>
          </cell>
          <cell r="H1067">
            <v>9000000</v>
          </cell>
        </row>
        <row r="1068">
          <cell r="A1068" t="str">
            <v/>
          </cell>
          <cell r="D1068" t="str">
            <v>TiÒn c«ng t¸c phÝ ngµy chuyÓn qu©n</v>
          </cell>
          <cell r="E1068" t="str">
            <v>ng­êi</v>
          </cell>
          <cell r="F1068">
            <v>30</v>
          </cell>
          <cell r="G1068">
            <v>100000</v>
          </cell>
          <cell r="H1068">
            <v>3000000</v>
          </cell>
        </row>
        <row r="1069">
          <cell r="A1069">
            <v>128</v>
          </cell>
          <cell r="B1069" t="str">
            <v>TT</v>
          </cell>
          <cell r="D1069" t="str">
            <v>V©n chuyÓn TB kh¸c tõ HN ®i B×nh D­¬ng</v>
          </cell>
        </row>
        <row r="1070">
          <cell r="A1070" t="str">
            <v/>
          </cell>
          <cell r="D1070" t="str">
            <v>b/ Nh©n c«ng</v>
          </cell>
          <cell r="H1070">
            <v>460320</v>
          </cell>
        </row>
        <row r="1071">
          <cell r="A1071" t="str">
            <v/>
          </cell>
          <cell r="C1071" t="str">
            <v>4,0/7</v>
          </cell>
          <cell r="D1071" t="str">
            <v>Nh©n c«ng 4,0/7</v>
          </cell>
          <cell r="E1071" t="str">
            <v xml:space="preserve">C«ng </v>
          </cell>
          <cell r="F1071">
            <v>30</v>
          </cell>
          <cell r="G1071">
            <v>15344</v>
          </cell>
          <cell r="H1071">
            <v>460320</v>
          </cell>
        </row>
        <row r="1072">
          <cell r="A1072" t="str">
            <v/>
          </cell>
          <cell r="D1072" t="str">
            <v xml:space="preserve">c/ M¸y thi c«ng </v>
          </cell>
          <cell r="H1072">
            <v>39743625</v>
          </cell>
        </row>
        <row r="1073">
          <cell r="A1073" t="str">
            <v/>
          </cell>
          <cell r="C1073" t="str">
            <v>«10</v>
          </cell>
          <cell r="D1073" t="str">
            <v>¤t« tù ®æ 10T : 2200km x 1,3</v>
          </cell>
          <cell r="E1073" t="str">
            <v>TÊn</v>
          </cell>
          <cell r="F1073">
            <v>35</v>
          </cell>
          <cell r="G1073">
            <v>435</v>
          </cell>
          <cell r="H1073">
            <v>35626500</v>
          </cell>
        </row>
        <row r="1074">
          <cell r="A1074" t="str">
            <v/>
          </cell>
          <cell r="C1074" t="str">
            <v>c16</v>
          </cell>
          <cell r="D1074" t="str">
            <v>CÈu 16T</v>
          </cell>
          <cell r="E1074" t="str">
            <v>Ca</v>
          </cell>
          <cell r="F1074">
            <v>5</v>
          </cell>
          <cell r="G1074">
            <v>823425</v>
          </cell>
          <cell r="H1074">
            <v>4117125</v>
          </cell>
        </row>
        <row r="1075">
          <cell r="A1075" t="str">
            <v/>
          </cell>
          <cell r="D1075" t="str">
            <v>§¸ héc xÕp khan</v>
          </cell>
        </row>
        <row r="1076">
          <cell r="A1076" t="str">
            <v/>
          </cell>
          <cell r="D1076" t="str">
            <v>a/ VËt liÖu</v>
          </cell>
          <cell r="H1076">
            <v>78964</v>
          </cell>
        </row>
        <row r="1077">
          <cell r="A1077" t="str">
            <v/>
          </cell>
          <cell r="C1077" t="str">
            <v>®h</v>
          </cell>
          <cell r="D1077" t="str">
            <v>§¸ héc</v>
          </cell>
          <cell r="E1077" t="str">
            <v>m3</v>
          </cell>
          <cell r="F1077">
            <v>1.2</v>
          </cell>
          <cell r="G1077">
            <v>61886</v>
          </cell>
          <cell r="H1077">
            <v>74263</v>
          </cell>
        </row>
        <row r="1078">
          <cell r="A1078" t="str">
            <v/>
          </cell>
          <cell r="C1078" t="str">
            <v>®4x6</v>
          </cell>
          <cell r="D1078" t="str">
            <v xml:space="preserve">§¸ d¨m 4 x 6        </v>
          </cell>
          <cell r="E1078" t="str">
            <v>m3</v>
          </cell>
          <cell r="F1078">
            <v>6.0999999999999999E-2</v>
          </cell>
          <cell r="G1078">
            <v>77069</v>
          </cell>
          <cell r="H1078">
            <v>4701</v>
          </cell>
        </row>
        <row r="1079">
          <cell r="A1079" t="str">
            <v/>
          </cell>
          <cell r="D1079" t="str">
            <v>b/ Nh©n c«ng</v>
          </cell>
          <cell r="H1079">
            <v>20455</v>
          </cell>
        </row>
        <row r="1080">
          <cell r="A1080" t="str">
            <v/>
          </cell>
          <cell r="C1080" t="str">
            <v>3,5/7</v>
          </cell>
          <cell r="D1080" t="str">
            <v>Nh©n c«ng 3,5/7</v>
          </cell>
          <cell r="E1080" t="str">
            <v xml:space="preserve">C«ng </v>
          </cell>
          <cell r="F1080">
            <v>1.4</v>
          </cell>
          <cell r="G1080">
            <v>14611</v>
          </cell>
          <cell r="H1080">
            <v>20455</v>
          </cell>
        </row>
        <row r="1081">
          <cell r="A1081">
            <v>129</v>
          </cell>
          <cell r="B1081" t="str">
            <v>VB.4111</v>
          </cell>
          <cell r="D1081" t="str">
            <v>Chång cá m¸i ta luy</v>
          </cell>
          <cell r="E1081" t="str">
            <v>m2</v>
          </cell>
        </row>
        <row r="1082">
          <cell r="A1082" t="str">
            <v/>
          </cell>
          <cell r="D1082" t="str">
            <v>b/ Nh©n c«ng</v>
          </cell>
          <cell r="H1082">
            <v>2720</v>
          </cell>
        </row>
        <row r="1083">
          <cell r="A1083" t="str">
            <v/>
          </cell>
          <cell r="C1083" t="str">
            <v>3,0/7</v>
          </cell>
          <cell r="D1083" t="str">
            <v>Nh©n c«ng 3,0/7</v>
          </cell>
          <cell r="E1083" t="str">
            <v xml:space="preserve">C«ng </v>
          </cell>
          <cell r="F1083">
            <v>0.09</v>
          </cell>
          <cell r="G1083">
            <v>13878</v>
          </cell>
          <cell r="H1083">
            <v>1249</v>
          </cell>
        </row>
        <row r="1084">
          <cell r="A1084" t="str">
            <v/>
          </cell>
          <cell r="C1084" t="str">
            <v>3,0/7</v>
          </cell>
          <cell r="D1084" t="str">
            <v xml:space="preserve">Nh©n c«ng 3,0/7       v/c vÇng cá         </v>
          </cell>
          <cell r="E1084" t="str">
            <v xml:space="preserve">C«ng </v>
          </cell>
          <cell r="F1084">
            <v>0.106</v>
          </cell>
          <cell r="G1084">
            <v>13878</v>
          </cell>
          <cell r="H1084">
            <v>1471</v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>
            <v>130</v>
          </cell>
          <cell r="B1089" t="str">
            <v>IB.5410</v>
          </cell>
          <cell r="D1089" t="str">
            <v xml:space="preserve">SX, LD c¨ng kÐo bã thÐp C§C </v>
          </cell>
          <cell r="E1089" t="str">
            <v>TÊn</v>
          </cell>
        </row>
        <row r="1090">
          <cell r="A1090" t="str">
            <v/>
          </cell>
          <cell r="D1090" t="str">
            <v>a/ VËt liÖu</v>
          </cell>
          <cell r="H1090">
            <v>10496004</v>
          </cell>
        </row>
        <row r="1091">
          <cell r="A1091" t="str">
            <v/>
          </cell>
          <cell r="C1091" t="str">
            <v>tc®c</v>
          </cell>
          <cell r="D1091" t="str">
            <v>ThÐp c­êng ®é cao</v>
          </cell>
          <cell r="E1091" t="str">
            <v>kg</v>
          </cell>
          <cell r="F1091">
            <v>1025</v>
          </cell>
          <cell r="G1091">
            <v>10000</v>
          </cell>
          <cell r="H1091">
            <v>10250000</v>
          </cell>
        </row>
        <row r="1092">
          <cell r="A1092" t="str">
            <v/>
          </cell>
          <cell r="C1092" t="str">
            <v>® c</v>
          </cell>
          <cell r="D1092" t="str">
            <v>§¸ c¾t</v>
          </cell>
          <cell r="E1092" t="str">
            <v>viªn</v>
          </cell>
          <cell r="F1092">
            <v>6.7</v>
          </cell>
          <cell r="G1092">
            <v>6000</v>
          </cell>
          <cell r="H1092">
            <v>40200</v>
          </cell>
        </row>
        <row r="1093">
          <cell r="A1093" t="str">
            <v/>
          </cell>
          <cell r="D1093" t="str">
            <v>VËt liÖu kh¸c</v>
          </cell>
          <cell r="E1093" t="str">
            <v>%</v>
          </cell>
          <cell r="F1093">
            <v>2</v>
          </cell>
          <cell r="G1093">
            <v>10290200</v>
          </cell>
          <cell r="H1093">
            <v>205804</v>
          </cell>
        </row>
        <row r="1094">
          <cell r="A1094" t="str">
            <v/>
          </cell>
          <cell r="D1094" t="str">
            <v>b/ Nh©n c«ng</v>
          </cell>
          <cell r="H1094">
            <v>473592</v>
          </cell>
        </row>
        <row r="1095">
          <cell r="A1095" t="str">
            <v/>
          </cell>
          <cell r="C1095" t="str">
            <v>4,5/7</v>
          </cell>
          <cell r="D1095" t="str">
            <v>Nh©n c«ng 4,5/7</v>
          </cell>
          <cell r="E1095" t="str">
            <v>c«ng</v>
          </cell>
          <cell r="F1095">
            <v>28</v>
          </cell>
          <cell r="G1095">
            <v>16914</v>
          </cell>
          <cell r="H1095">
            <v>473592</v>
          </cell>
        </row>
        <row r="1096">
          <cell r="A1096" t="str">
            <v/>
          </cell>
          <cell r="D1096" t="str">
            <v>c/ M¸y thi c«ng</v>
          </cell>
          <cell r="H1096">
            <v>3140500</v>
          </cell>
        </row>
        <row r="1097">
          <cell r="A1097" t="str">
            <v/>
          </cell>
          <cell r="C1097" t="str">
            <v>c25</v>
          </cell>
          <cell r="D1097" t="str">
            <v>CÈu 25T</v>
          </cell>
          <cell r="E1097" t="str">
            <v>ca</v>
          </cell>
          <cell r="F1097">
            <v>0.14000000000000001</v>
          </cell>
          <cell r="G1097">
            <v>1148366</v>
          </cell>
          <cell r="H1097">
            <v>160771</v>
          </cell>
        </row>
        <row r="1098">
          <cell r="A1098" t="str">
            <v/>
          </cell>
          <cell r="C1098" t="str">
            <v>t®5</v>
          </cell>
          <cell r="D1098" t="str">
            <v>Têi ®iÖn 5T</v>
          </cell>
          <cell r="E1098" t="str">
            <v>ca</v>
          </cell>
          <cell r="F1098">
            <v>0.35</v>
          </cell>
          <cell r="G1098">
            <v>70440</v>
          </cell>
          <cell r="H1098">
            <v>24654</v>
          </cell>
        </row>
        <row r="1099">
          <cell r="A1099" t="str">
            <v/>
          </cell>
          <cell r="C1099" t="str">
            <v>cc</v>
          </cell>
          <cell r="D1099" t="str">
            <v>M¸y c¾t</v>
          </cell>
          <cell r="E1099" t="str">
            <v>ca</v>
          </cell>
          <cell r="F1099">
            <v>2.8</v>
          </cell>
          <cell r="G1099">
            <v>39789</v>
          </cell>
          <cell r="H1099">
            <v>111409</v>
          </cell>
        </row>
        <row r="1100">
          <cell r="A1100" t="str">
            <v/>
          </cell>
          <cell r="C1100" t="str">
            <v>lc15</v>
          </cell>
          <cell r="D1100" t="str">
            <v>M¸y luån c¸p 15KW</v>
          </cell>
          <cell r="E1100" t="str">
            <v>ca</v>
          </cell>
          <cell r="F1100">
            <v>6.5</v>
          </cell>
          <cell r="G1100">
            <v>211837</v>
          </cell>
          <cell r="H1100">
            <v>1376941</v>
          </cell>
        </row>
        <row r="1101">
          <cell r="A1101" t="str">
            <v/>
          </cell>
          <cell r="C1101" t="str">
            <v>bn20</v>
          </cell>
          <cell r="D1101" t="str">
            <v>M¸y b¬m n­íc 20KW</v>
          </cell>
          <cell r="E1101" t="str">
            <v>ca</v>
          </cell>
          <cell r="F1101">
            <v>1.1499999999999999</v>
          </cell>
          <cell r="G1101">
            <v>107630</v>
          </cell>
          <cell r="H1101">
            <v>123775</v>
          </cell>
        </row>
        <row r="1102">
          <cell r="A1102" t="str">
            <v/>
          </cell>
          <cell r="C1102" t="str">
            <v>nk10</v>
          </cell>
          <cell r="D1102" t="str">
            <v>M¸y nÐn khÝ 10m3/ph</v>
          </cell>
          <cell r="E1102" t="str">
            <v>ca</v>
          </cell>
          <cell r="F1102">
            <v>0.75</v>
          </cell>
          <cell r="G1102">
            <v>387267</v>
          </cell>
          <cell r="H1102">
            <v>290450</v>
          </cell>
        </row>
        <row r="1103">
          <cell r="A1103" t="str">
            <v/>
          </cell>
          <cell r="C1103" t="str">
            <v>k250</v>
          </cell>
          <cell r="D1103" t="str">
            <v>KÝch 250T</v>
          </cell>
          <cell r="E1103" t="str">
            <v>ca</v>
          </cell>
          <cell r="F1103">
            <v>3.1</v>
          </cell>
          <cell r="G1103">
            <v>86813</v>
          </cell>
          <cell r="H1103">
            <v>269120</v>
          </cell>
        </row>
        <row r="1104">
          <cell r="A1104" t="str">
            <v/>
          </cell>
          <cell r="C1104" t="str">
            <v>k500</v>
          </cell>
          <cell r="D1104" t="str">
            <v>KÝch 500T</v>
          </cell>
          <cell r="E1104" t="str">
            <v>ca</v>
          </cell>
          <cell r="F1104">
            <v>3.1</v>
          </cell>
          <cell r="G1104">
            <v>102248</v>
          </cell>
          <cell r="H1104">
            <v>316969</v>
          </cell>
        </row>
        <row r="1105">
          <cell r="A1105" t="str">
            <v/>
          </cell>
          <cell r="C1105" t="str">
            <v>plx3</v>
          </cell>
          <cell r="D1105" t="str">
            <v>Pal¨ng xÝch 3T                                      TT</v>
          </cell>
          <cell r="E1105" t="str">
            <v>ca</v>
          </cell>
          <cell r="F1105">
            <v>4.2</v>
          </cell>
          <cell r="G1105">
            <v>100000</v>
          </cell>
          <cell r="H1105">
            <v>420000</v>
          </cell>
        </row>
        <row r="1106">
          <cell r="A1106" t="str">
            <v/>
          </cell>
          <cell r="D1106" t="str">
            <v>M¸y kh¸c</v>
          </cell>
          <cell r="E1106" t="str">
            <v>%</v>
          </cell>
          <cell r="F1106">
            <v>1.5</v>
          </cell>
          <cell r="G1106">
            <v>3094089</v>
          </cell>
          <cell r="H1106">
            <v>46411</v>
          </cell>
        </row>
        <row r="1107">
          <cell r="A1107">
            <v>131</v>
          </cell>
          <cell r="B1107" t="str">
            <v>NB.2410</v>
          </cell>
          <cell r="D1107" t="str">
            <v>L¾p §Æt èng thÐp luån c¸p D¦L</v>
          </cell>
          <cell r="E1107" t="str">
            <v>m</v>
          </cell>
        </row>
        <row r="1108">
          <cell r="A1108" t="str">
            <v/>
          </cell>
          <cell r="D1108" t="str">
            <v>a/ VËt liÖu</v>
          </cell>
          <cell r="H1108">
            <v>55887</v>
          </cell>
        </row>
        <row r="1109">
          <cell r="A1109" t="str">
            <v/>
          </cell>
          <cell r="C1109" t="str">
            <v>« g</v>
          </cell>
          <cell r="D1109" t="str">
            <v>èng gen</v>
          </cell>
          <cell r="E1109" t="str">
            <v>m</v>
          </cell>
          <cell r="F1109">
            <v>1.02</v>
          </cell>
          <cell r="G1109">
            <v>50340</v>
          </cell>
          <cell r="H1109">
            <v>51347</v>
          </cell>
        </row>
        <row r="1110">
          <cell r="A1110" t="str">
            <v/>
          </cell>
          <cell r="C1110" t="str">
            <v>« n</v>
          </cell>
          <cell r="D1110" t="str">
            <v>èng nèi</v>
          </cell>
          <cell r="E1110" t="str">
            <v>m</v>
          </cell>
          <cell r="F1110">
            <v>0.06</v>
          </cell>
          <cell r="G1110">
            <v>50340</v>
          </cell>
          <cell r="H1110">
            <v>3020</v>
          </cell>
        </row>
        <row r="1111">
          <cell r="A1111" t="str">
            <v/>
          </cell>
          <cell r="C1111" t="str">
            <v>tl®v</v>
          </cell>
          <cell r="D1111" t="str">
            <v>ThÐp l­íi ®Þnh vÞ d=6</v>
          </cell>
          <cell r="E1111" t="str">
            <v>kg</v>
          </cell>
          <cell r="F1111">
            <v>0.19</v>
          </cell>
          <cell r="G1111">
            <v>4353</v>
          </cell>
          <cell r="H1111">
            <v>827</v>
          </cell>
        </row>
        <row r="1112">
          <cell r="A1112" t="str">
            <v/>
          </cell>
          <cell r="C1112" t="str">
            <v>dtb</v>
          </cell>
          <cell r="D1112" t="str">
            <v>D©y thÐp buéc</v>
          </cell>
          <cell r="E1112" t="str">
            <v>kg</v>
          </cell>
          <cell r="F1112">
            <v>1.2E-2</v>
          </cell>
          <cell r="G1112">
            <v>6682</v>
          </cell>
          <cell r="H1112">
            <v>80</v>
          </cell>
        </row>
        <row r="1113">
          <cell r="A1113" t="str">
            <v/>
          </cell>
          <cell r="C1113" t="str">
            <v>l cs</v>
          </cell>
          <cell r="D1113" t="str">
            <v>L­ìi c­a s¾t</v>
          </cell>
          <cell r="E1113" t="str">
            <v>c¸i</v>
          </cell>
          <cell r="F1113">
            <v>0.02</v>
          </cell>
          <cell r="G1113">
            <v>3000</v>
          </cell>
          <cell r="H1113">
            <v>60</v>
          </cell>
        </row>
        <row r="1114">
          <cell r="A1114" t="str">
            <v/>
          </cell>
          <cell r="D1114" t="str">
            <v>VËt liÖu kh¸c</v>
          </cell>
          <cell r="E1114" t="str">
            <v>%</v>
          </cell>
          <cell r="F1114">
            <v>1</v>
          </cell>
          <cell r="G1114">
            <v>55334</v>
          </cell>
          <cell r="H1114">
            <v>553</v>
          </cell>
        </row>
        <row r="1115">
          <cell r="A1115" t="str">
            <v/>
          </cell>
          <cell r="D1115" t="str">
            <v>b/ Nh©n c«ng</v>
          </cell>
          <cell r="H1115">
            <v>3214</v>
          </cell>
        </row>
        <row r="1116">
          <cell r="A1116" t="str">
            <v/>
          </cell>
          <cell r="C1116" t="str">
            <v>4,5/7</v>
          </cell>
          <cell r="D1116" t="str">
            <v>Nh©n c«ng 4,5/7</v>
          </cell>
          <cell r="E1116" t="str">
            <v xml:space="preserve">C«ng </v>
          </cell>
          <cell r="F1116">
            <v>0.19</v>
          </cell>
          <cell r="G1116">
            <v>16914</v>
          </cell>
          <cell r="H1116">
            <v>3214</v>
          </cell>
        </row>
        <row r="1117">
          <cell r="A1117" t="str">
            <v/>
          </cell>
          <cell r="D1117" t="str">
            <v>c/ M¸y thi c«ng</v>
          </cell>
          <cell r="H1117">
            <v>1220</v>
          </cell>
        </row>
        <row r="1118">
          <cell r="A1118" t="str">
            <v/>
          </cell>
          <cell r="C1118" t="str">
            <v>c«5</v>
          </cell>
          <cell r="D1118" t="str">
            <v>M¸y c¾t èng 5KW</v>
          </cell>
          <cell r="E1118" t="str">
            <v>ca</v>
          </cell>
          <cell r="F1118">
            <v>2.5000000000000001E-2</v>
          </cell>
          <cell r="G1118">
            <v>46496</v>
          </cell>
          <cell r="H1118">
            <v>1162</v>
          </cell>
        </row>
        <row r="1119">
          <cell r="A1119" t="str">
            <v/>
          </cell>
          <cell r="D1119" t="str">
            <v>M¸y kh¸c</v>
          </cell>
          <cell r="E1119" t="str">
            <v>%</v>
          </cell>
          <cell r="F1119">
            <v>5</v>
          </cell>
          <cell r="G1119">
            <v>1162</v>
          </cell>
          <cell r="H1119">
            <v>58</v>
          </cell>
        </row>
        <row r="1120">
          <cell r="A1120">
            <v>132</v>
          </cell>
          <cell r="B1120" t="str">
            <v>NB.3110</v>
          </cell>
          <cell r="D1120" t="str">
            <v>L¾p dùng thÐp b¶n ch«n s½n</v>
          </cell>
          <cell r="E1120" t="str">
            <v>TÊn</v>
          </cell>
        </row>
        <row r="1121">
          <cell r="A1121" t="str">
            <v/>
          </cell>
          <cell r="D1121" t="str">
            <v>a/ VËt liÖu</v>
          </cell>
          <cell r="H1121">
            <v>171</v>
          </cell>
        </row>
        <row r="1122">
          <cell r="A1122" t="str">
            <v/>
          </cell>
          <cell r="C1122" t="str">
            <v>qh</v>
          </cell>
          <cell r="D1122" t="str">
            <v>Que hµn</v>
          </cell>
          <cell r="E1122" t="str">
            <v>kg</v>
          </cell>
          <cell r="F1122">
            <v>20</v>
          </cell>
          <cell r="G1122">
            <v>8</v>
          </cell>
          <cell r="H1122">
            <v>163</v>
          </cell>
        </row>
        <row r="1123">
          <cell r="A1123" t="str">
            <v/>
          </cell>
          <cell r="D1123" t="str">
            <v>VËt liÖu kh¸c</v>
          </cell>
          <cell r="E1123" t="str">
            <v>%</v>
          </cell>
          <cell r="F1123">
            <v>5</v>
          </cell>
          <cell r="G1123">
            <v>163</v>
          </cell>
          <cell r="H1123">
            <v>8</v>
          </cell>
        </row>
        <row r="1124">
          <cell r="A1124" t="str">
            <v/>
          </cell>
          <cell r="D1124" t="str">
            <v>b/ Nh©n c«ng</v>
          </cell>
          <cell r="H1124">
            <v>170364</v>
          </cell>
        </row>
        <row r="1125">
          <cell r="A1125" t="str">
            <v/>
          </cell>
          <cell r="C1125" t="str">
            <v>3,5/7</v>
          </cell>
          <cell r="D1125" t="str">
            <v>Nh©n c«ng 3,5/7</v>
          </cell>
          <cell r="E1125" t="str">
            <v xml:space="preserve">C«ng </v>
          </cell>
          <cell r="F1125">
            <v>11.66</v>
          </cell>
          <cell r="G1125">
            <v>14611</v>
          </cell>
          <cell r="H1125">
            <v>170364</v>
          </cell>
        </row>
        <row r="1126">
          <cell r="A1126" t="str">
            <v/>
          </cell>
          <cell r="D1126" t="str">
            <v>c/ M¸y thi c«ng</v>
          </cell>
          <cell r="H1126">
            <v>280350</v>
          </cell>
        </row>
        <row r="1127">
          <cell r="A1127" t="str">
            <v/>
          </cell>
          <cell r="C1127" t="str">
            <v>h23</v>
          </cell>
          <cell r="D1127" t="str">
            <v>M¸y hµn 23KW</v>
          </cell>
          <cell r="E1127" t="str">
            <v>ca</v>
          </cell>
          <cell r="F1127">
            <v>3.625</v>
          </cell>
          <cell r="G1127">
            <v>77338</v>
          </cell>
          <cell r="H1127">
            <v>280350</v>
          </cell>
        </row>
        <row r="1128">
          <cell r="A1128">
            <v>133</v>
          </cell>
          <cell r="B1128" t="str">
            <v>EE.3003</v>
          </cell>
          <cell r="D1128" t="str">
            <v>T­íi nhùa dÝnh b¸m 1 líp TC 1kg/m2</v>
          </cell>
          <cell r="E1128" t="str">
            <v>100m2</v>
          </cell>
        </row>
        <row r="1129">
          <cell r="A1129" t="str">
            <v/>
          </cell>
          <cell r="D1129" t="str">
            <v>a/ VËt liÖu</v>
          </cell>
          <cell r="H1129">
            <v>80486</v>
          </cell>
        </row>
        <row r="1130">
          <cell r="A1130" t="str">
            <v/>
          </cell>
          <cell r="C1130" t="str">
            <v>n®</v>
          </cell>
          <cell r="D1130" t="str">
            <v xml:space="preserve">Nhùa ®­êng                                  </v>
          </cell>
          <cell r="E1130" t="str">
            <v>kg</v>
          </cell>
          <cell r="F1130">
            <v>78.650000000000006</v>
          </cell>
          <cell r="G1130">
            <v>3</v>
          </cell>
          <cell r="H1130">
            <v>236</v>
          </cell>
        </row>
        <row r="1131">
          <cell r="A1131" t="str">
            <v/>
          </cell>
          <cell r="C1131" t="str">
            <v>dm</v>
          </cell>
          <cell r="D1131" t="str">
            <v>DÇu mazut</v>
          </cell>
          <cell r="E1131" t="str">
            <v>kg</v>
          </cell>
          <cell r="F1131">
            <v>32.1</v>
          </cell>
          <cell r="G1131">
            <v>2500</v>
          </cell>
          <cell r="H1131">
            <v>80250</v>
          </cell>
        </row>
        <row r="1132">
          <cell r="A1132" t="str">
            <v/>
          </cell>
          <cell r="D1132" t="str">
            <v>b/ Nh©n c«ng</v>
          </cell>
          <cell r="H1132">
            <v>4588</v>
          </cell>
        </row>
        <row r="1133">
          <cell r="A1133" t="str">
            <v/>
          </cell>
          <cell r="C1133" t="str">
            <v>3,5/7</v>
          </cell>
          <cell r="D1133" t="str">
            <v>Nh©n c«ng 3,5/7</v>
          </cell>
          <cell r="E1133" t="str">
            <v xml:space="preserve">C«ng </v>
          </cell>
          <cell r="F1133">
            <v>0.314</v>
          </cell>
          <cell r="G1133">
            <v>14611</v>
          </cell>
          <cell r="H1133">
            <v>4588</v>
          </cell>
        </row>
        <row r="1134">
          <cell r="A1134" t="str">
            <v/>
          </cell>
          <cell r="D1134" t="str">
            <v>c/ M¸y thi c«ng</v>
          </cell>
          <cell r="H1134">
            <v>73019</v>
          </cell>
        </row>
        <row r="1135">
          <cell r="A1135" t="str">
            <v/>
          </cell>
          <cell r="C1135" t="str">
            <v>«tn7</v>
          </cell>
          <cell r="D1135" t="str">
            <v>¤t« t­íi nhùa 7T</v>
          </cell>
          <cell r="E1135" t="str">
            <v>ca</v>
          </cell>
          <cell r="F1135">
            <v>9.8000000000000004E-2</v>
          </cell>
          <cell r="G1135">
            <v>745096</v>
          </cell>
          <cell r="H1135">
            <v>73019</v>
          </cell>
        </row>
        <row r="1136">
          <cell r="A1136">
            <v>134</v>
          </cell>
          <cell r="B1136" t="str">
            <v>EE1220</v>
          </cell>
          <cell r="C1136" t="str">
            <v>31a</v>
          </cell>
          <cell r="D1136" t="str">
            <v>SX bª t«ng nhùa h¹t trung tû lÖ nhùa 5,5%</v>
          </cell>
          <cell r="E1136" t="str">
            <v>TÊn</v>
          </cell>
        </row>
        <row r="1137">
          <cell r="A1137" t="str">
            <v/>
          </cell>
          <cell r="D1137" t="str">
            <v>a/ VËt liÖu</v>
          </cell>
          <cell r="H1137">
            <v>60317</v>
          </cell>
        </row>
        <row r="1138">
          <cell r="A1138" t="str">
            <v/>
          </cell>
          <cell r="C1138" t="str">
            <v>®1x2</v>
          </cell>
          <cell r="D1138" t="str">
            <v>§¸ d¨m 1 x 2                          30%</v>
          </cell>
          <cell r="E1138" t="str">
            <v>m3</v>
          </cell>
          <cell r="F1138">
            <v>0.19139999999999999</v>
          </cell>
          <cell r="G1138">
            <v>93917</v>
          </cell>
          <cell r="H1138">
            <v>17976</v>
          </cell>
        </row>
        <row r="1139">
          <cell r="A1139" t="str">
            <v/>
          </cell>
          <cell r="C1139" t="str">
            <v>®0,5x1</v>
          </cell>
          <cell r="D1139" t="str">
            <v>§¸ d¨m 0,5 x 1                        20%</v>
          </cell>
          <cell r="E1139" t="str">
            <v>m3</v>
          </cell>
          <cell r="F1139">
            <v>0.12759999999999999</v>
          </cell>
          <cell r="G1139">
            <v>93917</v>
          </cell>
          <cell r="H1139">
            <v>11984</v>
          </cell>
          <cell r="I1139">
            <v>0</v>
          </cell>
          <cell r="J1139">
            <v>0</v>
          </cell>
        </row>
        <row r="1140">
          <cell r="A1140" t="str">
            <v/>
          </cell>
          <cell r="C1140" t="str">
            <v>b®</v>
          </cell>
          <cell r="D1140" t="str">
            <v>Bét ®¸                                             7%</v>
          </cell>
          <cell r="E1140" t="str">
            <v>kg</v>
          </cell>
          <cell r="F1140">
            <v>66.129000000000005</v>
          </cell>
          <cell r="G1140">
            <v>0</v>
          </cell>
          <cell r="H1140">
            <v>0</v>
          </cell>
          <cell r="I1140">
            <v>0</v>
          </cell>
          <cell r="J1140">
            <v>1</v>
          </cell>
        </row>
        <row r="1141">
          <cell r="A1141" t="str">
            <v/>
          </cell>
          <cell r="C1141" t="str">
            <v>cv</v>
          </cell>
          <cell r="D1141" t="str">
            <v>C¸t vµng                                43%</v>
          </cell>
          <cell r="E1141" t="str">
            <v>m3</v>
          </cell>
          <cell r="F1141">
            <v>0.33367999999999998</v>
          </cell>
          <cell r="G1141">
            <v>90476</v>
          </cell>
          <cell r="H1141">
            <v>30190</v>
          </cell>
          <cell r="I1141">
            <v>0</v>
          </cell>
          <cell r="J1141">
            <v>1</v>
          </cell>
        </row>
        <row r="1142">
          <cell r="A1142" t="str">
            <v/>
          </cell>
          <cell r="C1142" t="str">
            <v>n®</v>
          </cell>
          <cell r="D1142" t="str">
            <v>Nhùa ®­êng                                           5,5%</v>
          </cell>
          <cell r="E1142" t="str">
            <v>kg</v>
          </cell>
          <cell r="F1142">
            <v>55.79</v>
          </cell>
          <cell r="G1142">
            <v>3</v>
          </cell>
          <cell r="H1142">
            <v>167</v>
          </cell>
          <cell r="I1142">
            <v>0</v>
          </cell>
          <cell r="J1142">
            <v>0</v>
          </cell>
        </row>
        <row r="1143">
          <cell r="A1143" t="str">
            <v/>
          </cell>
          <cell r="D1143" t="str">
            <v>c/ M¸y thi c«ng</v>
          </cell>
          <cell r="H1143">
            <v>56395</v>
          </cell>
        </row>
        <row r="1144">
          <cell r="A1144" t="str">
            <v/>
          </cell>
          <cell r="C1144" t="str">
            <v>tt20-25</v>
          </cell>
          <cell r="D1144" t="str">
            <v>Tr¹m trén 20-25T/h</v>
          </cell>
          <cell r="E1144" t="str">
            <v>ca</v>
          </cell>
          <cell r="F1144">
            <v>8.3000000000000001E-3</v>
          </cell>
          <cell r="G1144">
            <v>5156262</v>
          </cell>
          <cell r="H1144">
            <v>42797</v>
          </cell>
        </row>
        <row r="1145">
          <cell r="A1145" t="str">
            <v/>
          </cell>
          <cell r="C1145" t="str">
            <v>x1,25</v>
          </cell>
          <cell r="D1145" t="str">
            <v>M¸y xóc 1,25m3</v>
          </cell>
          <cell r="E1145" t="str">
            <v>ca</v>
          </cell>
          <cell r="F1145">
            <v>8.3000000000000001E-3</v>
          </cell>
          <cell r="G1145">
            <v>1238930</v>
          </cell>
          <cell r="H1145">
            <v>10283</v>
          </cell>
        </row>
        <row r="1146">
          <cell r="A1146" t="str">
            <v/>
          </cell>
          <cell r="C1146" t="str">
            <v>u110</v>
          </cell>
          <cell r="D1146" t="str">
            <v>M¸y ñi 110cv</v>
          </cell>
          <cell r="E1146" t="str">
            <v>ca</v>
          </cell>
          <cell r="F1146">
            <v>3.3E-3</v>
          </cell>
          <cell r="G1146">
            <v>669348</v>
          </cell>
          <cell r="H1146">
            <v>2209</v>
          </cell>
        </row>
        <row r="1147">
          <cell r="A1147" t="str">
            <v/>
          </cell>
          <cell r="D1147" t="str">
            <v>M¸y kh¸c</v>
          </cell>
          <cell r="E1147" t="str">
            <v>%</v>
          </cell>
          <cell r="F1147">
            <v>2</v>
          </cell>
          <cell r="G1147">
            <v>55289</v>
          </cell>
          <cell r="H1147">
            <v>1106</v>
          </cell>
        </row>
        <row r="1148">
          <cell r="A1148" t="str">
            <v/>
          </cell>
          <cell r="D1148" t="str">
            <v>Tæng céng §G</v>
          </cell>
          <cell r="H1148">
            <v>116712</v>
          </cell>
        </row>
        <row r="1149">
          <cell r="A1149">
            <v>135</v>
          </cell>
          <cell r="B1149" t="str">
            <v>ED.2005+ EE3243/3153</v>
          </cell>
          <cell r="D1149" t="str">
            <v>R¶i líp bª t«ng asphan d = 7cm</v>
          </cell>
          <cell r="E1149" t="str">
            <v>100m2</v>
          </cell>
        </row>
        <row r="1150">
          <cell r="A1150" t="str">
            <v/>
          </cell>
          <cell r="D1150" t="str">
            <v>a/ VËt liÖu</v>
          </cell>
          <cell r="H1150">
            <v>1897737</v>
          </cell>
        </row>
        <row r="1151">
          <cell r="A1151" t="str">
            <v/>
          </cell>
          <cell r="D1151" t="str">
            <v>Bª t«ng nhùa h¹t trung</v>
          </cell>
          <cell r="E1151" t="str">
            <v>tÊn</v>
          </cell>
          <cell r="F1151">
            <v>16.260000000000002</v>
          </cell>
          <cell r="G1151">
            <v>116712</v>
          </cell>
          <cell r="H1151">
            <v>1897737</v>
          </cell>
        </row>
        <row r="1152">
          <cell r="A1152" t="str">
            <v/>
          </cell>
          <cell r="D1152" t="str">
            <v>b/ Nh©n c«ng</v>
          </cell>
          <cell r="H1152">
            <v>38360</v>
          </cell>
        </row>
        <row r="1153">
          <cell r="A1153" t="str">
            <v/>
          </cell>
          <cell r="C1153" t="str">
            <v>4,0/7</v>
          </cell>
          <cell r="D1153" t="str">
            <v>Nh©n c«ng 4,0/7</v>
          </cell>
          <cell r="E1153" t="str">
            <v xml:space="preserve">C«ng </v>
          </cell>
          <cell r="F1153">
            <v>2.5</v>
          </cell>
          <cell r="G1153">
            <v>15344</v>
          </cell>
          <cell r="H1153">
            <v>38360</v>
          </cell>
        </row>
        <row r="1154">
          <cell r="A1154" t="str">
            <v/>
          </cell>
          <cell r="D1154" t="str">
            <v>c/ M¸y thi c«ng</v>
          </cell>
          <cell r="H1154">
            <v>180786</v>
          </cell>
        </row>
        <row r="1155">
          <cell r="A1155" t="str">
            <v/>
          </cell>
          <cell r="C1155" t="str">
            <v>r20</v>
          </cell>
          <cell r="D1155" t="str">
            <v>M¸y r¶i 20T/h</v>
          </cell>
          <cell r="E1155" t="str">
            <v>ca</v>
          </cell>
          <cell r="F1155">
            <v>0.13800000000000001</v>
          </cell>
          <cell r="G1155">
            <v>643252</v>
          </cell>
          <cell r="H1155">
            <v>88769</v>
          </cell>
        </row>
        <row r="1156">
          <cell r="A1156" t="str">
            <v/>
          </cell>
          <cell r="C1156" t="str">
            <v>l10</v>
          </cell>
          <cell r="D1156" t="str">
            <v>Lu 10T</v>
          </cell>
          <cell r="E1156" t="str">
            <v>ca</v>
          </cell>
          <cell r="F1156">
            <v>0.12</v>
          </cell>
          <cell r="G1156">
            <v>288922</v>
          </cell>
          <cell r="H1156">
            <v>34671</v>
          </cell>
        </row>
        <row r="1157">
          <cell r="A1157" t="str">
            <v/>
          </cell>
          <cell r="C1157" t="str">
            <v>lbl16</v>
          </cell>
          <cell r="D1157" t="str">
            <v>Lu b¸nh lèp 16T</v>
          </cell>
          <cell r="E1157" t="str">
            <v>ca</v>
          </cell>
          <cell r="F1157">
            <v>6.4000000000000001E-2</v>
          </cell>
          <cell r="G1157">
            <v>432053</v>
          </cell>
          <cell r="H1157">
            <v>27651</v>
          </cell>
        </row>
        <row r="1158">
          <cell r="A1158" t="str">
            <v/>
          </cell>
          <cell r="C1158" t="str">
            <v>«6</v>
          </cell>
          <cell r="D1158" t="str">
            <v xml:space="preserve">VËn chuyÓn 4Km ®Çu «t« 10T </v>
          </cell>
          <cell r="E1158" t="str">
            <v>ca</v>
          </cell>
          <cell r="F1158">
            <v>1.6500000000000001E-2</v>
          </cell>
          <cell r="G1158">
            <v>697345</v>
          </cell>
          <cell r="H1158">
            <v>11506</v>
          </cell>
        </row>
        <row r="1159">
          <cell r="A1159" t="str">
            <v/>
          </cell>
          <cell r="C1159" t="str">
            <v>«6</v>
          </cell>
          <cell r="D1159" t="str">
            <v>V/C 21Km tiÕp theo ( 0,001 x 21 )</v>
          </cell>
          <cell r="E1159" t="str">
            <v>ca</v>
          </cell>
          <cell r="F1159">
            <v>2.1000000000000001E-2</v>
          </cell>
          <cell r="G1159">
            <v>697345</v>
          </cell>
          <cell r="H1159">
            <v>14644</v>
          </cell>
          <cell r="J1159">
            <v>14644</v>
          </cell>
        </row>
        <row r="1160">
          <cell r="A1160" t="str">
            <v/>
          </cell>
          <cell r="D1160" t="str">
            <v xml:space="preserve">M¸y kh¸c </v>
          </cell>
          <cell r="E1160" t="str">
            <v>%</v>
          </cell>
          <cell r="F1160">
            <v>2</v>
          </cell>
          <cell r="G1160">
            <v>177241</v>
          </cell>
          <cell r="H1160">
            <v>3545</v>
          </cell>
        </row>
        <row r="1161">
          <cell r="A1161">
            <v>136</v>
          </cell>
          <cell r="B1161" t="str">
            <v>HA.6210</v>
          </cell>
          <cell r="D1161" t="str">
            <v>BT mÆt cÇu M300</v>
          </cell>
          <cell r="E1161" t="str">
            <v>m3</v>
          </cell>
        </row>
        <row r="1162">
          <cell r="A1162" t="str">
            <v/>
          </cell>
          <cell r="D1162" t="str">
            <v>a/ VËt liÖu</v>
          </cell>
          <cell r="H1162">
            <v>450702</v>
          </cell>
        </row>
        <row r="1163">
          <cell r="A1163" t="str">
            <v/>
          </cell>
          <cell r="D1163" t="str">
            <v>V÷a</v>
          </cell>
          <cell r="E1163" t="str">
            <v>m3</v>
          </cell>
          <cell r="F1163">
            <v>1.0249999999999999</v>
          </cell>
          <cell r="G1163">
            <v>422797</v>
          </cell>
          <cell r="H1163">
            <v>433367</v>
          </cell>
        </row>
        <row r="1164">
          <cell r="A1164" t="str">
            <v/>
          </cell>
          <cell r="D1164" t="str">
            <v>VËt liÖu kh¸c</v>
          </cell>
          <cell r="E1164" t="str">
            <v>%</v>
          </cell>
          <cell r="F1164">
            <v>4</v>
          </cell>
          <cell r="G1164">
            <v>433367</v>
          </cell>
          <cell r="H1164">
            <v>17335</v>
          </cell>
        </row>
        <row r="1165">
          <cell r="A1165" t="str">
            <v/>
          </cell>
          <cell r="D1165" t="str">
            <v>b/ Nh©n c«ng</v>
          </cell>
          <cell r="H1165">
            <v>40911</v>
          </cell>
        </row>
        <row r="1166">
          <cell r="A1166" t="str">
            <v/>
          </cell>
          <cell r="C1166" t="str">
            <v>3,5/7</v>
          </cell>
          <cell r="D1166" t="str">
            <v>Nh©n c«ng 3,5/7</v>
          </cell>
          <cell r="E1166" t="str">
            <v xml:space="preserve">C«ng </v>
          </cell>
          <cell r="F1166">
            <v>2.8</v>
          </cell>
          <cell r="G1166">
            <v>14611</v>
          </cell>
          <cell r="H1166">
            <v>40911</v>
          </cell>
        </row>
        <row r="1167">
          <cell r="A1167" t="str">
            <v/>
          </cell>
          <cell r="D1167" t="str">
            <v>c/ M¸y thi c«ng</v>
          </cell>
          <cell r="H1167">
            <v>12643</v>
          </cell>
        </row>
        <row r="1168">
          <cell r="A1168" t="str">
            <v/>
          </cell>
          <cell r="C1168" t="str">
            <v>t250</v>
          </cell>
          <cell r="D1168" t="str">
            <v>M¸y trén 250l</v>
          </cell>
          <cell r="E1168" t="str">
            <v>ca</v>
          </cell>
          <cell r="F1168">
            <v>9.5000000000000001E-2</v>
          </cell>
          <cell r="G1168">
            <v>96272</v>
          </cell>
          <cell r="H1168">
            <v>9146</v>
          </cell>
        </row>
        <row r="1169">
          <cell r="A1169" t="str">
            <v/>
          </cell>
          <cell r="C1169" t="str">
            <v>®b1</v>
          </cell>
          <cell r="D1169" t="str">
            <v>M¸y ®Çm bµn 1KW</v>
          </cell>
          <cell r="F1169">
            <v>8.8999999999999996E-2</v>
          </cell>
          <cell r="G1169">
            <v>32525</v>
          </cell>
          <cell r="H1169">
            <v>2895</v>
          </cell>
        </row>
        <row r="1170">
          <cell r="A1170" t="str">
            <v/>
          </cell>
          <cell r="D1170" t="str">
            <v>M¸y kh¸c</v>
          </cell>
          <cell r="E1170" t="str">
            <v>%</v>
          </cell>
          <cell r="F1170">
            <v>5</v>
          </cell>
          <cell r="G1170">
            <v>12041</v>
          </cell>
          <cell r="H1170">
            <v>602</v>
          </cell>
        </row>
        <row r="1171">
          <cell r="A1171">
            <v>137</v>
          </cell>
          <cell r="B1171" t="str">
            <v>033468</v>
          </cell>
          <cell r="D1171" t="str">
            <v>L¾p ®Æt khe co gi·n</v>
          </cell>
          <cell r="E1171" t="str">
            <v>m</v>
          </cell>
        </row>
        <row r="1172">
          <cell r="A1172" t="str">
            <v/>
          </cell>
          <cell r="D1172" t="str">
            <v>a/ VËt liÖu</v>
          </cell>
          <cell r="H1172">
            <v>1666540</v>
          </cell>
        </row>
        <row r="1173">
          <cell r="A1173" t="str">
            <v/>
          </cell>
          <cell r="D1173" t="str">
            <v>Khe co gi·n (§G)</v>
          </cell>
          <cell r="E1173" t="str">
            <v>m</v>
          </cell>
          <cell r="F1173">
            <v>1</v>
          </cell>
          <cell r="G1173">
            <v>1650000</v>
          </cell>
          <cell r="H1173">
            <v>1650000</v>
          </cell>
        </row>
        <row r="1174">
          <cell r="A1174" t="str">
            <v/>
          </cell>
          <cell r="C1174" t="str">
            <v>qh</v>
          </cell>
          <cell r="D1174" t="str">
            <v>Que hµn</v>
          </cell>
          <cell r="E1174" t="str">
            <v>kg</v>
          </cell>
          <cell r="F1174">
            <v>5</v>
          </cell>
          <cell r="G1174">
            <v>8</v>
          </cell>
          <cell r="H1174">
            <v>40</v>
          </cell>
        </row>
        <row r="1175">
          <cell r="A1175" t="str">
            <v/>
          </cell>
          <cell r="D1175" t="str">
            <v>VËt liÖu kh¸c</v>
          </cell>
          <cell r="E1175" t="str">
            <v>%</v>
          </cell>
          <cell r="F1175">
            <v>1</v>
          </cell>
          <cell r="G1175">
            <v>1650040</v>
          </cell>
          <cell r="H1175">
            <v>16500</v>
          </cell>
        </row>
        <row r="1176">
          <cell r="A1176" t="str">
            <v/>
          </cell>
          <cell r="D1176" t="str">
            <v>b/ Nh©n c«ng</v>
          </cell>
          <cell r="H1176">
            <v>51419</v>
          </cell>
        </row>
        <row r="1177">
          <cell r="A1177" t="str">
            <v/>
          </cell>
          <cell r="C1177" t="str">
            <v>4,5/7</v>
          </cell>
          <cell r="D1177" t="str">
            <v>Nh©n c«ng 4,5/7</v>
          </cell>
          <cell r="E1177" t="str">
            <v>c«ng</v>
          </cell>
          <cell r="F1177">
            <v>3.04</v>
          </cell>
          <cell r="G1177">
            <v>16914</v>
          </cell>
          <cell r="H1177">
            <v>51419</v>
          </cell>
        </row>
        <row r="1178">
          <cell r="A1178" t="str">
            <v/>
          </cell>
          <cell r="D1178" t="str">
            <v>c/ M¸y thi c«ng</v>
          </cell>
          <cell r="H1178">
            <v>122381</v>
          </cell>
        </row>
        <row r="1179">
          <cell r="A1179" t="str">
            <v/>
          </cell>
          <cell r="C1179" t="str">
            <v>c25</v>
          </cell>
          <cell r="D1179" t="str">
            <v>CÈu 25T</v>
          </cell>
          <cell r="E1179" t="str">
            <v>ca</v>
          </cell>
          <cell r="F1179">
            <v>0.09</v>
          </cell>
          <cell r="G1179">
            <v>1148366</v>
          </cell>
          <cell r="H1179">
            <v>103353</v>
          </cell>
        </row>
        <row r="1180">
          <cell r="A1180" t="str">
            <v/>
          </cell>
          <cell r="C1180" t="str">
            <v>h23</v>
          </cell>
          <cell r="D1180" t="str">
            <v>M¸y hµn 23KW</v>
          </cell>
          <cell r="E1180" t="str">
            <v>ca</v>
          </cell>
          <cell r="F1180">
            <v>0.215</v>
          </cell>
          <cell r="G1180">
            <v>77338</v>
          </cell>
          <cell r="H1180">
            <v>16628</v>
          </cell>
        </row>
        <row r="1181">
          <cell r="A1181" t="str">
            <v/>
          </cell>
          <cell r="D1181" t="str">
            <v>M¸y kh¸c</v>
          </cell>
          <cell r="E1181" t="str">
            <v>%</v>
          </cell>
          <cell r="F1181">
            <v>2</v>
          </cell>
          <cell r="G1181">
            <v>119981</v>
          </cell>
          <cell r="H1181">
            <v>2400</v>
          </cell>
        </row>
        <row r="1182">
          <cell r="A1182">
            <v>138</v>
          </cell>
          <cell r="B1182" t="str">
            <v>GA.4310</v>
          </cell>
          <cell r="D1182" t="str">
            <v>§¸ héc x©y v÷a xim¨ng M100 1/4 nãn mè</v>
          </cell>
          <cell r="E1182" t="str">
            <v>m3</v>
          </cell>
          <cell r="H1182">
            <v>0</v>
          </cell>
        </row>
        <row r="1183">
          <cell r="A1183" t="str">
            <v/>
          </cell>
          <cell r="D1183" t="str">
            <v>a/ VËt liÖu</v>
          </cell>
          <cell r="H1183">
            <v>230418</v>
          </cell>
        </row>
        <row r="1184">
          <cell r="A1184" t="str">
            <v/>
          </cell>
          <cell r="D1184" t="str">
            <v>V÷a</v>
          </cell>
          <cell r="E1184" t="str">
            <v>m3</v>
          </cell>
          <cell r="F1184">
            <v>0.42</v>
          </cell>
          <cell r="G1184">
            <v>356096</v>
          </cell>
          <cell r="H1184">
            <v>149560</v>
          </cell>
        </row>
        <row r="1185">
          <cell r="A1185" t="str">
            <v/>
          </cell>
          <cell r="C1185" t="str">
            <v>dtb</v>
          </cell>
          <cell r="D1185" t="str">
            <v>D©y thÐp buéc</v>
          </cell>
          <cell r="E1185" t="str">
            <v>kg</v>
          </cell>
          <cell r="F1185">
            <v>0.51</v>
          </cell>
          <cell r="G1185">
            <v>7</v>
          </cell>
          <cell r="H1185">
            <v>4</v>
          </cell>
        </row>
        <row r="1186">
          <cell r="A1186" t="str">
            <v/>
          </cell>
          <cell r="C1186" t="str">
            <v>®h</v>
          </cell>
          <cell r="D1186" t="str">
            <v>§¸ héc</v>
          </cell>
          <cell r="E1186" t="str">
            <v>m3</v>
          </cell>
          <cell r="F1186">
            <v>1.22</v>
          </cell>
          <cell r="G1186">
            <v>61886</v>
          </cell>
          <cell r="H1186">
            <v>75501</v>
          </cell>
        </row>
        <row r="1187">
          <cell r="A1187" t="str">
            <v/>
          </cell>
          <cell r="C1187" t="str">
            <v>®1x2</v>
          </cell>
          <cell r="D1187" t="str">
            <v xml:space="preserve">§¸ d¨m 1 x 2     </v>
          </cell>
          <cell r="E1187" t="str">
            <v>m3</v>
          </cell>
          <cell r="F1187">
            <v>5.7000000000000002E-2</v>
          </cell>
          <cell r="G1187">
            <v>93917</v>
          </cell>
          <cell r="H1187">
            <v>5353</v>
          </cell>
        </row>
        <row r="1188">
          <cell r="A1188" t="str">
            <v/>
          </cell>
          <cell r="D1188" t="str">
            <v>b/ Nh©n c«ng</v>
          </cell>
          <cell r="H1188">
            <v>35359</v>
          </cell>
        </row>
        <row r="1189">
          <cell r="A1189" t="str">
            <v/>
          </cell>
          <cell r="C1189" t="str">
            <v>3,5/7</v>
          </cell>
          <cell r="D1189" t="str">
            <v>Nh©n c«ng 3,5/7</v>
          </cell>
          <cell r="E1189" t="str">
            <v>c«ng</v>
          </cell>
          <cell r="F1189">
            <v>2.42</v>
          </cell>
          <cell r="G1189">
            <v>14611</v>
          </cell>
          <cell r="H1189">
            <v>35359</v>
          </cell>
        </row>
        <row r="1190">
          <cell r="A1190">
            <v>139</v>
          </cell>
          <cell r="B1190" t="str">
            <v>IA.5121</v>
          </cell>
          <cell r="D1190" t="str">
            <v>S¶n xuÊt, l¾p dùng cèt thÐp mè, trô</v>
          </cell>
          <cell r="E1190" t="str">
            <v>TÊn</v>
          </cell>
          <cell r="H1190">
            <v>0</v>
          </cell>
        </row>
        <row r="1191">
          <cell r="A1191" t="str">
            <v/>
          </cell>
          <cell r="D1191" t="str">
            <v>a/ VËt liÖu</v>
          </cell>
          <cell r="H1191">
            <v>4252</v>
          </cell>
        </row>
        <row r="1192">
          <cell r="A1192" t="str">
            <v/>
          </cell>
          <cell r="C1192" t="str">
            <v>tt&lt;18</v>
          </cell>
          <cell r="D1192" t="str">
            <v>ThÐp trßn d&lt;=18</v>
          </cell>
          <cell r="E1192" t="str">
            <v>kg</v>
          </cell>
          <cell r="F1192">
            <v>1020</v>
          </cell>
          <cell r="G1192">
            <v>4</v>
          </cell>
          <cell r="H1192">
            <v>4100</v>
          </cell>
        </row>
        <row r="1193">
          <cell r="A1193" t="str">
            <v/>
          </cell>
          <cell r="C1193" t="str">
            <v>dtb</v>
          </cell>
          <cell r="D1193" t="str">
            <v>D©y thÐp buéc</v>
          </cell>
          <cell r="E1193" t="str">
            <v>kg</v>
          </cell>
          <cell r="F1193">
            <v>14.28</v>
          </cell>
          <cell r="G1193">
            <v>7</v>
          </cell>
          <cell r="H1193">
            <v>100</v>
          </cell>
        </row>
        <row r="1194">
          <cell r="A1194" t="str">
            <v/>
          </cell>
          <cell r="C1194" t="str">
            <v>qh</v>
          </cell>
          <cell r="D1194" t="str">
            <v>Que hµn</v>
          </cell>
          <cell r="E1194" t="str">
            <v>kg</v>
          </cell>
          <cell r="F1194">
            <v>6.5</v>
          </cell>
          <cell r="G1194">
            <v>8</v>
          </cell>
          <cell r="H1194">
            <v>52</v>
          </cell>
        </row>
        <row r="1195">
          <cell r="A1195" t="str">
            <v/>
          </cell>
          <cell r="D1195" t="str">
            <v>b/ Nh©n c«ng</v>
          </cell>
          <cell r="H1195">
            <v>179832</v>
          </cell>
        </row>
        <row r="1196">
          <cell r="A1196" t="str">
            <v/>
          </cell>
          <cell r="C1196" t="str">
            <v>4,0/7</v>
          </cell>
          <cell r="D1196" t="str">
            <v>Nh©n c«ng 4,0/7</v>
          </cell>
          <cell r="E1196" t="str">
            <v>c«ng</v>
          </cell>
          <cell r="F1196">
            <v>11.72</v>
          </cell>
          <cell r="G1196">
            <v>15344</v>
          </cell>
          <cell r="H1196">
            <v>179832</v>
          </cell>
        </row>
        <row r="1197">
          <cell r="A1197" t="str">
            <v/>
          </cell>
          <cell r="D1197" t="str">
            <v>c/ M¸y thi c«ng</v>
          </cell>
          <cell r="H1197">
            <v>210581</v>
          </cell>
        </row>
        <row r="1198">
          <cell r="A1198" t="str">
            <v/>
          </cell>
          <cell r="C1198" t="str">
            <v>h23</v>
          </cell>
          <cell r="D1198" t="str">
            <v>M¸y hµn 23KW</v>
          </cell>
          <cell r="E1198" t="str">
            <v>ca</v>
          </cell>
          <cell r="F1198">
            <v>1.6</v>
          </cell>
          <cell r="G1198">
            <v>77338</v>
          </cell>
          <cell r="H1198">
            <v>123741</v>
          </cell>
        </row>
        <row r="1199">
          <cell r="A1199" t="str">
            <v/>
          </cell>
          <cell r="C1199" t="str">
            <v>cuct</v>
          </cell>
          <cell r="D1199" t="str">
            <v>M¸y c¾t uèn cèt thÐp</v>
          </cell>
          <cell r="E1199" t="str">
            <v>ca</v>
          </cell>
          <cell r="F1199">
            <v>0.32</v>
          </cell>
          <cell r="G1199">
            <v>39789</v>
          </cell>
          <cell r="H1199">
            <v>12732</v>
          </cell>
        </row>
        <row r="1200">
          <cell r="A1200" t="str">
            <v/>
          </cell>
          <cell r="C1200" t="str">
            <v>c16</v>
          </cell>
          <cell r="D1200" t="str">
            <v>CÈu 16T</v>
          </cell>
          <cell r="E1200" t="str">
            <v>ca</v>
          </cell>
          <cell r="F1200">
            <v>0.09</v>
          </cell>
          <cell r="G1200">
            <v>823425</v>
          </cell>
          <cell r="H1200">
            <v>74108</v>
          </cell>
        </row>
        <row r="1201">
          <cell r="A1201">
            <v>140</v>
          </cell>
          <cell r="B1201" t="str">
            <v>BD.1753</v>
          </cell>
          <cell r="D1201" t="str">
            <v xml:space="preserve">§µo ®Êt vËn chuyÓn vÒ ®Ó ®¾p </v>
          </cell>
          <cell r="E1201" t="str">
            <v>100m3</v>
          </cell>
        </row>
        <row r="1202">
          <cell r="A1202" t="str">
            <v/>
          </cell>
          <cell r="D1202" t="str">
            <v>b/ Nh©n c«ng</v>
          </cell>
          <cell r="H1202">
            <v>11241</v>
          </cell>
        </row>
        <row r="1203">
          <cell r="A1203" t="str">
            <v/>
          </cell>
          <cell r="C1203" t="str">
            <v>3,0/7</v>
          </cell>
          <cell r="D1203" t="str">
            <v>Nh©n c«ng 3,0/7</v>
          </cell>
          <cell r="E1203" t="str">
            <v>c«ng</v>
          </cell>
          <cell r="F1203">
            <v>0.81</v>
          </cell>
          <cell r="G1203">
            <v>13878</v>
          </cell>
          <cell r="H1203">
            <v>11241</v>
          </cell>
        </row>
        <row r="1204">
          <cell r="A1204" t="str">
            <v/>
          </cell>
          <cell r="D1204" t="str">
            <v>c/ M¸y thi c«ng</v>
          </cell>
          <cell r="H1204">
            <v>640709</v>
          </cell>
        </row>
        <row r="1205">
          <cell r="A1205" t="str">
            <v/>
          </cell>
          <cell r="C1205" t="str">
            <v>m®&lt;0,8</v>
          </cell>
          <cell r="D1205" t="str">
            <v>M¸y ®µo &lt;=0,8m3</v>
          </cell>
          <cell r="E1205" t="str">
            <v>ca</v>
          </cell>
          <cell r="F1205">
            <v>0.33600000000000002</v>
          </cell>
          <cell r="G1205">
            <v>705849</v>
          </cell>
          <cell r="H1205">
            <v>237165</v>
          </cell>
        </row>
        <row r="1206">
          <cell r="A1206" t="str">
            <v/>
          </cell>
          <cell r="C1206" t="str">
            <v>«7</v>
          </cell>
          <cell r="D1206" t="str">
            <v>¤t« tù ®æ 7T</v>
          </cell>
          <cell r="E1206" t="str">
            <v>ca</v>
          </cell>
          <cell r="F1206">
            <v>0.84</v>
          </cell>
          <cell r="G1206">
            <v>444551</v>
          </cell>
          <cell r="H1206">
            <v>373423</v>
          </cell>
        </row>
        <row r="1207">
          <cell r="A1207" t="str">
            <v/>
          </cell>
          <cell r="C1207" t="str">
            <v>u110</v>
          </cell>
          <cell r="D1207" t="str">
            <v>M¸y ñi 110cv</v>
          </cell>
          <cell r="E1207" t="str">
            <v>ca</v>
          </cell>
          <cell r="F1207">
            <v>4.4999999999999998E-2</v>
          </cell>
          <cell r="G1207">
            <v>669348</v>
          </cell>
          <cell r="H1207">
            <v>30121</v>
          </cell>
        </row>
        <row r="1208">
          <cell r="A1208">
            <v>141</v>
          </cell>
          <cell r="B1208" t="str">
            <v>KA.2310</v>
          </cell>
          <cell r="D1208" t="str">
            <v>V¸n khu«n gç b¶n mÆt cÇu ®æ t¹i chç</v>
          </cell>
          <cell r="E1208" t="str">
            <v>100m2</v>
          </cell>
        </row>
        <row r="1209">
          <cell r="A1209" t="str">
            <v/>
          </cell>
          <cell r="D1209" t="str">
            <v>a/ VËt liÖu</v>
          </cell>
          <cell r="H1209">
            <v>758676</v>
          </cell>
        </row>
        <row r="1210">
          <cell r="A1210" t="str">
            <v/>
          </cell>
          <cell r="C1210" t="str">
            <v>gvk</v>
          </cell>
          <cell r="D1210" t="str">
            <v>Gç v¸n khu«n</v>
          </cell>
          <cell r="E1210" t="str">
            <v>m3</v>
          </cell>
          <cell r="F1210">
            <v>0.79200000000000004</v>
          </cell>
          <cell r="G1210">
            <v>830880</v>
          </cell>
          <cell r="H1210">
            <v>658057</v>
          </cell>
        </row>
        <row r="1211">
          <cell r="A1211" t="str">
            <v/>
          </cell>
          <cell r="C1211" t="str">
            <v>gvk</v>
          </cell>
          <cell r="D1211" t="str">
            <v>Gç ®µ nÑp</v>
          </cell>
          <cell r="E1211" t="str">
            <v>m3</v>
          </cell>
          <cell r="F1211">
            <v>0.112</v>
          </cell>
          <cell r="G1211">
            <v>830880</v>
          </cell>
          <cell r="H1211">
            <v>93059</v>
          </cell>
        </row>
        <row r="1212">
          <cell r="A1212" t="str">
            <v/>
          </cell>
          <cell r="C1212" t="str">
            <v>®i</v>
          </cell>
          <cell r="D1212" t="str">
            <v>§inh</v>
          </cell>
          <cell r="E1212" t="str">
            <v>kg</v>
          </cell>
          <cell r="F1212">
            <v>8.0500000000000007</v>
          </cell>
          <cell r="G1212">
            <v>6</v>
          </cell>
          <cell r="H1212">
            <v>48</v>
          </cell>
        </row>
        <row r="1213">
          <cell r="A1213" t="str">
            <v/>
          </cell>
          <cell r="D1213" t="str">
            <v>VËt liÖu kh¸c</v>
          </cell>
          <cell r="E1213" t="str">
            <v>%</v>
          </cell>
          <cell r="F1213">
            <v>1</v>
          </cell>
          <cell r="G1213">
            <v>751164</v>
          </cell>
          <cell r="H1213">
            <v>7512</v>
          </cell>
        </row>
        <row r="1214">
          <cell r="A1214" t="str">
            <v/>
          </cell>
          <cell r="D1214" t="str">
            <v>b/ Nh©n c«ng</v>
          </cell>
          <cell r="H1214">
            <v>413521</v>
          </cell>
        </row>
        <row r="1215">
          <cell r="A1215" t="str">
            <v/>
          </cell>
          <cell r="C1215" t="str">
            <v>4,0/7</v>
          </cell>
          <cell r="D1215" t="str">
            <v>Nh©n c«ng 4,0/7</v>
          </cell>
          <cell r="E1215" t="str">
            <v>c«ng</v>
          </cell>
          <cell r="F1215">
            <v>26.95</v>
          </cell>
          <cell r="G1215">
            <v>15344</v>
          </cell>
          <cell r="H1215">
            <v>413521</v>
          </cell>
        </row>
        <row r="1216">
          <cell r="A1216">
            <v>142</v>
          </cell>
          <cell r="B1216" t="str">
            <v>KA.2210</v>
          </cell>
          <cell r="D1216" t="str">
            <v>V¸n khu«n gç dÇm ngang, mèi nèi</v>
          </cell>
          <cell r="E1216" t="str">
            <v>100m2</v>
          </cell>
        </row>
        <row r="1217">
          <cell r="A1217" t="str">
            <v/>
          </cell>
          <cell r="D1217" t="str">
            <v>a/ VËt liÖu</v>
          </cell>
          <cell r="H1217">
            <v>1626434</v>
          </cell>
        </row>
        <row r="1218">
          <cell r="A1218" t="str">
            <v/>
          </cell>
          <cell r="C1218" t="str">
            <v>gvk</v>
          </cell>
          <cell r="D1218" t="str">
            <v>Gç v¸n khu«n</v>
          </cell>
          <cell r="E1218" t="str">
            <v>m3</v>
          </cell>
          <cell r="F1218">
            <v>0.79200000000000004</v>
          </cell>
          <cell r="G1218">
            <v>830880</v>
          </cell>
          <cell r="H1218">
            <v>658057</v>
          </cell>
        </row>
        <row r="1219">
          <cell r="A1219" t="str">
            <v/>
          </cell>
          <cell r="C1219" t="str">
            <v>gvk</v>
          </cell>
          <cell r="D1219" t="str">
            <v>Gç ®µ nÑp</v>
          </cell>
          <cell r="E1219" t="str">
            <v>m3</v>
          </cell>
          <cell r="F1219">
            <v>0.189</v>
          </cell>
          <cell r="G1219">
            <v>830880</v>
          </cell>
          <cell r="H1219">
            <v>157036</v>
          </cell>
        </row>
        <row r="1220">
          <cell r="A1220" t="str">
            <v/>
          </cell>
          <cell r="C1220" t="str">
            <v>gc</v>
          </cell>
          <cell r="D1220" t="str">
            <v>Gç chèng/kª</v>
          </cell>
          <cell r="E1220" t="str">
            <v>m3</v>
          </cell>
          <cell r="F1220">
            <v>0.95699999999999996</v>
          </cell>
          <cell r="G1220">
            <v>830880</v>
          </cell>
          <cell r="H1220">
            <v>795152</v>
          </cell>
        </row>
        <row r="1221">
          <cell r="A1221" t="str">
            <v/>
          </cell>
          <cell r="C1221" t="str">
            <v>®i</v>
          </cell>
          <cell r="D1221" t="str">
            <v>§inh</v>
          </cell>
          <cell r="E1221" t="str">
            <v>kg</v>
          </cell>
          <cell r="F1221">
            <v>14.29</v>
          </cell>
          <cell r="G1221">
            <v>6</v>
          </cell>
          <cell r="H1221">
            <v>86</v>
          </cell>
        </row>
        <row r="1222">
          <cell r="A1222" t="str">
            <v/>
          </cell>
          <cell r="D1222" t="str">
            <v>VËt liÖu kh¸c</v>
          </cell>
          <cell r="E1222" t="str">
            <v>%</v>
          </cell>
          <cell r="F1222">
            <v>1</v>
          </cell>
          <cell r="G1222">
            <v>1610331</v>
          </cell>
          <cell r="H1222">
            <v>16103</v>
          </cell>
        </row>
        <row r="1223">
          <cell r="A1223" t="str">
            <v/>
          </cell>
          <cell r="D1223" t="str">
            <v>b/ Nh©n c«ng</v>
          </cell>
          <cell r="H1223">
            <v>527527</v>
          </cell>
        </row>
        <row r="1224">
          <cell r="A1224" t="str">
            <v/>
          </cell>
          <cell r="C1224" t="str">
            <v>4,0/7</v>
          </cell>
          <cell r="D1224" t="str">
            <v>Nh©n c«ng 4,0/7</v>
          </cell>
          <cell r="E1224" t="str">
            <v>c«ng</v>
          </cell>
          <cell r="F1224">
            <v>34.380000000000003</v>
          </cell>
          <cell r="G1224">
            <v>15344</v>
          </cell>
          <cell r="H1224">
            <v>527527</v>
          </cell>
        </row>
        <row r="1225">
          <cell r="A1225">
            <v>143</v>
          </cell>
          <cell r="B1225" t="str">
            <v>KA.6220</v>
          </cell>
          <cell r="D1225" t="str">
            <v>V¸n khu«n gç mãng, th©n, mè trô cÇu</v>
          </cell>
          <cell r="E1225" t="str">
            <v>100m2</v>
          </cell>
        </row>
        <row r="1226">
          <cell r="A1226" t="str">
            <v/>
          </cell>
          <cell r="D1226" t="str">
            <v>a/ VËt liÖu</v>
          </cell>
          <cell r="H1226">
            <v>1301739</v>
          </cell>
        </row>
        <row r="1227">
          <cell r="A1227" t="str">
            <v/>
          </cell>
          <cell r="C1227" t="str">
            <v>gvk</v>
          </cell>
          <cell r="D1227" t="str">
            <v>Gç v¸n khu«n</v>
          </cell>
          <cell r="E1227" t="str">
            <v>m3</v>
          </cell>
          <cell r="F1227">
            <v>0.82499999999999996</v>
          </cell>
          <cell r="G1227">
            <v>830880</v>
          </cell>
          <cell r="H1227">
            <v>685476</v>
          </cell>
        </row>
        <row r="1228">
          <cell r="A1228" t="str">
            <v/>
          </cell>
          <cell r="C1228" t="str">
            <v>gc</v>
          </cell>
          <cell r="D1228" t="str">
            <v>Gç chèng/kª</v>
          </cell>
          <cell r="E1228" t="str">
            <v>m3</v>
          </cell>
          <cell r="F1228">
            <v>0.58799999999999997</v>
          </cell>
          <cell r="G1228">
            <v>830880</v>
          </cell>
          <cell r="H1228">
            <v>488557</v>
          </cell>
        </row>
        <row r="1229">
          <cell r="A1229" t="str">
            <v/>
          </cell>
          <cell r="C1229" t="str">
            <v>® ®Øa</v>
          </cell>
          <cell r="D1229" t="str">
            <v>§inh ®Øa</v>
          </cell>
          <cell r="E1229" t="str">
            <v>C¸i</v>
          </cell>
          <cell r="F1229">
            <v>30.3</v>
          </cell>
          <cell r="G1229">
            <v>1400</v>
          </cell>
          <cell r="H1229">
            <v>42420</v>
          </cell>
        </row>
        <row r="1230">
          <cell r="A1230" t="str">
            <v/>
          </cell>
          <cell r="C1230" t="str">
            <v>b l</v>
          </cell>
          <cell r="D1230" t="str">
            <v>Bul«ng</v>
          </cell>
          <cell r="E1230" t="str">
            <v>C¸i</v>
          </cell>
          <cell r="F1230">
            <v>24.2</v>
          </cell>
          <cell r="G1230">
            <v>2727</v>
          </cell>
          <cell r="H1230">
            <v>65993</v>
          </cell>
        </row>
        <row r="1231">
          <cell r="A1231" t="str">
            <v/>
          </cell>
          <cell r="C1231" t="str">
            <v>®i</v>
          </cell>
          <cell r="D1231" t="str">
            <v>§inh</v>
          </cell>
          <cell r="E1231" t="str">
            <v>kg</v>
          </cell>
          <cell r="F1231">
            <v>9.1</v>
          </cell>
          <cell r="G1231">
            <v>6</v>
          </cell>
          <cell r="H1231">
            <v>55</v>
          </cell>
        </row>
        <row r="1232">
          <cell r="A1232" t="str">
            <v/>
          </cell>
          <cell r="D1232" t="str">
            <v>VËt liÖu kh¸c</v>
          </cell>
          <cell r="E1232" t="str">
            <v>%</v>
          </cell>
          <cell r="F1232">
            <v>1.5</v>
          </cell>
          <cell r="G1232">
            <v>1282501</v>
          </cell>
          <cell r="H1232">
            <v>19238</v>
          </cell>
        </row>
        <row r="1233">
          <cell r="A1233" t="str">
            <v/>
          </cell>
          <cell r="D1233" t="str">
            <v>b/ Nh©n c«ng</v>
          </cell>
          <cell r="H1233">
            <v>441140</v>
          </cell>
        </row>
        <row r="1234">
          <cell r="A1234" t="str">
            <v/>
          </cell>
          <cell r="C1234" t="str">
            <v>4,0/7</v>
          </cell>
          <cell r="D1234" t="str">
            <v>Nh©n c«ng 4,0/7</v>
          </cell>
          <cell r="E1234" t="str">
            <v>c«ng</v>
          </cell>
          <cell r="F1234">
            <v>28.75</v>
          </cell>
          <cell r="G1234">
            <v>15344</v>
          </cell>
          <cell r="H1234">
            <v>441140</v>
          </cell>
        </row>
        <row r="1235">
          <cell r="A1235">
            <v>144</v>
          </cell>
          <cell r="B1235" t="str">
            <v>NA.2120</v>
          </cell>
          <cell r="D1235" t="str">
            <v>SX cèt thÐp Thi c«ng (Palª, PooctÝch...)</v>
          </cell>
          <cell r="E1235" t="str">
            <v>TÊn</v>
          </cell>
        </row>
        <row r="1236">
          <cell r="A1236" t="str">
            <v/>
          </cell>
          <cell r="D1236" t="str">
            <v>a/ VËt liÖu</v>
          </cell>
          <cell r="H1236">
            <v>283868</v>
          </cell>
        </row>
        <row r="1237">
          <cell r="A1237" t="str">
            <v/>
          </cell>
          <cell r="C1237" t="str">
            <v>th&gt;100</v>
          </cell>
          <cell r="D1237" t="str">
            <v>ThÐp h×nh                                      10%</v>
          </cell>
          <cell r="E1237" t="str">
            <v>kg</v>
          </cell>
          <cell r="F1237">
            <v>697.85</v>
          </cell>
          <cell r="G1237">
            <v>0</v>
          </cell>
          <cell r="H1237">
            <v>0</v>
          </cell>
        </row>
        <row r="1238">
          <cell r="A1238" t="str">
            <v/>
          </cell>
          <cell r="C1238" t="str">
            <v>tb</v>
          </cell>
          <cell r="D1238" t="str">
            <v>ThÐp b¶n                                      10%</v>
          </cell>
          <cell r="E1238" t="str">
            <v>kg</v>
          </cell>
          <cell r="F1238">
            <v>362.15</v>
          </cell>
          <cell r="G1238">
            <v>3</v>
          </cell>
          <cell r="H1238">
            <v>109</v>
          </cell>
        </row>
        <row r="1239">
          <cell r="A1239" t="str">
            <v/>
          </cell>
          <cell r="C1239" t="str">
            <v>qh</v>
          </cell>
          <cell r="D1239" t="str">
            <v>Que hµn</v>
          </cell>
          <cell r="E1239" t="str">
            <v>kg</v>
          </cell>
          <cell r="F1239">
            <v>41.03</v>
          </cell>
          <cell r="G1239">
            <v>8</v>
          </cell>
          <cell r="H1239">
            <v>328</v>
          </cell>
        </row>
        <row r="1240">
          <cell r="A1240" t="str">
            <v/>
          </cell>
          <cell r="C1240" t="str">
            <v>¤ xy</v>
          </cell>
          <cell r="D1240" t="str">
            <v>¤ xy</v>
          </cell>
          <cell r="E1240" t="str">
            <v>Chai</v>
          </cell>
          <cell r="F1240">
            <v>2.5299999999999998</v>
          </cell>
          <cell r="G1240">
            <v>27300</v>
          </cell>
          <cell r="H1240">
            <v>69069</v>
          </cell>
        </row>
        <row r="1241">
          <cell r="A1241" t="str">
            <v/>
          </cell>
          <cell r="C1241" t="str">
            <v>® ®</v>
          </cell>
          <cell r="D1241" t="str">
            <v>§Êt ®Ìn</v>
          </cell>
          <cell r="E1241" t="str">
            <v>kg</v>
          </cell>
          <cell r="F1241">
            <v>25.69</v>
          </cell>
          <cell r="G1241">
            <v>7818</v>
          </cell>
          <cell r="H1241">
            <v>200844</v>
          </cell>
        </row>
        <row r="1242">
          <cell r="A1242" t="str">
            <v/>
          </cell>
          <cell r="D1242" t="str">
            <v>VËt liÖu kh¸c</v>
          </cell>
          <cell r="E1242" t="str">
            <v>%</v>
          </cell>
          <cell r="F1242">
            <v>5</v>
          </cell>
          <cell r="G1242">
            <v>270350</v>
          </cell>
          <cell r="H1242">
            <v>13518</v>
          </cell>
        </row>
        <row r="1243">
          <cell r="A1243" t="str">
            <v/>
          </cell>
          <cell r="D1243" t="str">
            <v>b/ Nh©n c«ng</v>
          </cell>
          <cell r="H1243">
            <v>346928</v>
          </cell>
        </row>
        <row r="1244">
          <cell r="A1244" t="str">
            <v/>
          </cell>
          <cell r="C1244" t="str">
            <v>4,0/7</v>
          </cell>
          <cell r="D1244" t="str">
            <v>Nh©n c«ng 4,0/7</v>
          </cell>
          <cell r="E1244" t="str">
            <v>c«ng</v>
          </cell>
          <cell r="F1244">
            <v>22.61</v>
          </cell>
          <cell r="G1244">
            <v>15344</v>
          </cell>
          <cell r="H1244">
            <v>346928</v>
          </cell>
        </row>
        <row r="1245">
          <cell r="A1245" t="str">
            <v/>
          </cell>
          <cell r="D1245" t="str">
            <v>c/ M¸y thi c«ng</v>
          </cell>
          <cell r="H1245">
            <v>607463</v>
          </cell>
        </row>
        <row r="1246">
          <cell r="A1246" t="str">
            <v/>
          </cell>
          <cell r="C1246" t="str">
            <v>h23</v>
          </cell>
          <cell r="D1246" t="str">
            <v>M¸y hµn 23KW</v>
          </cell>
          <cell r="E1246" t="str">
            <v>ca</v>
          </cell>
          <cell r="F1246">
            <v>5.5</v>
          </cell>
          <cell r="G1246">
            <v>77338</v>
          </cell>
          <cell r="H1246">
            <v>425359</v>
          </cell>
        </row>
        <row r="1247">
          <cell r="A1247" t="str">
            <v/>
          </cell>
          <cell r="C1247" t="str">
            <v>c10</v>
          </cell>
          <cell r="D1247" t="str">
            <v>CÈu 10T</v>
          </cell>
          <cell r="E1247" t="str">
            <v>ca</v>
          </cell>
          <cell r="F1247">
            <v>0.27</v>
          </cell>
          <cell r="G1247">
            <v>615511</v>
          </cell>
          <cell r="H1247">
            <v>166188</v>
          </cell>
        </row>
        <row r="1248">
          <cell r="A1248" t="str">
            <v/>
          </cell>
          <cell r="C1248" t="str">
            <v>cc</v>
          </cell>
          <cell r="D1248" t="str">
            <v>M¸y c¾t</v>
          </cell>
          <cell r="E1248" t="str">
            <v>ca</v>
          </cell>
          <cell r="F1248">
            <v>0.4</v>
          </cell>
          <cell r="G1248">
            <v>39789</v>
          </cell>
          <cell r="H1248">
            <v>15916</v>
          </cell>
        </row>
        <row r="1249">
          <cell r="A1249">
            <v>145</v>
          </cell>
          <cell r="B1249" t="str">
            <v>NB.2310</v>
          </cell>
          <cell r="D1249" t="str">
            <v>LD, TD cèt thÐp Thi c«ng (Palª, PooctÝch...)</v>
          </cell>
          <cell r="E1249" t="str">
            <v>TÊn</v>
          </cell>
        </row>
        <row r="1250">
          <cell r="A1250" t="str">
            <v/>
          </cell>
          <cell r="D1250" t="str">
            <v>a/ VËt liÖu</v>
          </cell>
          <cell r="H1250">
            <v>34511</v>
          </cell>
        </row>
        <row r="1251">
          <cell r="A1251" t="str">
            <v/>
          </cell>
          <cell r="C1251" t="str">
            <v>th&gt;100</v>
          </cell>
          <cell r="D1251" t="str">
            <v>ThÐp h×nh</v>
          </cell>
          <cell r="E1251" t="str">
            <v>kg</v>
          </cell>
          <cell r="F1251">
            <v>0.45</v>
          </cell>
          <cell r="G1251">
            <v>0</v>
          </cell>
          <cell r="H1251">
            <v>0</v>
          </cell>
        </row>
        <row r="1252">
          <cell r="A1252" t="str">
            <v/>
          </cell>
          <cell r="C1252" t="str">
            <v>b l</v>
          </cell>
          <cell r="D1252" t="str">
            <v>Bul«ng</v>
          </cell>
          <cell r="E1252" t="str">
            <v>c¸i</v>
          </cell>
          <cell r="F1252">
            <v>12</v>
          </cell>
          <cell r="G1252">
            <v>2727</v>
          </cell>
          <cell r="H1252">
            <v>32724</v>
          </cell>
        </row>
        <row r="1253">
          <cell r="A1253" t="str">
            <v/>
          </cell>
          <cell r="C1253" t="str">
            <v>qh</v>
          </cell>
          <cell r="D1253" t="str">
            <v>Que hµn</v>
          </cell>
          <cell r="E1253" t="str">
            <v>kg</v>
          </cell>
          <cell r="F1253">
            <v>18</v>
          </cell>
          <cell r="G1253">
            <v>8</v>
          </cell>
          <cell r="H1253">
            <v>144</v>
          </cell>
        </row>
        <row r="1254">
          <cell r="A1254" t="str">
            <v/>
          </cell>
          <cell r="D1254" t="str">
            <v>VËt liÖu kh¸c</v>
          </cell>
          <cell r="E1254" t="str">
            <v>%</v>
          </cell>
          <cell r="F1254">
            <v>5</v>
          </cell>
          <cell r="G1254">
            <v>32868</v>
          </cell>
          <cell r="H1254">
            <v>1643</v>
          </cell>
        </row>
        <row r="1255">
          <cell r="A1255" t="str">
            <v/>
          </cell>
          <cell r="D1255" t="str">
            <v>b/ Nh©n c«ng</v>
          </cell>
          <cell r="H1255">
            <v>218652</v>
          </cell>
        </row>
        <row r="1256">
          <cell r="A1256" t="str">
            <v/>
          </cell>
          <cell r="C1256" t="str">
            <v>4,0/7</v>
          </cell>
          <cell r="D1256" t="str">
            <v>Nh©n c«ng 4,0/7</v>
          </cell>
          <cell r="E1256" t="str">
            <v>c«ng</v>
          </cell>
          <cell r="F1256">
            <v>14.25</v>
          </cell>
          <cell r="G1256">
            <v>15344</v>
          </cell>
          <cell r="H1256">
            <v>218652</v>
          </cell>
        </row>
        <row r="1257">
          <cell r="A1257" t="str">
            <v/>
          </cell>
          <cell r="D1257" t="str">
            <v>c/ M¸y thi c«ng</v>
          </cell>
          <cell r="H1257">
            <v>543278</v>
          </cell>
        </row>
        <row r="1258">
          <cell r="A1258" t="str">
            <v/>
          </cell>
          <cell r="C1258" t="str">
            <v>h23</v>
          </cell>
          <cell r="D1258" t="str">
            <v>M¸y hµn 23KW</v>
          </cell>
          <cell r="E1258" t="str">
            <v>ca</v>
          </cell>
          <cell r="F1258">
            <v>4.1500000000000004</v>
          </cell>
          <cell r="G1258">
            <v>77338</v>
          </cell>
          <cell r="H1258">
            <v>320953</v>
          </cell>
        </row>
        <row r="1259">
          <cell r="A1259" t="str">
            <v/>
          </cell>
          <cell r="C1259" t="str">
            <v>c16</v>
          </cell>
          <cell r="D1259" t="str">
            <v>CÈu 16T</v>
          </cell>
          <cell r="E1259" t="str">
            <v>ca</v>
          </cell>
          <cell r="F1259">
            <v>0.27</v>
          </cell>
          <cell r="G1259">
            <v>823425</v>
          </cell>
          <cell r="H1259">
            <v>222325</v>
          </cell>
        </row>
        <row r="1260">
          <cell r="A1260">
            <v>146</v>
          </cell>
          <cell r="B1260" t="str">
            <v>03-21-34/115A</v>
          </cell>
          <cell r="D1260" t="str">
            <v xml:space="preserve">S¶n xuÊt, l¾p dùng kÕt cÊu gç </v>
          </cell>
          <cell r="E1260" t="str">
            <v>m3</v>
          </cell>
          <cell r="H1260">
            <v>0</v>
          </cell>
        </row>
        <row r="1261">
          <cell r="A1261" t="str">
            <v/>
          </cell>
          <cell r="D1261" t="str">
            <v>a/ VËt liÖu</v>
          </cell>
          <cell r="H1261">
            <v>256319</v>
          </cell>
        </row>
        <row r="1262">
          <cell r="A1262" t="str">
            <v/>
          </cell>
          <cell r="C1262" t="str">
            <v>gn4</v>
          </cell>
          <cell r="D1262" t="str">
            <v>Gç nhãm 4                                3/15</v>
          </cell>
          <cell r="E1262" t="str">
            <v>m3</v>
          </cell>
          <cell r="F1262">
            <v>1.05</v>
          </cell>
          <cell r="G1262">
            <v>830880</v>
          </cell>
          <cell r="H1262">
            <v>174485</v>
          </cell>
          <cell r="J1262">
            <v>0</v>
          </cell>
        </row>
        <row r="1263">
          <cell r="A1263" t="str">
            <v/>
          </cell>
          <cell r="C1263" t="str">
            <v>b l</v>
          </cell>
          <cell r="D1263" t="str">
            <v>Bul«ng</v>
          </cell>
          <cell r="E1263" t="str">
            <v>c¸i</v>
          </cell>
          <cell r="F1263">
            <v>17</v>
          </cell>
          <cell r="G1263">
            <v>2727</v>
          </cell>
          <cell r="H1263">
            <v>46359</v>
          </cell>
        </row>
        <row r="1264">
          <cell r="A1264" t="str">
            <v/>
          </cell>
          <cell r="C1264" t="str">
            <v>® ®Øa</v>
          </cell>
          <cell r="D1264" t="str">
            <v>§inh ®Øa</v>
          </cell>
          <cell r="E1264" t="str">
            <v>c¸i</v>
          </cell>
          <cell r="F1264">
            <v>20</v>
          </cell>
          <cell r="G1264">
            <v>1400</v>
          </cell>
          <cell r="H1264">
            <v>28000</v>
          </cell>
        </row>
        <row r="1265">
          <cell r="A1265" t="str">
            <v/>
          </cell>
          <cell r="C1265" t="str">
            <v>®i</v>
          </cell>
          <cell r="D1265" t="str">
            <v>§inh</v>
          </cell>
          <cell r="E1265" t="str">
            <v>kg</v>
          </cell>
          <cell r="F1265">
            <v>1.5</v>
          </cell>
          <cell r="G1265">
            <v>6</v>
          </cell>
          <cell r="H1265">
            <v>9</v>
          </cell>
        </row>
        <row r="1266">
          <cell r="A1266" t="str">
            <v/>
          </cell>
          <cell r="D1266" t="str">
            <v>VËt liÖu kh¸c</v>
          </cell>
          <cell r="E1266" t="str">
            <v>%</v>
          </cell>
          <cell r="F1266">
            <v>3</v>
          </cell>
          <cell r="G1266">
            <v>248853</v>
          </cell>
          <cell r="H1266">
            <v>7466</v>
          </cell>
        </row>
        <row r="1267">
          <cell r="A1267" t="str">
            <v/>
          </cell>
          <cell r="D1267" t="str">
            <v>b/ Nh©n c«ng</v>
          </cell>
          <cell r="H1267">
            <v>270624</v>
          </cell>
        </row>
        <row r="1268">
          <cell r="A1268" t="str">
            <v/>
          </cell>
          <cell r="C1268" t="str">
            <v>4,5/7</v>
          </cell>
          <cell r="D1268" t="str">
            <v>Nh©n c«ng 4,5/7</v>
          </cell>
          <cell r="E1268" t="str">
            <v>c«ng</v>
          </cell>
          <cell r="F1268">
            <v>16</v>
          </cell>
          <cell r="G1268">
            <v>16914</v>
          </cell>
          <cell r="H1268">
            <v>270624</v>
          </cell>
        </row>
        <row r="1269">
          <cell r="A1269" t="str">
            <v/>
          </cell>
          <cell r="D1269" t="str">
            <v>c/ M¸y thi c«ng</v>
          </cell>
          <cell r="H1269">
            <v>285317</v>
          </cell>
        </row>
        <row r="1270">
          <cell r="A1270" t="str">
            <v/>
          </cell>
          <cell r="C1270" t="str">
            <v>c16</v>
          </cell>
          <cell r="D1270" t="str">
            <v>CÈu 16T</v>
          </cell>
          <cell r="E1270" t="str">
            <v>ca</v>
          </cell>
          <cell r="F1270">
            <v>0.33</v>
          </cell>
          <cell r="G1270">
            <v>823425</v>
          </cell>
          <cell r="H1270">
            <v>271730</v>
          </cell>
        </row>
        <row r="1271">
          <cell r="A1271" t="str">
            <v/>
          </cell>
          <cell r="D1271" t="str">
            <v>M¸y kh¸c</v>
          </cell>
          <cell r="E1271" t="str">
            <v>%</v>
          </cell>
          <cell r="F1271">
            <v>5</v>
          </cell>
          <cell r="G1271">
            <v>271730</v>
          </cell>
          <cell r="H1271">
            <v>13587</v>
          </cell>
        </row>
        <row r="1272">
          <cell r="A1272">
            <v>147</v>
          </cell>
          <cell r="B1272" t="str">
            <v>TT</v>
          </cell>
          <cell r="D1272" t="str">
            <v>Bao t¶i ®Êt sÐt</v>
          </cell>
        </row>
        <row r="1273">
          <cell r="A1273" t="str">
            <v/>
          </cell>
          <cell r="D1273" t="str">
            <v>a/ VËt liÖu</v>
          </cell>
          <cell r="H1273" t="e">
            <v>#N/A</v>
          </cell>
        </row>
        <row r="1274">
          <cell r="A1274" t="str">
            <v/>
          </cell>
          <cell r="D1274" t="e">
            <v>#N/A</v>
          </cell>
          <cell r="E1274" t="str">
            <v>m3</v>
          </cell>
          <cell r="G1274" t="e">
            <v>#N/A</v>
          </cell>
          <cell r="H1274" t="e">
            <v>#N/A</v>
          </cell>
        </row>
        <row r="1275">
          <cell r="A1275" t="str">
            <v/>
          </cell>
          <cell r="D1275" t="e">
            <v>#N/A</v>
          </cell>
          <cell r="E1275" t="str">
            <v>c¸i</v>
          </cell>
          <cell r="G1275" t="e">
            <v>#N/A</v>
          </cell>
          <cell r="H1275" t="e">
            <v>#N/A</v>
          </cell>
        </row>
        <row r="1276">
          <cell r="A1276" t="str">
            <v/>
          </cell>
          <cell r="D1276" t="str">
            <v>b/ Nh©n c«ng</v>
          </cell>
          <cell r="H1276" t="e">
            <v>#N/A</v>
          </cell>
        </row>
        <row r="1277">
          <cell r="A1277" t="str">
            <v/>
          </cell>
          <cell r="D1277" t="e">
            <v>#N/A</v>
          </cell>
          <cell r="E1277" t="str">
            <v>c«ng</v>
          </cell>
          <cell r="G1277" t="e">
            <v>#N/A</v>
          </cell>
          <cell r="H1277" t="e">
            <v>#N/A</v>
          </cell>
        </row>
        <row r="1278">
          <cell r="A1278">
            <v>148</v>
          </cell>
          <cell r="B1278" t="str">
            <v>TT</v>
          </cell>
          <cell r="D1278" t="str">
            <v>VËn chuyÓn vËt liÖu ra vÞ trÝ thi c«ng</v>
          </cell>
          <cell r="E1278" t="str">
            <v>TÊn</v>
          </cell>
        </row>
        <row r="1279">
          <cell r="A1279" t="str">
            <v/>
          </cell>
          <cell r="D1279" t="str">
            <v>b/ Nh©n c«ng</v>
          </cell>
          <cell r="H1279">
            <v>774</v>
          </cell>
        </row>
        <row r="1280">
          <cell r="A1280" t="str">
            <v/>
          </cell>
          <cell r="C1280" t="str">
            <v>3,5/7</v>
          </cell>
          <cell r="D1280" t="str">
            <v>Nh©n c«ng 3,5/7</v>
          </cell>
          <cell r="E1280" t="str">
            <v>c«ng</v>
          </cell>
          <cell r="F1280">
            <v>5.2999999999999999E-2</v>
          </cell>
          <cell r="G1280">
            <v>14611</v>
          </cell>
          <cell r="H1280">
            <v>774</v>
          </cell>
        </row>
        <row r="1281">
          <cell r="A1281" t="str">
            <v/>
          </cell>
          <cell r="D1281" t="str">
            <v>c/ M¸y thi c«ng</v>
          </cell>
          <cell r="H1281">
            <v>31700</v>
          </cell>
        </row>
        <row r="1282">
          <cell r="A1282" t="str">
            <v/>
          </cell>
          <cell r="C1282" t="str">
            <v>c16</v>
          </cell>
          <cell r="D1282" t="str">
            <v>CÈu 16T</v>
          </cell>
          <cell r="E1282" t="str">
            <v>ca</v>
          </cell>
          <cell r="F1282">
            <v>2.5000000000000001E-2</v>
          </cell>
          <cell r="G1282">
            <v>823425</v>
          </cell>
          <cell r="H1282">
            <v>20586</v>
          </cell>
        </row>
        <row r="1283">
          <cell r="A1283" t="str">
            <v/>
          </cell>
          <cell r="C1283" t="str">
            <v>«7</v>
          </cell>
          <cell r="D1283" t="str">
            <v>¤t« tù ®æ 7T</v>
          </cell>
          <cell r="E1283" t="str">
            <v>ca</v>
          </cell>
          <cell r="F1283">
            <v>2.5000000000000001E-2</v>
          </cell>
          <cell r="G1283">
            <v>444551</v>
          </cell>
          <cell r="H1283">
            <v>11114</v>
          </cell>
        </row>
        <row r="1284">
          <cell r="A1284">
            <v>149</v>
          </cell>
          <cell r="B1284" t="str">
            <v>NB.1220</v>
          </cell>
          <cell r="D1284" t="str">
            <v>LD, TD xe lao dÇm</v>
          </cell>
          <cell r="E1284" t="str">
            <v>TÊn</v>
          </cell>
        </row>
        <row r="1285">
          <cell r="A1285" t="str">
            <v/>
          </cell>
          <cell r="D1285" t="str">
            <v>a/ VËt liÖu</v>
          </cell>
          <cell r="H1285">
            <v>77925</v>
          </cell>
        </row>
        <row r="1286">
          <cell r="A1286" t="str">
            <v/>
          </cell>
          <cell r="C1286" t="str">
            <v>b l</v>
          </cell>
          <cell r="D1286" t="str">
            <v>Bul«ng</v>
          </cell>
          <cell r="E1286" t="str">
            <v>c¸i</v>
          </cell>
          <cell r="F1286">
            <v>15</v>
          </cell>
          <cell r="G1286">
            <v>2727</v>
          </cell>
          <cell r="H1286">
            <v>40905</v>
          </cell>
        </row>
        <row r="1287">
          <cell r="A1287" t="str">
            <v/>
          </cell>
          <cell r="C1287" t="str">
            <v>qh</v>
          </cell>
          <cell r="D1287" t="str">
            <v>Que hµn</v>
          </cell>
          <cell r="E1287" t="str">
            <v>kg</v>
          </cell>
          <cell r="F1287">
            <v>8.1999999999999993</v>
          </cell>
          <cell r="G1287">
            <v>8</v>
          </cell>
          <cell r="H1287">
            <v>66</v>
          </cell>
        </row>
        <row r="1288">
          <cell r="A1288" t="str">
            <v/>
          </cell>
          <cell r="C1288" t="str">
            <v>dtb</v>
          </cell>
          <cell r="D1288" t="str">
            <v>D©y thÐp buéc</v>
          </cell>
          <cell r="E1288" t="str">
            <v>kg</v>
          </cell>
          <cell r="F1288">
            <v>0.24</v>
          </cell>
          <cell r="G1288">
            <v>7</v>
          </cell>
          <cell r="H1288">
            <v>2</v>
          </cell>
        </row>
        <row r="1289">
          <cell r="A1289" t="str">
            <v/>
          </cell>
          <cell r="C1289" t="str">
            <v>tt&lt;10</v>
          </cell>
          <cell r="D1289" t="str">
            <v>ThÐp trßn d&lt;=10</v>
          </cell>
          <cell r="E1289" t="str">
            <v>kg</v>
          </cell>
          <cell r="F1289">
            <v>1.49</v>
          </cell>
          <cell r="G1289">
            <v>4</v>
          </cell>
          <cell r="H1289">
            <v>6</v>
          </cell>
        </row>
        <row r="1290">
          <cell r="A1290" t="str">
            <v/>
          </cell>
          <cell r="C1290" t="str">
            <v>gc</v>
          </cell>
          <cell r="D1290" t="str">
            <v>Gç chèng/kª</v>
          </cell>
          <cell r="E1290" t="str">
            <v>m3</v>
          </cell>
          <cell r="F1290">
            <v>0.04</v>
          </cell>
          <cell r="G1290">
            <v>830880</v>
          </cell>
          <cell r="H1290">
            <v>33235</v>
          </cell>
        </row>
        <row r="1291">
          <cell r="A1291" t="str">
            <v/>
          </cell>
          <cell r="D1291" t="str">
            <v>VËt liÖu kh¸c</v>
          </cell>
          <cell r="E1291" t="str">
            <v>%</v>
          </cell>
          <cell r="F1291">
            <v>5</v>
          </cell>
          <cell r="G1291">
            <v>74214</v>
          </cell>
          <cell r="H1291">
            <v>3711</v>
          </cell>
        </row>
        <row r="1292">
          <cell r="A1292" t="str">
            <v/>
          </cell>
          <cell r="D1292" t="str">
            <v>b/ Nh©n c«ng</v>
          </cell>
          <cell r="H1292">
            <v>128869</v>
          </cell>
        </row>
        <row r="1293">
          <cell r="A1293" t="str">
            <v/>
          </cell>
          <cell r="C1293" t="str">
            <v>3,5/7</v>
          </cell>
          <cell r="D1293" t="str">
            <v>Ngµy c«ng 3,5/7 LD</v>
          </cell>
          <cell r="E1293" t="str">
            <v>c«ng</v>
          </cell>
          <cell r="F1293">
            <v>5.2919999999999998</v>
          </cell>
          <cell r="G1293">
            <v>14611</v>
          </cell>
          <cell r="H1293">
            <v>77321</v>
          </cell>
        </row>
        <row r="1294">
          <cell r="A1294" t="str">
            <v/>
          </cell>
          <cell r="C1294" t="str">
            <v>3,5/7</v>
          </cell>
          <cell r="D1294" t="str">
            <v xml:space="preserve"> + Th¸o dì: 2/3 LD</v>
          </cell>
          <cell r="E1294" t="str">
            <v>c«ng</v>
          </cell>
          <cell r="F1294">
            <v>3.528</v>
          </cell>
          <cell r="G1294">
            <v>14611</v>
          </cell>
          <cell r="H1294">
            <v>51548</v>
          </cell>
        </row>
        <row r="1295">
          <cell r="A1295" t="str">
            <v/>
          </cell>
          <cell r="D1295" t="str">
            <v>c/ M¸y thi c«ng (LD + TD)</v>
          </cell>
          <cell r="H1295">
            <v>489989</v>
          </cell>
          <cell r="J1295">
            <v>1</v>
          </cell>
        </row>
        <row r="1296">
          <cell r="A1296" t="str">
            <v/>
          </cell>
          <cell r="C1296" t="str">
            <v>h23</v>
          </cell>
          <cell r="D1296" t="str">
            <v>M¸y hµn 23KW                              1,6667</v>
          </cell>
          <cell r="E1296" t="str">
            <v>ca</v>
          </cell>
          <cell r="F1296">
            <v>1.03</v>
          </cell>
          <cell r="G1296">
            <v>77338</v>
          </cell>
          <cell r="H1296">
            <v>132766</v>
          </cell>
        </row>
        <row r="1297">
          <cell r="A1297" t="str">
            <v/>
          </cell>
          <cell r="C1297" t="str">
            <v>c10</v>
          </cell>
          <cell r="D1297" t="str">
            <v>CÈu 10T                                            1,6667</v>
          </cell>
          <cell r="E1297" t="str">
            <v>ca</v>
          </cell>
          <cell r="F1297">
            <v>0.25</v>
          </cell>
          <cell r="G1297">
            <v>615511</v>
          </cell>
          <cell r="H1297">
            <v>256468</v>
          </cell>
        </row>
        <row r="1298">
          <cell r="A1298" t="str">
            <v/>
          </cell>
          <cell r="C1298" t="str">
            <v>ks4,5</v>
          </cell>
          <cell r="D1298" t="str">
            <v>M¸y khoan s¾t                                        1,6667</v>
          </cell>
          <cell r="E1298" t="str">
            <v>ca</v>
          </cell>
          <cell r="F1298">
            <v>0.4</v>
          </cell>
          <cell r="G1298">
            <v>72334</v>
          </cell>
          <cell r="H1298">
            <v>48224</v>
          </cell>
        </row>
        <row r="1299">
          <cell r="A1299" t="str">
            <v/>
          </cell>
          <cell r="C1299" t="str">
            <v>nk6</v>
          </cell>
          <cell r="D1299" t="str">
            <v>M¸y nÐn khÝ 6m3/ph                               1,6667</v>
          </cell>
          <cell r="E1299" t="str">
            <v>ca</v>
          </cell>
          <cell r="F1299">
            <v>0.1</v>
          </cell>
          <cell r="G1299">
            <v>315177</v>
          </cell>
          <cell r="H1299">
            <v>52531</v>
          </cell>
        </row>
        <row r="1300">
          <cell r="A1300">
            <v>150</v>
          </cell>
          <cell r="B1300" t="str">
            <v>BL.1114</v>
          </cell>
          <cell r="D1300" t="str">
            <v xml:space="preserve">§µo ph¸ ®¸ hè mãng </v>
          </cell>
          <cell r="E1300" t="str">
            <v>100m3</v>
          </cell>
        </row>
        <row r="1301">
          <cell r="A1301" t="str">
            <v/>
          </cell>
          <cell r="D1301" t="str">
            <v>b/ Nh©n c«ng</v>
          </cell>
          <cell r="H1301">
            <v>3441329</v>
          </cell>
        </row>
        <row r="1302">
          <cell r="A1302" t="str">
            <v/>
          </cell>
          <cell r="C1302" t="str">
            <v>3,5/7</v>
          </cell>
          <cell r="D1302" t="str">
            <v>Nh©n c«ng 3,5/7</v>
          </cell>
          <cell r="E1302" t="str">
            <v>c«ng</v>
          </cell>
          <cell r="F1302">
            <v>235.53</v>
          </cell>
          <cell r="G1302">
            <v>14611</v>
          </cell>
          <cell r="H1302">
            <v>3441329</v>
          </cell>
        </row>
        <row r="1303">
          <cell r="A1303">
            <v>151</v>
          </cell>
          <cell r="B1303" t="str">
            <v>UD.3210</v>
          </cell>
          <cell r="D1303" t="str">
            <v>Líp phßng n­íc mÆt cÇu</v>
          </cell>
          <cell r="E1303" t="str">
            <v>m2</v>
          </cell>
        </row>
        <row r="1304">
          <cell r="A1304" t="str">
            <v/>
          </cell>
          <cell r="D1304" t="str">
            <v>a/ VËt liÖu</v>
          </cell>
          <cell r="H1304">
            <v>0</v>
          </cell>
        </row>
        <row r="1305">
          <cell r="A1305" t="str">
            <v/>
          </cell>
          <cell r="C1305" t="str">
            <v>m ct</v>
          </cell>
          <cell r="D1305" t="str">
            <v>Mµng chèng thÊm + Phô gia dÝnh b¸m</v>
          </cell>
          <cell r="E1305" t="str">
            <v>m2</v>
          </cell>
          <cell r="F1305">
            <v>1.02</v>
          </cell>
          <cell r="G1305">
            <v>0</v>
          </cell>
          <cell r="H1305">
            <v>0</v>
          </cell>
        </row>
        <row r="1306">
          <cell r="A1306" t="str">
            <v/>
          </cell>
          <cell r="D1306" t="str">
            <v>VËt liÖu kh¸c</v>
          </cell>
          <cell r="E1306" t="str">
            <v>%</v>
          </cell>
          <cell r="F1306">
            <v>1.5</v>
          </cell>
          <cell r="G1306">
            <v>0</v>
          </cell>
          <cell r="H1306">
            <v>0</v>
          </cell>
        </row>
        <row r="1307">
          <cell r="A1307" t="str">
            <v/>
          </cell>
          <cell r="D1307" t="str">
            <v>b/ Nh©n c«ng</v>
          </cell>
          <cell r="H1307">
            <v>4091</v>
          </cell>
        </row>
        <row r="1308">
          <cell r="A1308" t="str">
            <v/>
          </cell>
          <cell r="C1308" t="str">
            <v>3,5/7</v>
          </cell>
          <cell r="D1308" t="str">
            <v>Nh©n c«ng 3,5/7</v>
          </cell>
          <cell r="E1308" t="str">
            <v>c«ng</v>
          </cell>
          <cell r="F1308">
            <v>0.28000000000000003</v>
          </cell>
          <cell r="G1308">
            <v>14611</v>
          </cell>
          <cell r="H1308">
            <v>4091</v>
          </cell>
        </row>
        <row r="1309">
          <cell r="A1309">
            <v>152</v>
          </cell>
          <cell r="B1309" t="str">
            <v>TT</v>
          </cell>
          <cell r="D1309" t="str">
            <v xml:space="preserve">S¶n xuÊt, l¾p dùng èng tho¸t n­íc </v>
          </cell>
          <cell r="E1309" t="str">
            <v>1èng</v>
          </cell>
        </row>
        <row r="1310">
          <cell r="A1310" t="str">
            <v/>
          </cell>
          <cell r="D1310" t="str">
            <v>a/VËt liÖu</v>
          </cell>
          <cell r="H1310">
            <v>284025</v>
          </cell>
        </row>
        <row r="1311">
          <cell r="A1311" t="str">
            <v/>
          </cell>
          <cell r="C1311" t="str">
            <v>« g+n</v>
          </cell>
          <cell r="D1311" t="str">
            <v>èng gang + n¾p ®Ëy</v>
          </cell>
          <cell r="E1311" t="str">
            <v>kg</v>
          </cell>
          <cell r="F1311">
            <v>27.05</v>
          </cell>
          <cell r="G1311">
            <v>10000</v>
          </cell>
          <cell r="H1311">
            <v>270500</v>
          </cell>
        </row>
        <row r="1312">
          <cell r="A1312" t="str">
            <v/>
          </cell>
          <cell r="D1312" t="str">
            <v>VËt liÖu kh¸c</v>
          </cell>
          <cell r="E1312" t="str">
            <v>%</v>
          </cell>
          <cell r="F1312">
            <v>5</v>
          </cell>
          <cell r="G1312">
            <v>270500</v>
          </cell>
          <cell r="H1312">
            <v>13525</v>
          </cell>
        </row>
        <row r="1313">
          <cell r="A1313" t="str">
            <v/>
          </cell>
          <cell r="D1313" t="str">
            <v>b/ Nh©n c«ng</v>
          </cell>
          <cell r="H1313">
            <v>5524</v>
          </cell>
        </row>
        <row r="1314">
          <cell r="A1314" t="str">
            <v/>
          </cell>
          <cell r="C1314" t="str">
            <v>4,0/7</v>
          </cell>
          <cell r="D1314" t="str">
            <v>Nh©n c«ng 4,0/7</v>
          </cell>
          <cell r="E1314" t="str">
            <v>c«ng</v>
          </cell>
          <cell r="F1314">
            <v>0.36</v>
          </cell>
          <cell r="G1314">
            <v>15344</v>
          </cell>
          <cell r="H1314">
            <v>5524</v>
          </cell>
        </row>
        <row r="1315">
          <cell r="A1315">
            <v>153</v>
          </cell>
          <cell r="B1315" t="str">
            <v>BK.4223</v>
          </cell>
          <cell r="D1315" t="str">
            <v xml:space="preserve">§¾p ®Êt b»ng m¸y </v>
          </cell>
          <cell r="E1315" t="str">
            <v>100m3</v>
          </cell>
        </row>
        <row r="1316">
          <cell r="A1316" t="str">
            <v/>
          </cell>
          <cell r="D1316" t="str">
            <v>b/ Nh©n c«ng</v>
          </cell>
          <cell r="H1316">
            <v>43854</v>
          </cell>
        </row>
        <row r="1317">
          <cell r="A1317" t="str">
            <v/>
          </cell>
          <cell r="C1317" t="str">
            <v>3,0/7</v>
          </cell>
          <cell r="D1317" t="str">
            <v>Nh©n c«ng 3,0/7</v>
          </cell>
          <cell r="E1317" t="str">
            <v>c«ng</v>
          </cell>
          <cell r="F1317">
            <v>3.16</v>
          </cell>
          <cell r="G1317">
            <v>13878</v>
          </cell>
          <cell r="H1317">
            <v>43854</v>
          </cell>
        </row>
        <row r="1318">
          <cell r="A1318" t="str">
            <v/>
          </cell>
          <cell r="D1318" t="str">
            <v>c/ M¸y thi c«ng</v>
          </cell>
          <cell r="H1318" t="e">
            <v>#N/A</v>
          </cell>
        </row>
        <row r="1319">
          <cell r="A1319" t="str">
            <v/>
          </cell>
          <cell r="C1319" t="str">
            <v>lbt16</v>
          </cell>
          <cell r="D1319" t="e">
            <v>#N/A</v>
          </cell>
          <cell r="E1319" t="str">
            <v>ca</v>
          </cell>
          <cell r="F1319">
            <v>0.37</v>
          </cell>
          <cell r="G1319" t="e">
            <v>#N/A</v>
          </cell>
          <cell r="H1319" t="e">
            <v>#N/A</v>
          </cell>
        </row>
        <row r="1320">
          <cell r="A1320" t="str">
            <v/>
          </cell>
          <cell r="C1320" t="str">
            <v>u110</v>
          </cell>
          <cell r="D1320" t="str">
            <v>M¸y ñi 110cv</v>
          </cell>
          <cell r="E1320" t="str">
            <v>ca</v>
          </cell>
          <cell r="F1320">
            <v>0.185</v>
          </cell>
          <cell r="G1320">
            <v>669348</v>
          </cell>
          <cell r="H1320">
            <v>123829</v>
          </cell>
        </row>
        <row r="1321">
          <cell r="A1321">
            <v>154</v>
          </cell>
          <cell r="B1321" t="str">
            <v>HA.9110</v>
          </cell>
          <cell r="D1321" t="str">
            <v>BT M300 cäc nhåi trªn c¹n d&lt;=1000</v>
          </cell>
          <cell r="E1321" t="str">
            <v>m3</v>
          </cell>
        </row>
        <row r="1322">
          <cell r="A1322" t="str">
            <v/>
          </cell>
          <cell r="D1322" t="str">
            <v>a/VËt liÖu</v>
          </cell>
          <cell r="H1322">
            <v>655014</v>
          </cell>
        </row>
        <row r="1323">
          <cell r="A1323" t="str">
            <v/>
          </cell>
          <cell r="D1323" t="str">
            <v>V­a BT M300 ®¸ 1x2 (®é sôt 14-17)</v>
          </cell>
          <cell r="E1323" t="str">
            <v>m3</v>
          </cell>
          <cell r="F1323">
            <v>1.1000000000000001</v>
          </cell>
          <cell r="G1323">
            <v>592970</v>
          </cell>
          <cell r="H1323">
            <v>652267</v>
          </cell>
        </row>
        <row r="1324">
          <cell r="A1324" t="str">
            <v/>
          </cell>
          <cell r="D1324" t="str">
            <v>èng ®æ d=300</v>
          </cell>
          <cell r="E1324" t="str">
            <v>m</v>
          </cell>
          <cell r="F1324">
            <v>1.2E-2</v>
          </cell>
          <cell r="G1324">
            <v>120000</v>
          </cell>
          <cell r="H1324">
            <v>1440</v>
          </cell>
        </row>
        <row r="1325">
          <cell r="A1325" t="str">
            <v/>
          </cell>
          <cell r="D1325" t="str">
            <v>VËt liÖu kh¸c</v>
          </cell>
          <cell r="E1325" t="str">
            <v>m3</v>
          </cell>
          <cell r="F1325">
            <v>0.2</v>
          </cell>
          <cell r="G1325">
            <v>653707</v>
          </cell>
          <cell r="H1325">
            <v>1307</v>
          </cell>
        </row>
        <row r="1326">
          <cell r="A1326" t="str">
            <v/>
          </cell>
          <cell r="D1326" t="str">
            <v>b/ Nh©n c«ng</v>
          </cell>
          <cell r="H1326">
            <v>71885</v>
          </cell>
        </row>
        <row r="1327">
          <cell r="A1327" t="str">
            <v/>
          </cell>
          <cell r="C1327" t="str">
            <v>4,5/7</v>
          </cell>
          <cell r="D1327" t="str">
            <v>Nh©n c«ng 4,5/7</v>
          </cell>
          <cell r="E1327" t="str">
            <v>c«ng</v>
          </cell>
          <cell r="F1327">
            <v>4.25</v>
          </cell>
          <cell r="G1327">
            <v>16914</v>
          </cell>
          <cell r="H1327">
            <v>71885</v>
          </cell>
        </row>
        <row r="1328">
          <cell r="A1328" t="str">
            <v/>
          </cell>
          <cell r="D1328" t="str">
            <v>c/ M¸y thi c«ng</v>
          </cell>
          <cell r="H1328">
            <v>101754</v>
          </cell>
        </row>
        <row r="1329">
          <cell r="A1329" t="str">
            <v/>
          </cell>
          <cell r="C1329" t="str">
            <v>t250</v>
          </cell>
          <cell r="D1329" t="str">
            <v>M¸y trén 250l</v>
          </cell>
          <cell r="E1329" t="str">
            <v>ca</v>
          </cell>
          <cell r="F1329">
            <v>0.11</v>
          </cell>
          <cell r="G1329">
            <v>96272</v>
          </cell>
          <cell r="H1329">
            <v>10590</v>
          </cell>
        </row>
        <row r="1330">
          <cell r="A1330" t="str">
            <v/>
          </cell>
          <cell r="C1330" t="str">
            <v>cx50</v>
          </cell>
          <cell r="D1330" t="str">
            <v>CÈu xÝch 50T</v>
          </cell>
          <cell r="E1330" t="str">
            <v>ca</v>
          </cell>
          <cell r="F1330">
            <v>5.5E-2</v>
          </cell>
          <cell r="G1330">
            <v>1639226</v>
          </cell>
          <cell r="H1330">
            <v>90157</v>
          </cell>
        </row>
        <row r="1331">
          <cell r="A1331" t="str">
            <v/>
          </cell>
          <cell r="D1331" t="str">
            <v>M¸y kh¸c</v>
          </cell>
          <cell r="E1331" t="str">
            <v>%</v>
          </cell>
          <cell r="F1331">
            <v>1</v>
          </cell>
          <cell r="G1331">
            <v>100747</v>
          </cell>
          <cell r="H1331">
            <v>1007</v>
          </cell>
        </row>
        <row r="1332">
          <cell r="A1332">
            <v>155</v>
          </cell>
          <cell r="B1332" t="str">
            <v>IA.6121</v>
          </cell>
          <cell r="D1332" t="str">
            <v>Cèt thÐp cäc khoan nhåi trªn c¹n d&lt;=18</v>
          </cell>
          <cell r="E1332" t="str">
            <v>TÊn</v>
          </cell>
        </row>
        <row r="1333">
          <cell r="A1333" t="str">
            <v/>
          </cell>
          <cell r="D1333" t="str">
            <v>a/VËt liÖu</v>
          </cell>
          <cell r="H1333">
            <v>4299</v>
          </cell>
        </row>
        <row r="1334">
          <cell r="A1334" t="str">
            <v/>
          </cell>
          <cell r="C1334" t="str">
            <v>tt&lt;18</v>
          </cell>
          <cell r="D1334" t="str">
            <v>ThÐp trßn d&lt;=18</v>
          </cell>
          <cell r="E1334" t="str">
            <v>kg</v>
          </cell>
          <cell r="F1334">
            <v>1020</v>
          </cell>
          <cell r="G1334">
            <v>4</v>
          </cell>
          <cell r="H1334">
            <v>4080</v>
          </cell>
        </row>
        <row r="1335">
          <cell r="A1335" t="str">
            <v/>
          </cell>
          <cell r="C1335" t="str">
            <v>dtb</v>
          </cell>
          <cell r="D1335" t="str">
            <v>D©y thÐp buéc</v>
          </cell>
          <cell r="E1335" t="str">
            <v>kg</v>
          </cell>
          <cell r="F1335">
            <v>14.28</v>
          </cell>
          <cell r="G1335">
            <v>7</v>
          </cell>
          <cell r="H1335">
            <v>100</v>
          </cell>
        </row>
        <row r="1336">
          <cell r="A1336" t="str">
            <v/>
          </cell>
          <cell r="C1336" t="str">
            <v>qh</v>
          </cell>
          <cell r="D1336" t="str">
            <v>Que hµn</v>
          </cell>
          <cell r="E1336" t="str">
            <v>kg</v>
          </cell>
          <cell r="F1336">
            <v>9.5</v>
          </cell>
          <cell r="G1336">
            <v>8</v>
          </cell>
          <cell r="H1336">
            <v>76</v>
          </cell>
        </row>
        <row r="1337">
          <cell r="A1337" t="str">
            <v/>
          </cell>
          <cell r="D1337" t="str">
            <v>VËt liÖu kh¸c</v>
          </cell>
          <cell r="E1337" t="str">
            <v>%</v>
          </cell>
          <cell r="F1337">
            <v>1</v>
          </cell>
          <cell r="G1337">
            <v>4256</v>
          </cell>
          <cell r="H1337">
            <v>43</v>
          </cell>
        </row>
        <row r="1338">
          <cell r="A1338" t="str">
            <v/>
          </cell>
          <cell r="D1338" t="str">
            <v>b/ Nh©n c«ng</v>
          </cell>
          <cell r="H1338">
            <v>188731</v>
          </cell>
        </row>
        <row r="1339">
          <cell r="A1339" t="str">
            <v/>
          </cell>
          <cell r="C1339" t="str">
            <v>4,0/7</v>
          </cell>
          <cell r="D1339" t="str">
            <v>Nh©n c«ng 4,0/7</v>
          </cell>
          <cell r="E1339" t="str">
            <v>c«ng</v>
          </cell>
          <cell r="F1339">
            <v>12.3</v>
          </cell>
          <cell r="G1339">
            <v>15344</v>
          </cell>
          <cell r="H1339">
            <v>188731</v>
          </cell>
        </row>
        <row r="1340">
          <cell r="A1340" t="str">
            <v/>
          </cell>
          <cell r="D1340" t="str">
            <v>c/ M¸y thi c«ng</v>
          </cell>
          <cell r="H1340">
            <v>345311</v>
          </cell>
        </row>
        <row r="1341">
          <cell r="A1341" t="str">
            <v/>
          </cell>
          <cell r="C1341" t="str">
            <v>h23</v>
          </cell>
          <cell r="D1341" t="str">
            <v>M¸y hµn 23KW</v>
          </cell>
          <cell r="E1341" t="str">
            <v>ca</v>
          </cell>
          <cell r="F1341">
            <v>2.37</v>
          </cell>
          <cell r="G1341">
            <v>77338</v>
          </cell>
          <cell r="H1341">
            <v>183291</v>
          </cell>
        </row>
        <row r="1342">
          <cell r="A1342" t="str">
            <v/>
          </cell>
          <cell r="C1342" t="str">
            <v>cuct</v>
          </cell>
          <cell r="D1342" t="str">
            <v>M¸y c¾t uèn cèt thÐp</v>
          </cell>
          <cell r="E1342" t="str">
            <v>ca</v>
          </cell>
          <cell r="F1342">
            <v>0.32</v>
          </cell>
          <cell r="G1342">
            <v>39789</v>
          </cell>
          <cell r="H1342">
            <v>12732</v>
          </cell>
        </row>
        <row r="1343">
          <cell r="A1343" t="str">
            <v/>
          </cell>
          <cell r="C1343" t="str">
            <v>c25</v>
          </cell>
          <cell r="D1343" t="str">
            <v>CÈu 25T</v>
          </cell>
          <cell r="E1343" t="str">
            <v>ca</v>
          </cell>
          <cell r="F1343">
            <v>0.13</v>
          </cell>
          <cell r="G1343">
            <v>1148366</v>
          </cell>
          <cell r="H1343">
            <v>149288</v>
          </cell>
        </row>
        <row r="1344">
          <cell r="A1344">
            <v>156</v>
          </cell>
          <cell r="B1344" t="str">
            <v>IA.6131</v>
          </cell>
          <cell r="D1344" t="str">
            <v>Cèt thÐp cäc khoan nhåi trªn c¹n d&gt;=18</v>
          </cell>
          <cell r="E1344" t="str">
            <v>TÊn</v>
          </cell>
        </row>
        <row r="1345">
          <cell r="A1345" t="str">
            <v/>
          </cell>
          <cell r="D1345" t="str">
            <v>a/VËt liÖu</v>
          </cell>
          <cell r="H1345">
            <v>4307</v>
          </cell>
        </row>
        <row r="1346">
          <cell r="A1346" t="str">
            <v/>
          </cell>
          <cell r="C1346" t="str">
            <v>tt&gt;18</v>
          </cell>
          <cell r="D1346" t="str">
            <v>ThÐp trßn d&gt;18</v>
          </cell>
          <cell r="E1346" t="str">
            <v>kg</v>
          </cell>
          <cell r="F1346">
            <v>1020</v>
          </cell>
          <cell r="G1346">
            <v>4</v>
          </cell>
          <cell r="H1346">
            <v>4080</v>
          </cell>
        </row>
        <row r="1347">
          <cell r="A1347" t="str">
            <v/>
          </cell>
          <cell r="C1347" t="str">
            <v>dtb</v>
          </cell>
          <cell r="D1347" t="str">
            <v>D©y thÐp buéc</v>
          </cell>
          <cell r="E1347" t="str">
            <v>kg</v>
          </cell>
          <cell r="F1347">
            <v>14.28</v>
          </cell>
          <cell r="G1347">
            <v>7</v>
          </cell>
          <cell r="H1347">
            <v>100</v>
          </cell>
        </row>
        <row r="1348">
          <cell r="A1348" t="str">
            <v/>
          </cell>
          <cell r="C1348" t="str">
            <v>qh</v>
          </cell>
          <cell r="D1348" t="str">
            <v>Que hµn</v>
          </cell>
          <cell r="E1348" t="str">
            <v>kg</v>
          </cell>
          <cell r="F1348">
            <v>10.5</v>
          </cell>
          <cell r="G1348">
            <v>8</v>
          </cell>
          <cell r="H1348">
            <v>84</v>
          </cell>
        </row>
        <row r="1349">
          <cell r="A1349" t="str">
            <v/>
          </cell>
          <cell r="D1349" t="str">
            <v>VËt liÖu kh¸c</v>
          </cell>
          <cell r="E1349" t="str">
            <v>%</v>
          </cell>
          <cell r="F1349">
            <v>1</v>
          </cell>
          <cell r="G1349">
            <v>4264</v>
          </cell>
          <cell r="H1349">
            <v>43</v>
          </cell>
        </row>
        <row r="1350">
          <cell r="A1350" t="str">
            <v/>
          </cell>
          <cell r="D1350" t="str">
            <v>b/ Nh©n c«ng</v>
          </cell>
          <cell r="H1350">
            <v>165715</v>
          </cell>
        </row>
        <row r="1351">
          <cell r="A1351" t="str">
            <v/>
          </cell>
          <cell r="C1351" t="str">
            <v>4,0/7</v>
          </cell>
          <cell r="D1351" t="str">
            <v>Nh©n c«ng 4,0/7</v>
          </cell>
          <cell r="E1351" t="str">
            <v>c«ng</v>
          </cell>
          <cell r="F1351">
            <v>10.8</v>
          </cell>
          <cell r="G1351">
            <v>15344</v>
          </cell>
          <cell r="H1351">
            <v>165715</v>
          </cell>
        </row>
        <row r="1352">
          <cell r="A1352" t="str">
            <v/>
          </cell>
          <cell r="D1352" t="str">
            <v>c/ M¸y thi c«ng</v>
          </cell>
          <cell r="H1352">
            <v>346796</v>
          </cell>
        </row>
        <row r="1353">
          <cell r="A1353" t="str">
            <v/>
          </cell>
          <cell r="C1353" t="str">
            <v>h23</v>
          </cell>
          <cell r="D1353" t="str">
            <v>M¸y hµn 23KW</v>
          </cell>
          <cell r="E1353" t="str">
            <v>ca</v>
          </cell>
          <cell r="F1353">
            <v>2.62</v>
          </cell>
          <cell r="G1353">
            <v>77338</v>
          </cell>
          <cell r="H1353">
            <v>202626</v>
          </cell>
        </row>
        <row r="1354">
          <cell r="A1354" t="str">
            <v/>
          </cell>
          <cell r="C1354" t="str">
            <v>cuct</v>
          </cell>
          <cell r="D1354" t="str">
            <v>M¸y c¾t uèn cèt thÐp</v>
          </cell>
          <cell r="E1354" t="str">
            <v>ca</v>
          </cell>
          <cell r="F1354">
            <v>0.16</v>
          </cell>
          <cell r="G1354">
            <v>39789</v>
          </cell>
          <cell r="H1354">
            <v>6366</v>
          </cell>
        </row>
        <row r="1355">
          <cell r="A1355" t="str">
            <v/>
          </cell>
          <cell r="C1355" t="str">
            <v>c25</v>
          </cell>
          <cell r="D1355" t="str">
            <v>CÈu 25T</v>
          </cell>
          <cell r="E1355" t="str">
            <v>ca</v>
          </cell>
          <cell r="F1355">
            <v>0.12</v>
          </cell>
          <cell r="G1355">
            <v>1148366</v>
          </cell>
          <cell r="H1355">
            <v>137804</v>
          </cell>
        </row>
        <row r="1356">
          <cell r="A1356">
            <v>157</v>
          </cell>
          <cell r="B1356" t="str">
            <v>NA.2210</v>
          </cell>
          <cell r="D1356" t="str">
            <v>SX èng v¸ch thÐp</v>
          </cell>
          <cell r="E1356" t="str">
            <v>TÊn</v>
          </cell>
        </row>
        <row r="1357">
          <cell r="A1357" t="str">
            <v/>
          </cell>
          <cell r="D1357" t="str">
            <v>a/VËt liÖu</v>
          </cell>
          <cell r="H1357">
            <v>5916</v>
          </cell>
        </row>
        <row r="1358">
          <cell r="A1358" t="str">
            <v/>
          </cell>
          <cell r="C1358" t="str">
            <v>tb</v>
          </cell>
          <cell r="D1358" t="str">
            <v xml:space="preserve">ThÐp b¶n                            </v>
          </cell>
          <cell r="E1358" t="str">
            <v>kg</v>
          </cell>
          <cell r="F1358">
            <v>1025</v>
          </cell>
          <cell r="G1358">
            <v>3</v>
          </cell>
          <cell r="H1358">
            <v>3075</v>
          </cell>
        </row>
        <row r="1359">
          <cell r="A1359" t="str">
            <v/>
          </cell>
          <cell r="C1359" t="str">
            <v>¤ xy</v>
          </cell>
          <cell r="D1359" t="str">
            <v>¤ xy</v>
          </cell>
          <cell r="E1359" t="str">
            <v>Chai</v>
          </cell>
          <cell r="F1359">
            <v>7.8E-2</v>
          </cell>
          <cell r="G1359">
            <v>27300</v>
          </cell>
          <cell r="H1359">
            <v>2129</v>
          </cell>
        </row>
        <row r="1360">
          <cell r="A1360" t="str">
            <v/>
          </cell>
          <cell r="C1360" t="str">
            <v>® ®</v>
          </cell>
          <cell r="D1360" t="str">
            <v>§Êt ®Ìn</v>
          </cell>
          <cell r="E1360" t="str">
            <v>kg</v>
          </cell>
          <cell r="F1360">
            <v>6.2E-2</v>
          </cell>
          <cell r="G1360">
            <v>7818</v>
          </cell>
          <cell r="H1360">
            <v>485</v>
          </cell>
        </row>
        <row r="1361">
          <cell r="A1361" t="str">
            <v/>
          </cell>
          <cell r="C1361" t="str">
            <v>qh</v>
          </cell>
          <cell r="D1361" t="str">
            <v>Que hµn</v>
          </cell>
          <cell r="E1361" t="str">
            <v>kg</v>
          </cell>
          <cell r="F1361">
            <v>17.5</v>
          </cell>
          <cell r="G1361">
            <v>8</v>
          </cell>
          <cell r="H1361">
            <v>140</v>
          </cell>
        </row>
        <row r="1362">
          <cell r="A1362" t="str">
            <v/>
          </cell>
          <cell r="D1362" t="str">
            <v>VËt liÖu kh¸c</v>
          </cell>
          <cell r="E1362" t="str">
            <v>%</v>
          </cell>
          <cell r="F1362">
            <v>1.5</v>
          </cell>
          <cell r="G1362">
            <v>5829</v>
          </cell>
          <cell r="H1362">
            <v>87</v>
          </cell>
        </row>
        <row r="1363">
          <cell r="A1363" t="str">
            <v/>
          </cell>
          <cell r="D1363" t="str">
            <v>b/ Nh©n c«ng</v>
          </cell>
          <cell r="H1363">
            <v>312909</v>
          </cell>
        </row>
        <row r="1364">
          <cell r="A1364" t="str">
            <v/>
          </cell>
          <cell r="C1364" t="str">
            <v>4,5/7</v>
          </cell>
          <cell r="D1364" t="str">
            <v>Nh©n c«ng 4,5/7</v>
          </cell>
          <cell r="E1364" t="str">
            <v>c«ng</v>
          </cell>
          <cell r="F1364">
            <v>18.5</v>
          </cell>
          <cell r="G1364">
            <v>16914</v>
          </cell>
          <cell r="H1364">
            <v>312909</v>
          </cell>
        </row>
        <row r="1365">
          <cell r="A1365" t="str">
            <v/>
          </cell>
          <cell r="D1365" t="str">
            <v>c/ M¸y thi c«ng</v>
          </cell>
          <cell r="H1365">
            <v>385814</v>
          </cell>
        </row>
        <row r="1366">
          <cell r="A1366" t="str">
            <v/>
          </cell>
          <cell r="C1366" t="str">
            <v>h23</v>
          </cell>
          <cell r="D1366" t="str">
            <v>M¸y hµn 23KW</v>
          </cell>
          <cell r="E1366" t="str">
            <v>ca</v>
          </cell>
          <cell r="F1366">
            <v>4.37</v>
          </cell>
          <cell r="G1366">
            <v>77338</v>
          </cell>
          <cell r="H1366">
            <v>337967</v>
          </cell>
        </row>
        <row r="1367">
          <cell r="A1367" t="str">
            <v/>
          </cell>
          <cell r="C1367" t="str">
            <v>c «</v>
          </cell>
          <cell r="D1367" t="str">
            <v>M¸y cuèn èng</v>
          </cell>
          <cell r="E1367" t="str">
            <v>ca</v>
          </cell>
          <cell r="F1367">
            <v>0.5</v>
          </cell>
          <cell r="G1367">
            <v>43589</v>
          </cell>
          <cell r="H1367">
            <v>21795</v>
          </cell>
        </row>
        <row r="1368">
          <cell r="A1368" t="str">
            <v/>
          </cell>
          <cell r="C1368" t="str">
            <v>c16</v>
          </cell>
          <cell r="D1368" t="str">
            <v>CÈu 16T</v>
          </cell>
          <cell r="E1368" t="str">
            <v>ca</v>
          </cell>
          <cell r="F1368">
            <v>2.7E-2</v>
          </cell>
          <cell r="G1368">
            <v>823425</v>
          </cell>
          <cell r="H1368">
            <v>22232</v>
          </cell>
        </row>
        <row r="1369">
          <cell r="A1369" t="str">
            <v/>
          </cell>
          <cell r="D1369" t="str">
            <v>M¸y kh¸c</v>
          </cell>
          <cell r="E1369" t="str">
            <v>%</v>
          </cell>
          <cell r="F1369">
            <v>1</v>
          </cell>
          <cell r="G1369">
            <v>381994</v>
          </cell>
          <cell r="H1369">
            <v>3820</v>
          </cell>
        </row>
        <row r="1370">
          <cell r="A1370">
            <v>158</v>
          </cell>
          <cell r="B1370" t="str">
            <v>TT</v>
          </cell>
          <cell r="D1370" t="str">
            <v xml:space="preserve">C¾t ®Ëp ®Çu cäc khoan nhåi </v>
          </cell>
          <cell r="E1370" t="str">
            <v>Cäc</v>
          </cell>
          <cell r="I1370">
            <v>34</v>
          </cell>
          <cell r="J1370" t="str">
            <v>§Ëp ®Çu cäc khoan nhåi ( 1m3)</v>
          </cell>
        </row>
        <row r="1371">
          <cell r="A1371" t="str">
            <v/>
          </cell>
          <cell r="D1371" t="str">
            <v>a/VËt liÖu</v>
          </cell>
          <cell r="H1371">
            <v>1368</v>
          </cell>
          <cell r="J1371" t="str">
            <v>a/ VËt liÖu</v>
          </cell>
        </row>
        <row r="1372">
          <cell r="A1372" t="str">
            <v/>
          </cell>
          <cell r="C1372" t="str">
            <v>¤ xy</v>
          </cell>
          <cell r="D1372" t="str">
            <v>¤ xy c¾t èng v¸ch thÐp</v>
          </cell>
          <cell r="E1372" t="str">
            <v>Chai</v>
          </cell>
          <cell r="F1372">
            <v>2.7199999999999998E-2</v>
          </cell>
          <cell r="G1372">
            <v>27300</v>
          </cell>
          <cell r="H1372">
            <v>743</v>
          </cell>
          <cell r="J1372" t="str">
            <v>Que hµn</v>
          </cell>
        </row>
        <row r="1373">
          <cell r="A1373" t="str">
            <v/>
          </cell>
          <cell r="C1373" t="str">
            <v>® ®</v>
          </cell>
          <cell r="D1373" t="str">
            <v>§Êt ®Ìn</v>
          </cell>
          <cell r="E1373" t="str">
            <v>kg</v>
          </cell>
          <cell r="F1373">
            <v>0.08</v>
          </cell>
          <cell r="G1373">
            <v>7818</v>
          </cell>
          <cell r="H1373">
            <v>625</v>
          </cell>
          <cell r="I1373" t="str">
            <v>AH.1110</v>
          </cell>
          <cell r="J1373" t="str">
            <v>b/ Nh©n c«ng</v>
          </cell>
        </row>
        <row r="1374">
          <cell r="A1374" t="str">
            <v/>
          </cell>
          <cell r="D1374" t="str">
            <v>b/ Nh©n c«ng</v>
          </cell>
          <cell r="H1374">
            <v>54124</v>
          </cell>
          <cell r="J1374" t="str">
            <v>Ngµy c«ng 3,5/7</v>
          </cell>
        </row>
        <row r="1375">
          <cell r="A1375" t="str">
            <v/>
          </cell>
          <cell r="C1375" t="str">
            <v>3,5/7</v>
          </cell>
          <cell r="D1375" t="str">
            <v>Nh©n c«ng 3,5/7</v>
          </cell>
          <cell r="E1375" t="str">
            <v>c«ng</v>
          </cell>
          <cell r="F1375">
            <v>3.7042999999999999</v>
          </cell>
          <cell r="G1375">
            <v>14611</v>
          </cell>
          <cell r="H1375">
            <v>54124</v>
          </cell>
          <cell r="J1375" t="str">
            <v>c/ M¸y thi c«ng</v>
          </cell>
        </row>
        <row r="1376">
          <cell r="A1376">
            <v>159</v>
          </cell>
          <cell r="B1376" t="str">
            <v>DA.1120</v>
          </cell>
          <cell r="D1376" t="str">
            <v>Khoan to¹ lç vµo ®Êt trªn c¹n d=1000mm</v>
          </cell>
          <cell r="J1376" t="str">
            <v>Bóa c¨n 3m3KN/ph</v>
          </cell>
        </row>
        <row r="1377">
          <cell r="A1377" t="str">
            <v/>
          </cell>
          <cell r="D1377" t="str">
            <v>b/ Nh©n c«ng</v>
          </cell>
          <cell r="H1377">
            <v>56839</v>
          </cell>
          <cell r="J1377" t="str">
            <v>M¸y nÐn khÝ 9m3/ph</v>
          </cell>
        </row>
        <row r="1378">
          <cell r="A1378" t="str">
            <v/>
          </cell>
          <cell r="C1378" t="str">
            <v>4,0/7</v>
          </cell>
          <cell r="D1378" t="str">
            <v>Nh©n c«ng 4,0/7</v>
          </cell>
          <cell r="E1378" t="str">
            <v>c«ng</v>
          </cell>
          <cell r="F1378">
            <v>3.7042999999999999</v>
          </cell>
          <cell r="G1378">
            <v>15344</v>
          </cell>
          <cell r="H1378">
            <v>56839</v>
          </cell>
          <cell r="J1378" t="str">
            <v>M¸y hµn</v>
          </cell>
        </row>
        <row r="1379">
          <cell r="A1379" t="str">
            <v/>
          </cell>
          <cell r="D1379" t="str">
            <v>c/ M¸y thi c«ng</v>
          </cell>
          <cell r="H1379">
            <v>381994</v>
          </cell>
        </row>
        <row r="1380">
          <cell r="A1380" t="str">
            <v/>
          </cell>
          <cell r="C1380" t="str">
            <v>h23</v>
          </cell>
          <cell r="D1380" t="str">
            <v>M¸y hµn 23KW</v>
          </cell>
          <cell r="E1380" t="str">
            <v>ca</v>
          </cell>
          <cell r="F1380">
            <v>4.37</v>
          </cell>
          <cell r="G1380">
            <v>77338</v>
          </cell>
          <cell r="H1380">
            <v>337967</v>
          </cell>
        </row>
        <row r="1381">
          <cell r="A1381" t="str">
            <v/>
          </cell>
          <cell r="C1381" t="str">
            <v>c «</v>
          </cell>
          <cell r="D1381" t="str">
            <v>M¸y cuèn èng</v>
          </cell>
          <cell r="E1381" t="str">
            <v>ca</v>
          </cell>
          <cell r="F1381">
            <v>0.5</v>
          </cell>
          <cell r="G1381">
            <v>43589</v>
          </cell>
          <cell r="H1381">
            <v>21795</v>
          </cell>
        </row>
        <row r="1382">
          <cell r="A1382" t="str">
            <v/>
          </cell>
          <cell r="C1382" t="str">
            <v>c16</v>
          </cell>
          <cell r="D1382" t="str">
            <v>CÈu 16T</v>
          </cell>
          <cell r="E1382" t="str">
            <v>ca</v>
          </cell>
          <cell r="F1382">
            <v>2.7E-2</v>
          </cell>
          <cell r="G1382">
            <v>823425</v>
          </cell>
          <cell r="H1382">
            <v>22232</v>
          </cell>
        </row>
        <row r="1383">
          <cell r="A1383" t="str">
            <v/>
          </cell>
        </row>
        <row r="1384">
          <cell r="A1384" t="str">
            <v/>
          </cell>
        </row>
        <row r="1385">
          <cell r="A1385" t="str">
            <v/>
          </cell>
        </row>
        <row r="1386">
          <cell r="A1386" t="str">
            <v/>
          </cell>
        </row>
        <row r="1387">
          <cell r="A1387" t="str">
            <v/>
          </cell>
        </row>
        <row r="1388">
          <cell r="A1388" t="str">
            <v/>
          </cell>
        </row>
        <row r="1389">
          <cell r="A1389" t="str">
            <v/>
          </cell>
        </row>
        <row r="1390">
          <cell r="A1390" t="str">
            <v/>
          </cell>
        </row>
        <row r="1391">
          <cell r="A1391" t="str">
            <v/>
          </cell>
        </row>
        <row r="1392">
          <cell r="A1392" t="str">
            <v/>
          </cell>
        </row>
        <row r="1393">
          <cell r="A1393" t="str">
            <v/>
          </cell>
        </row>
        <row r="1394">
          <cell r="A1394" t="str">
            <v/>
          </cell>
        </row>
        <row r="1395">
          <cell r="A1395" t="str">
            <v/>
          </cell>
        </row>
        <row r="1396">
          <cell r="A1396" t="str">
            <v/>
          </cell>
        </row>
        <row r="1397">
          <cell r="A1397" t="str">
            <v/>
          </cell>
        </row>
        <row r="1398">
          <cell r="A1398" t="str">
            <v/>
          </cell>
        </row>
        <row r="1399">
          <cell r="A1399" t="str">
            <v/>
          </cell>
        </row>
        <row r="1400">
          <cell r="A1400" t="str">
            <v/>
          </cell>
        </row>
        <row r="1401">
          <cell r="A1401" t="str">
            <v/>
          </cell>
        </row>
        <row r="1402">
          <cell r="A1402" t="str">
            <v/>
          </cell>
        </row>
        <row r="1403">
          <cell r="A1403" t="str">
            <v/>
          </cell>
        </row>
        <row r="1404">
          <cell r="A1404" t="str">
            <v/>
          </cell>
        </row>
        <row r="1405">
          <cell r="A1405" t="str">
            <v/>
          </cell>
        </row>
        <row r="1406">
          <cell r="A1406" t="str">
            <v/>
          </cell>
        </row>
        <row r="1407">
          <cell r="A1407" t="str">
            <v/>
          </cell>
        </row>
        <row r="1408">
          <cell r="A1408" t="str">
            <v/>
          </cell>
        </row>
        <row r="1409">
          <cell r="A1409" t="str">
            <v/>
          </cell>
        </row>
        <row r="1410">
          <cell r="A1410" t="str">
            <v/>
          </cell>
        </row>
        <row r="1411">
          <cell r="A1411" t="str">
            <v/>
          </cell>
        </row>
        <row r="1412">
          <cell r="A1412" t="str">
            <v/>
          </cell>
        </row>
        <row r="1413">
          <cell r="A1413" t="str">
            <v/>
          </cell>
        </row>
        <row r="1414">
          <cell r="A1414" t="str">
            <v/>
          </cell>
        </row>
        <row r="1415">
          <cell r="A1415" t="str">
            <v/>
          </cell>
        </row>
        <row r="1416">
          <cell r="A1416" t="str">
            <v/>
          </cell>
        </row>
        <row r="1417">
          <cell r="A1417" t="str">
            <v/>
          </cell>
        </row>
        <row r="1418">
          <cell r="A1418" t="str">
            <v/>
          </cell>
        </row>
        <row r="1419">
          <cell r="A1419" t="str">
            <v/>
          </cell>
        </row>
        <row r="1420">
          <cell r="A1420" t="str">
            <v/>
          </cell>
        </row>
        <row r="1421">
          <cell r="A1421" t="str">
            <v/>
          </cell>
        </row>
        <row r="1422">
          <cell r="A1422" t="str">
            <v/>
          </cell>
        </row>
        <row r="1423">
          <cell r="A1423" t="str">
            <v/>
          </cell>
        </row>
        <row r="1424">
          <cell r="A1424" t="str">
            <v/>
          </cell>
        </row>
        <row r="1425">
          <cell r="A1425" t="str">
            <v/>
          </cell>
        </row>
        <row r="1426">
          <cell r="A1426" t="str">
            <v/>
          </cell>
        </row>
        <row r="1427">
          <cell r="A1427" t="str">
            <v/>
          </cell>
        </row>
        <row r="1428">
          <cell r="A1428" t="str">
            <v/>
          </cell>
        </row>
        <row r="1429">
          <cell r="A1429" t="str">
            <v/>
          </cell>
        </row>
        <row r="1430">
          <cell r="A1430" t="str">
            <v/>
          </cell>
        </row>
        <row r="1431">
          <cell r="A1431" t="str">
            <v/>
          </cell>
        </row>
        <row r="1432">
          <cell r="A1432" t="str">
            <v/>
          </cell>
        </row>
        <row r="1433">
          <cell r="A1433" t="str">
            <v/>
          </cell>
        </row>
        <row r="1434">
          <cell r="A1434" t="str">
            <v/>
          </cell>
        </row>
        <row r="1435">
          <cell r="A1435" t="str">
            <v/>
          </cell>
        </row>
        <row r="1436">
          <cell r="A1436" t="str">
            <v/>
          </cell>
        </row>
        <row r="1437">
          <cell r="A1437" t="str">
            <v/>
          </cell>
        </row>
        <row r="1438">
          <cell r="A1438" t="str">
            <v/>
          </cell>
        </row>
        <row r="1439">
          <cell r="A1439" t="str">
            <v/>
          </cell>
        </row>
        <row r="1440">
          <cell r="A1440" t="str">
            <v/>
          </cell>
        </row>
        <row r="1441">
          <cell r="A1441" t="str">
            <v/>
          </cell>
        </row>
        <row r="1442">
          <cell r="A1442" t="str">
            <v/>
          </cell>
        </row>
        <row r="1443">
          <cell r="A1443" t="str">
            <v/>
          </cell>
        </row>
        <row r="1444">
          <cell r="A1444" t="str">
            <v/>
          </cell>
        </row>
        <row r="1445">
          <cell r="A1445" t="str">
            <v/>
          </cell>
        </row>
        <row r="1446">
          <cell r="A1446" t="str">
            <v/>
          </cell>
        </row>
        <row r="1447">
          <cell r="A1447" t="str">
            <v/>
          </cell>
        </row>
        <row r="1448">
          <cell r="A1448" t="str">
            <v/>
          </cell>
        </row>
        <row r="1449">
          <cell r="A1449" t="str">
            <v/>
          </cell>
        </row>
        <row r="1450">
          <cell r="A1450" t="str">
            <v/>
          </cell>
        </row>
        <row r="1451">
          <cell r="A1451" t="str">
            <v/>
          </cell>
        </row>
        <row r="1452">
          <cell r="A1452" t="str">
            <v/>
          </cell>
        </row>
        <row r="1453">
          <cell r="A1453" t="str">
            <v/>
          </cell>
        </row>
        <row r="1454">
          <cell r="A1454" t="str">
            <v/>
          </cell>
        </row>
        <row r="1455">
          <cell r="A1455" t="str">
            <v/>
          </cell>
        </row>
        <row r="1456">
          <cell r="A1456" t="str">
            <v/>
          </cell>
        </row>
        <row r="1457">
          <cell r="A1457" t="str">
            <v/>
          </cell>
        </row>
        <row r="1458">
          <cell r="A1458" t="str">
            <v/>
          </cell>
        </row>
        <row r="1459">
          <cell r="A1459" t="str">
            <v/>
          </cell>
        </row>
        <row r="1460">
          <cell r="A1460" t="str">
            <v/>
          </cell>
        </row>
        <row r="1461">
          <cell r="A1461" t="str">
            <v/>
          </cell>
        </row>
        <row r="1462">
          <cell r="A1462" t="str">
            <v/>
          </cell>
        </row>
        <row r="1463">
          <cell r="A1463" t="str">
            <v/>
          </cell>
        </row>
        <row r="1464">
          <cell r="A1464" t="str">
            <v/>
          </cell>
        </row>
        <row r="1465">
          <cell r="A1465" t="str">
            <v/>
          </cell>
        </row>
        <row r="1466">
          <cell r="A1466" t="str">
            <v/>
          </cell>
        </row>
        <row r="1467">
          <cell r="A1467" t="str">
            <v/>
          </cell>
        </row>
        <row r="1468">
          <cell r="A1468" t="str">
            <v/>
          </cell>
        </row>
        <row r="1469">
          <cell r="A1469" t="str">
            <v/>
          </cell>
        </row>
        <row r="1470">
          <cell r="A1470" t="str">
            <v/>
          </cell>
        </row>
        <row r="1471">
          <cell r="A1471" t="str">
            <v/>
          </cell>
        </row>
        <row r="1472">
          <cell r="A1472" t="str">
            <v/>
          </cell>
        </row>
        <row r="1473">
          <cell r="A1473" t="str">
            <v/>
          </cell>
        </row>
        <row r="1474">
          <cell r="A1474" t="str">
            <v/>
          </cell>
        </row>
        <row r="1475">
          <cell r="A1475" t="str">
            <v/>
          </cell>
        </row>
        <row r="1476">
          <cell r="A1476" t="str">
            <v/>
          </cell>
        </row>
        <row r="1477">
          <cell r="A1477" t="str">
            <v/>
          </cell>
        </row>
        <row r="1478">
          <cell r="A1478" t="str">
            <v/>
          </cell>
        </row>
        <row r="1479">
          <cell r="A1479" t="str">
            <v/>
          </cell>
        </row>
        <row r="1480">
          <cell r="A1480" t="str">
            <v/>
          </cell>
        </row>
        <row r="1481">
          <cell r="A1481" t="str">
            <v/>
          </cell>
        </row>
        <row r="1482">
          <cell r="A1482" t="str">
            <v/>
          </cell>
        </row>
        <row r="1483">
          <cell r="A1483" t="str">
            <v/>
          </cell>
        </row>
        <row r="1484">
          <cell r="A1484" t="str">
            <v/>
          </cell>
        </row>
        <row r="1485">
          <cell r="A1485" t="str">
            <v/>
          </cell>
        </row>
        <row r="1486">
          <cell r="A1486" t="str">
            <v/>
          </cell>
        </row>
        <row r="1487">
          <cell r="A1487" t="str">
            <v/>
          </cell>
        </row>
        <row r="1488">
          <cell r="A1488" t="str">
            <v/>
          </cell>
        </row>
        <row r="1489">
          <cell r="A1489" t="str">
            <v/>
          </cell>
        </row>
        <row r="1490">
          <cell r="A1490" t="str">
            <v/>
          </cell>
        </row>
        <row r="1491">
          <cell r="A1491" t="str">
            <v/>
          </cell>
        </row>
        <row r="1492">
          <cell r="A1492" t="str">
            <v/>
          </cell>
        </row>
        <row r="1493">
          <cell r="A1493" t="str">
            <v/>
          </cell>
        </row>
        <row r="1494">
          <cell r="A1494" t="str">
            <v/>
          </cell>
        </row>
        <row r="1495">
          <cell r="A1495" t="str">
            <v/>
          </cell>
        </row>
        <row r="1496">
          <cell r="A1496" t="str">
            <v/>
          </cell>
        </row>
        <row r="1497">
          <cell r="A1497" t="str">
            <v/>
          </cell>
        </row>
        <row r="1498">
          <cell r="A1498" t="str">
            <v/>
          </cell>
        </row>
        <row r="1499">
          <cell r="A1499" t="str">
            <v/>
          </cell>
        </row>
        <row r="1500">
          <cell r="A1500" t="str">
            <v/>
          </cell>
        </row>
        <row r="1501">
          <cell r="A1501" t="str">
            <v/>
          </cell>
        </row>
        <row r="1502">
          <cell r="A1502" t="str">
            <v/>
          </cell>
        </row>
        <row r="1503">
          <cell r="A1503" t="str">
            <v/>
          </cell>
        </row>
        <row r="1504">
          <cell r="A1504" t="str">
            <v/>
          </cell>
        </row>
        <row r="1505">
          <cell r="A1505" t="str">
            <v/>
          </cell>
        </row>
        <row r="1506">
          <cell r="A1506" t="str">
            <v/>
          </cell>
        </row>
        <row r="1507">
          <cell r="A1507" t="str">
            <v/>
          </cell>
        </row>
        <row r="1508">
          <cell r="A1508" t="str">
            <v/>
          </cell>
        </row>
        <row r="1509">
          <cell r="A1509" t="str">
            <v/>
          </cell>
        </row>
        <row r="1510">
          <cell r="A1510" t="str">
            <v/>
          </cell>
        </row>
        <row r="1511">
          <cell r="A1511" t="str">
            <v/>
          </cell>
        </row>
        <row r="1512">
          <cell r="A1512" t="str">
            <v/>
          </cell>
        </row>
        <row r="1513">
          <cell r="A1513" t="str">
            <v/>
          </cell>
        </row>
        <row r="1514">
          <cell r="A1514" t="str">
            <v/>
          </cell>
        </row>
        <row r="1515">
          <cell r="A1515" t="str">
            <v/>
          </cell>
        </row>
        <row r="1516">
          <cell r="A1516" t="str">
            <v/>
          </cell>
        </row>
        <row r="1517">
          <cell r="A1517" t="str">
            <v/>
          </cell>
        </row>
        <row r="1518">
          <cell r="A1518" t="str">
            <v/>
          </cell>
        </row>
        <row r="1519">
          <cell r="A1519" t="str">
            <v/>
          </cell>
        </row>
        <row r="1520">
          <cell r="A1520" t="str">
            <v/>
          </cell>
        </row>
        <row r="1521">
          <cell r="A1521" t="str">
            <v/>
          </cell>
        </row>
        <row r="1522">
          <cell r="A1522" t="str">
            <v/>
          </cell>
        </row>
        <row r="1523">
          <cell r="A1523" t="str">
            <v/>
          </cell>
        </row>
        <row r="1524">
          <cell r="A1524" t="str">
            <v/>
          </cell>
        </row>
        <row r="1525">
          <cell r="A1525" t="str">
            <v/>
          </cell>
        </row>
        <row r="1526">
          <cell r="A1526" t="str">
            <v/>
          </cell>
        </row>
        <row r="1527">
          <cell r="A1527" t="str">
            <v/>
          </cell>
        </row>
        <row r="1528">
          <cell r="A1528" t="str">
            <v/>
          </cell>
        </row>
        <row r="1529">
          <cell r="A1529" t="str">
            <v/>
          </cell>
        </row>
        <row r="1530">
          <cell r="A1530" t="str">
            <v/>
          </cell>
        </row>
        <row r="1531">
          <cell r="A1531" t="str">
            <v/>
          </cell>
        </row>
        <row r="1532">
          <cell r="A1532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XDCB_DD"/>
      <sheetName val="TDT"/>
      <sheetName val="CT_DD"/>
      <sheetName val="PL_VCTC"/>
      <sheetName val="VC_duongngan"/>
      <sheetName val="daysu_phukien"/>
      <sheetName val="Tonghop_dd"/>
      <sheetName val="THXL-dd"/>
      <sheetName val="VC_duongdai"/>
      <sheetName val="dgduongdai"/>
      <sheetName val="dutru_thbi_vlieu"/>
      <sheetName val="chenhlech_vatlieu"/>
      <sheetName val="tbi_vattu_Acap"/>
      <sheetName val="Thop_tram"/>
      <sheetName val="Thop_TNHC"/>
      <sheetName val="th_bi_tram"/>
      <sheetName val="ldat_tram"/>
      <sheetName val="VChuyen_tbi"/>
      <sheetName val="den_bu"/>
      <sheetName val="A-cap"/>
      <sheetName val="DG_TNHC"/>
      <sheetName val="DGXDCB_TRAM"/>
    </sheetNames>
    <sheetDataSet>
      <sheetData sheetId="0" refreshError="1">
        <row r="1">
          <cell r="A1" t="str">
            <v xml:space="preserve">ÑÔN GIAÙ XAÂY DÖÏNG CÔ BAÛN KHU VÖÏC III  ( 19 tænh )
( LAÂM ÑOÀNG, THAØNH PHOÁ HOÀ CHÍ MINH, BÌNH DÖÔNG, BÌNH PHÖÔÙC, TAÂY NINH, ÑOÀNG NAI, BAØ RÒA-VUÕNG TAØU, LONG AN, ÑOÀNG THAÙP, AN GIANG, TIEÀN GIANG, BEÁN TRE, TRAØ VINH, VÓNH LONG, SOÙC TRAÊNG,     </v>
          </cell>
        </row>
        <row r="2">
          <cell r="A2" t="str">
            <v>MAÕ HIEÄU</v>
          </cell>
          <cell r="B2" t="str">
            <v>MAÕ HIEÄU</v>
          </cell>
          <cell r="C2" t="str">
            <v>Soá</v>
          </cell>
          <cell r="D2" t="str">
            <v xml:space="preserve">TEÂN CAÁU </v>
          </cell>
          <cell r="E2" t="str">
            <v>ÑÔN</v>
          </cell>
          <cell r="F2" t="str">
            <v>ÑÔN GIAÙ</v>
          </cell>
        </row>
        <row r="3">
          <cell r="A3" t="str">
            <v>DOØ TÌM</v>
          </cell>
          <cell r="B3" t="str">
            <v>ÑM</v>
          </cell>
          <cell r="C3" t="str">
            <v>T.T</v>
          </cell>
          <cell r="D3" t="str">
            <v>KIEÄN</v>
          </cell>
          <cell r="E3" t="str">
            <v>VÒ</v>
          </cell>
          <cell r="F3" t="str">
            <v>VAÄT LIEÄU</v>
          </cell>
          <cell r="G3" t="str">
            <v>NH. COÂNG</v>
          </cell>
          <cell r="H3" t="str">
            <v>MAÙY T.C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01.1111</v>
          </cell>
          <cell r="B5" t="str">
            <v>01.1111</v>
          </cell>
          <cell r="C5" t="str">
            <v>PHAÙT TUYEÁN VAØ CHAËT CAÂY</v>
          </cell>
          <cell r="D5" t="str">
            <v>Töông ñoái baèng phaúng : 0 caây</v>
          </cell>
          <cell r="E5" t="str">
            <v>100m2</v>
          </cell>
          <cell r="G5">
            <v>15304</v>
          </cell>
        </row>
        <row r="6">
          <cell r="A6" t="str">
            <v>01.1112</v>
          </cell>
          <cell r="B6" t="str">
            <v>01.1112</v>
          </cell>
          <cell r="C6" t="str">
            <v xml:space="preserve">Coâng taùc phaùt tuyeán loaïi I , maät ñoä caây </v>
          </cell>
          <cell r="D6" t="str">
            <v xml:space="preserve">                                     : 2 caây</v>
          </cell>
          <cell r="E6" t="str">
            <v>100m2</v>
          </cell>
          <cell r="G6">
            <v>22956</v>
          </cell>
        </row>
        <row r="7">
          <cell r="A7" t="str">
            <v>01.1113</v>
          </cell>
          <cell r="B7" t="str">
            <v>01.1113</v>
          </cell>
          <cell r="C7" t="str">
            <v>tieâu chuaån treân 100m2</v>
          </cell>
          <cell r="D7" t="str">
            <v xml:space="preserve">                                      : 3 caây</v>
          </cell>
          <cell r="E7" t="str">
            <v>100m2</v>
          </cell>
          <cell r="G7">
            <v>26488</v>
          </cell>
        </row>
        <row r="8">
          <cell r="A8" t="str">
            <v>01.1121</v>
          </cell>
          <cell r="B8" t="str">
            <v>01.1121</v>
          </cell>
          <cell r="D8" t="str">
            <v>Söôøn doác &gt; 25 ñoä       : 0 caây</v>
          </cell>
          <cell r="E8" t="str">
            <v>100m2</v>
          </cell>
          <cell r="G8">
            <v>17659</v>
          </cell>
        </row>
        <row r="9">
          <cell r="A9" t="str">
            <v>01.1122</v>
          </cell>
          <cell r="B9" t="str">
            <v>01.1122</v>
          </cell>
          <cell r="D9" t="str">
            <v xml:space="preserve">                                     : 2 caây</v>
          </cell>
          <cell r="E9" t="str">
            <v>100m2</v>
          </cell>
          <cell r="G9">
            <v>26341</v>
          </cell>
        </row>
        <row r="10">
          <cell r="A10" t="str">
            <v>01.1123</v>
          </cell>
          <cell r="B10" t="str">
            <v>01.1123</v>
          </cell>
          <cell r="D10" t="str">
            <v xml:space="preserve">                                      : 3 caây</v>
          </cell>
          <cell r="E10" t="str">
            <v>100m2</v>
          </cell>
          <cell r="G10">
            <v>31933</v>
          </cell>
        </row>
        <row r="11">
          <cell r="A11" t="str">
            <v>01.1131</v>
          </cell>
          <cell r="B11" t="str">
            <v>01.1131</v>
          </cell>
          <cell r="D11" t="str">
            <v>Sình laày                       : 0 caây</v>
          </cell>
          <cell r="E11" t="str">
            <v>100m2</v>
          </cell>
          <cell r="G11">
            <v>19866</v>
          </cell>
        </row>
        <row r="12">
          <cell r="A12" t="str">
            <v>01.1132</v>
          </cell>
          <cell r="B12" t="str">
            <v>01.1132</v>
          </cell>
          <cell r="D12" t="str">
            <v xml:space="preserve">                                     : 2 caây</v>
          </cell>
          <cell r="E12" t="str">
            <v>100m2</v>
          </cell>
          <cell r="G12">
            <v>29873</v>
          </cell>
        </row>
        <row r="13">
          <cell r="A13" t="str">
            <v>01.1133</v>
          </cell>
          <cell r="B13" t="str">
            <v>01.1133</v>
          </cell>
          <cell r="D13" t="str">
            <v xml:space="preserve">                                      : 3 caây</v>
          </cell>
          <cell r="E13" t="str">
            <v>100m2</v>
          </cell>
          <cell r="G13">
            <v>34582</v>
          </cell>
        </row>
        <row r="14">
          <cell r="A14" t="str">
            <v>01.1211</v>
          </cell>
          <cell r="B14" t="str">
            <v>01.1211</v>
          </cell>
          <cell r="C14" t="str">
            <v xml:space="preserve">Coâng taùc phaùt tuyeán loaïi II , maät ñoä caây </v>
          </cell>
          <cell r="D14" t="str">
            <v>Töông ñoái baèng phaúng : 0 caây</v>
          </cell>
          <cell r="E14" t="str">
            <v>100m2</v>
          </cell>
          <cell r="G14">
            <v>19572</v>
          </cell>
        </row>
        <row r="15">
          <cell r="A15" t="str">
            <v>01.1212</v>
          </cell>
          <cell r="B15" t="str">
            <v>01.1212</v>
          </cell>
          <cell r="C15" t="str">
            <v>tieâu chuaån treân 100m2</v>
          </cell>
          <cell r="D15" t="str">
            <v xml:space="preserve">                                     : 2 caây</v>
          </cell>
          <cell r="E15" t="str">
            <v>100m2</v>
          </cell>
          <cell r="G15">
            <v>29431</v>
          </cell>
        </row>
        <row r="16">
          <cell r="A16" t="str">
            <v>01.1213</v>
          </cell>
          <cell r="B16" t="str">
            <v>01.1213</v>
          </cell>
          <cell r="D16" t="str">
            <v xml:space="preserve">                                      : 3 caây</v>
          </cell>
          <cell r="E16" t="str">
            <v>100m2</v>
          </cell>
          <cell r="G16">
            <v>34140</v>
          </cell>
        </row>
        <row r="17">
          <cell r="A17" t="str">
            <v>01.1214</v>
          </cell>
          <cell r="B17" t="str">
            <v>01.1214</v>
          </cell>
          <cell r="D17" t="str">
            <v xml:space="preserve">                                      : 5 caây</v>
          </cell>
          <cell r="E17" t="str">
            <v>100m2</v>
          </cell>
          <cell r="G17">
            <v>42087</v>
          </cell>
        </row>
        <row r="18">
          <cell r="A18" t="str">
            <v>01.1215</v>
          </cell>
          <cell r="B18" t="str">
            <v>01.1215</v>
          </cell>
          <cell r="D18" t="str">
            <v xml:space="preserve">                                      &gt;  5 caây</v>
          </cell>
          <cell r="E18" t="str">
            <v>100m2</v>
          </cell>
          <cell r="G18">
            <v>53124</v>
          </cell>
        </row>
        <row r="19">
          <cell r="A19" t="str">
            <v>01.1221</v>
          </cell>
          <cell r="B19" t="str">
            <v>01.1221</v>
          </cell>
          <cell r="D19" t="str">
            <v>Söôøn doác &gt; 25 ñoä     : 0 caây</v>
          </cell>
          <cell r="E19" t="str">
            <v>100m2</v>
          </cell>
          <cell r="G19">
            <v>22515</v>
          </cell>
        </row>
        <row r="20">
          <cell r="A20" t="str">
            <v>01.1222</v>
          </cell>
          <cell r="B20" t="str">
            <v>01.1222</v>
          </cell>
          <cell r="D20" t="str">
            <v xml:space="preserve">                                     : 2 caây</v>
          </cell>
          <cell r="E20" t="str">
            <v>100m2</v>
          </cell>
          <cell r="G20">
            <v>33846</v>
          </cell>
        </row>
        <row r="21">
          <cell r="A21" t="str">
            <v>01.1223</v>
          </cell>
          <cell r="B21" t="str">
            <v>01.1223</v>
          </cell>
          <cell r="D21" t="str">
            <v xml:space="preserve">                                      : 3 caây</v>
          </cell>
          <cell r="E21" t="str">
            <v>100m2</v>
          </cell>
          <cell r="G21">
            <v>39291</v>
          </cell>
        </row>
        <row r="22">
          <cell r="A22" t="str">
            <v>01.1224</v>
          </cell>
          <cell r="B22" t="str">
            <v>01.1224</v>
          </cell>
          <cell r="D22" t="str">
            <v xml:space="preserve">                                      : 5 caây</v>
          </cell>
          <cell r="E22" t="str">
            <v>100m2</v>
          </cell>
          <cell r="G22">
            <v>48415</v>
          </cell>
        </row>
        <row r="23">
          <cell r="A23" t="str">
            <v>01.1225</v>
          </cell>
          <cell r="B23" t="str">
            <v>01.1225</v>
          </cell>
          <cell r="D23" t="str">
            <v xml:space="preserve">                                      &gt;  5 caây</v>
          </cell>
          <cell r="E23" t="str">
            <v>100m2</v>
          </cell>
          <cell r="G23">
            <v>60923</v>
          </cell>
        </row>
        <row r="24">
          <cell r="A24" t="str">
            <v>01.1231</v>
          </cell>
          <cell r="B24" t="str">
            <v>01.1231</v>
          </cell>
          <cell r="D24" t="str">
            <v>Sình laày                         : 0 caây</v>
          </cell>
          <cell r="E24" t="str">
            <v>100m2</v>
          </cell>
          <cell r="G24">
            <v>25458</v>
          </cell>
        </row>
        <row r="25">
          <cell r="A25" t="str">
            <v>01.1232</v>
          </cell>
          <cell r="B25" t="str">
            <v>01.1232</v>
          </cell>
          <cell r="D25" t="str">
            <v xml:space="preserve">                                     : 2 caây</v>
          </cell>
          <cell r="E25" t="str">
            <v>100m2</v>
          </cell>
          <cell r="G25">
            <v>38261</v>
          </cell>
        </row>
        <row r="26">
          <cell r="A26" t="str">
            <v>01.1233</v>
          </cell>
          <cell r="B26" t="str">
            <v>01.1233</v>
          </cell>
          <cell r="D26" t="str">
            <v xml:space="preserve">                                      : 3 caây</v>
          </cell>
          <cell r="E26" t="str">
            <v>100m2</v>
          </cell>
          <cell r="G26">
            <v>44441</v>
          </cell>
        </row>
        <row r="27">
          <cell r="A27" t="str">
            <v>01.1234</v>
          </cell>
          <cell r="B27" t="str">
            <v>01.1234</v>
          </cell>
          <cell r="D27" t="str">
            <v xml:space="preserve">                                      : 5 caây</v>
          </cell>
          <cell r="E27" t="str">
            <v>100m2</v>
          </cell>
          <cell r="G27">
            <v>54742</v>
          </cell>
        </row>
        <row r="28">
          <cell r="A28" t="str">
            <v>01.1235</v>
          </cell>
          <cell r="B28" t="str">
            <v>01.1235</v>
          </cell>
          <cell r="D28" t="str">
            <v xml:space="preserve">                                      &gt;  5 caây</v>
          </cell>
          <cell r="E28" t="str">
            <v>100m2</v>
          </cell>
          <cell r="G28">
            <v>69017</v>
          </cell>
        </row>
        <row r="29">
          <cell r="A29" t="str">
            <v>01.1311</v>
          </cell>
          <cell r="B29" t="str">
            <v>01.1311</v>
          </cell>
          <cell r="C29" t="str">
            <v xml:space="preserve">Coâng taùc phaùt tuyeán loaïi III , maät ñoä caây </v>
          </cell>
          <cell r="D29" t="str">
            <v>Töông ñoái baèng phaúng : 0 caây</v>
          </cell>
          <cell r="E29" t="str">
            <v>100m2</v>
          </cell>
          <cell r="G29">
            <v>22515</v>
          </cell>
        </row>
        <row r="30">
          <cell r="A30" t="str">
            <v>01.1312</v>
          </cell>
          <cell r="B30" t="str">
            <v>01.1312</v>
          </cell>
          <cell r="C30" t="str">
            <v>tieâu chuaån treân 100m2</v>
          </cell>
          <cell r="D30" t="str">
            <v xml:space="preserve">                                     : 2 caây</v>
          </cell>
          <cell r="E30" t="str">
            <v>100m2</v>
          </cell>
          <cell r="G30">
            <v>32080</v>
          </cell>
        </row>
        <row r="31">
          <cell r="A31" t="str">
            <v>01.1313</v>
          </cell>
          <cell r="B31" t="str">
            <v>01.1313</v>
          </cell>
          <cell r="D31" t="str">
            <v xml:space="preserve">                                      : 3 caây</v>
          </cell>
          <cell r="E31" t="str">
            <v>100m2</v>
          </cell>
          <cell r="G31">
            <v>36936</v>
          </cell>
        </row>
        <row r="32">
          <cell r="A32" t="str">
            <v>01.1314</v>
          </cell>
          <cell r="B32" t="str">
            <v>01.1314</v>
          </cell>
          <cell r="D32" t="str">
            <v xml:space="preserve">                                      : 5 caây</v>
          </cell>
          <cell r="E32" t="str">
            <v>100m2</v>
          </cell>
          <cell r="G32">
            <v>44883</v>
          </cell>
        </row>
        <row r="33">
          <cell r="A33" t="str">
            <v>01.1315</v>
          </cell>
          <cell r="B33" t="str">
            <v>01.1315</v>
          </cell>
          <cell r="D33" t="str">
            <v xml:space="preserve">                                      &gt;  5 caây</v>
          </cell>
          <cell r="E33" t="str">
            <v>100m2</v>
          </cell>
          <cell r="G33">
            <v>56067</v>
          </cell>
        </row>
        <row r="34">
          <cell r="A34" t="str">
            <v>01.1321</v>
          </cell>
          <cell r="B34" t="str">
            <v>01.1321</v>
          </cell>
          <cell r="D34" t="str">
            <v>Söôøn doác &gt; 25 ñoä     : 0 caây</v>
          </cell>
          <cell r="E34" t="str">
            <v>100m2</v>
          </cell>
          <cell r="G34">
            <v>25752</v>
          </cell>
        </row>
        <row r="35">
          <cell r="A35" t="str">
            <v>01.1322</v>
          </cell>
          <cell r="B35" t="str">
            <v>01.1322</v>
          </cell>
          <cell r="D35" t="str">
            <v xml:space="preserve">                                     : 2 caây</v>
          </cell>
          <cell r="E35" t="str">
            <v>100m2</v>
          </cell>
          <cell r="G35">
            <v>36789</v>
          </cell>
        </row>
        <row r="36">
          <cell r="A36" t="str">
            <v>01.1323</v>
          </cell>
          <cell r="B36" t="str">
            <v>01.1323</v>
          </cell>
          <cell r="D36" t="str">
            <v xml:space="preserve">                                      : 3 caây</v>
          </cell>
          <cell r="E36" t="str">
            <v>100m2</v>
          </cell>
          <cell r="G36">
            <v>42381</v>
          </cell>
        </row>
        <row r="37">
          <cell r="A37" t="str">
            <v>01.1324</v>
          </cell>
          <cell r="B37" t="str">
            <v>01.1324</v>
          </cell>
          <cell r="D37" t="str">
            <v xml:space="preserve">                                      : 5 caây</v>
          </cell>
          <cell r="E37" t="str">
            <v>100m2</v>
          </cell>
          <cell r="G37">
            <v>51505</v>
          </cell>
        </row>
        <row r="38">
          <cell r="A38" t="str">
            <v>01.1325</v>
          </cell>
          <cell r="B38" t="str">
            <v>01.1325</v>
          </cell>
          <cell r="D38" t="str">
            <v xml:space="preserve">                                      &gt;  5 caây</v>
          </cell>
          <cell r="E38" t="str">
            <v>100m2</v>
          </cell>
          <cell r="G38">
            <v>65779</v>
          </cell>
        </row>
        <row r="39">
          <cell r="A39" t="str">
            <v>01.1331</v>
          </cell>
          <cell r="B39" t="str">
            <v>01.1331</v>
          </cell>
          <cell r="D39" t="str">
            <v>Sình laày                         : 0 caây</v>
          </cell>
          <cell r="E39" t="str">
            <v>100m2</v>
          </cell>
          <cell r="G39">
            <v>29284</v>
          </cell>
        </row>
        <row r="40">
          <cell r="A40" t="str">
            <v>01.1332</v>
          </cell>
          <cell r="B40" t="str">
            <v>01.1332</v>
          </cell>
          <cell r="D40" t="str">
            <v xml:space="preserve">                                     : 2 caây</v>
          </cell>
          <cell r="E40" t="str">
            <v>100m2</v>
          </cell>
          <cell r="G40">
            <v>41645</v>
          </cell>
        </row>
        <row r="41">
          <cell r="A41" t="str">
            <v>01.1333</v>
          </cell>
          <cell r="B41" t="str">
            <v>01.1333</v>
          </cell>
          <cell r="D41" t="str">
            <v xml:space="preserve">                                      : 3 caây</v>
          </cell>
          <cell r="E41" t="str">
            <v>100m2</v>
          </cell>
          <cell r="G41">
            <v>47973</v>
          </cell>
        </row>
        <row r="42">
          <cell r="A42" t="str">
            <v>01.1334</v>
          </cell>
          <cell r="B42" t="str">
            <v>01.1334</v>
          </cell>
          <cell r="D42" t="str">
            <v xml:space="preserve">                                      : 5 caây</v>
          </cell>
          <cell r="E42" t="str">
            <v>100m2</v>
          </cell>
          <cell r="G42">
            <v>58421</v>
          </cell>
        </row>
        <row r="43">
          <cell r="A43" t="str">
            <v>01.1335</v>
          </cell>
          <cell r="B43" t="str">
            <v>01.1335</v>
          </cell>
          <cell r="D43" t="str">
            <v xml:space="preserve">                                      &gt;  5 caây</v>
          </cell>
          <cell r="E43" t="str">
            <v>100m2</v>
          </cell>
          <cell r="G43">
            <v>72843</v>
          </cell>
        </row>
        <row r="44">
          <cell r="A44" t="str">
            <v>01.1411</v>
          </cell>
          <cell r="B44" t="str">
            <v>01.1411</v>
          </cell>
          <cell r="C44" t="str">
            <v xml:space="preserve">Coâng taùc phaùt tuyeán loaïi IV , maät ñoä caây </v>
          </cell>
          <cell r="D44" t="str">
            <v>Töông ñoái baèng phaúng : 0 caây</v>
          </cell>
          <cell r="E44" t="str">
            <v>100m2</v>
          </cell>
          <cell r="G44">
            <v>24575</v>
          </cell>
        </row>
        <row r="45">
          <cell r="A45" t="str">
            <v>01.1412</v>
          </cell>
          <cell r="B45" t="str">
            <v>01.1412</v>
          </cell>
          <cell r="C45" t="str">
            <v>tieâu chuaån treân 100m2</v>
          </cell>
          <cell r="D45" t="str">
            <v xml:space="preserve">                                     : 2 caây</v>
          </cell>
          <cell r="E45" t="str">
            <v>100m2</v>
          </cell>
          <cell r="G45">
            <v>34876</v>
          </cell>
        </row>
        <row r="46">
          <cell r="A46" t="str">
            <v>01.1413</v>
          </cell>
          <cell r="B46" t="str">
            <v>01.1413</v>
          </cell>
          <cell r="D46" t="str">
            <v xml:space="preserve">                                      : 3 caây</v>
          </cell>
          <cell r="E46" t="str">
            <v>100m2</v>
          </cell>
          <cell r="G46">
            <v>40321</v>
          </cell>
        </row>
        <row r="47">
          <cell r="A47" t="str">
            <v>01.1421</v>
          </cell>
          <cell r="B47" t="str">
            <v>01.1421</v>
          </cell>
          <cell r="D47" t="str">
            <v>Söôøn doác &gt; 25 ñoä       : 0 caây</v>
          </cell>
          <cell r="E47" t="str">
            <v>100m2</v>
          </cell>
          <cell r="G47">
            <v>28254</v>
          </cell>
        </row>
        <row r="48">
          <cell r="A48" t="str">
            <v>01.1422</v>
          </cell>
          <cell r="B48" t="str">
            <v>01.1422</v>
          </cell>
          <cell r="D48" t="str">
            <v xml:space="preserve">                                     : 2 caây</v>
          </cell>
          <cell r="E48" t="str">
            <v>100m2</v>
          </cell>
          <cell r="G48">
            <v>39880</v>
          </cell>
        </row>
        <row r="49">
          <cell r="A49" t="str">
            <v>01.1423</v>
          </cell>
          <cell r="B49" t="str">
            <v>01.1423</v>
          </cell>
          <cell r="D49" t="str">
            <v xml:space="preserve">                                      : 3 caây</v>
          </cell>
          <cell r="E49" t="str">
            <v>100m2</v>
          </cell>
          <cell r="G49">
            <v>46207</v>
          </cell>
        </row>
        <row r="50">
          <cell r="A50" t="str">
            <v>01.1431</v>
          </cell>
          <cell r="B50" t="str">
            <v>01.1431</v>
          </cell>
          <cell r="D50" t="str">
            <v>Sình laày                       : 0 caây</v>
          </cell>
          <cell r="E50" t="str">
            <v>100m2</v>
          </cell>
          <cell r="G50">
            <v>31933</v>
          </cell>
        </row>
        <row r="51">
          <cell r="A51" t="str">
            <v>01.1432</v>
          </cell>
          <cell r="B51" t="str">
            <v>01.1432</v>
          </cell>
          <cell r="D51" t="str">
            <v xml:space="preserve">                                     : 2 caây</v>
          </cell>
          <cell r="E51" t="str">
            <v>100m2</v>
          </cell>
          <cell r="G51">
            <v>45324</v>
          </cell>
        </row>
        <row r="52">
          <cell r="A52" t="str">
            <v>01.1433</v>
          </cell>
          <cell r="B52" t="str">
            <v>01.1433</v>
          </cell>
          <cell r="D52" t="str">
            <v xml:space="preserve">                                      : 3 caây</v>
          </cell>
          <cell r="E52" t="str">
            <v>100m2</v>
          </cell>
          <cell r="G52">
            <v>52388</v>
          </cell>
        </row>
        <row r="53">
          <cell r="A53" t="str">
            <v>01.2111</v>
          </cell>
          <cell r="B53" t="str">
            <v>01.2111</v>
          </cell>
          <cell r="C53" t="str">
            <v>CHAËT CAÂY BAÈNG THUÛ COÂNG</v>
          </cell>
          <cell r="D53" t="str">
            <v>Ñöôøng kính caây &lt;= 20cm</v>
          </cell>
          <cell r="E53" t="str">
            <v>Caây</v>
          </cell>
          <cell r="G53">
            <v>1913</v>
          </cell>
        </row>
        <row r="54">
          <cell r="A54" t="str">
            <v>01.2112</v>
          </cell>
          <cell r="B54" t="str">
            <v>01.2112</v>
          </cell>
          <cell r="C54" t="str">
            <v xml:space="preserve">Chaët caây ôû ñòa hình töông ñoái </v>
          </cell>
          <cell r="D54" t="str">
            <v xml:space="preserve">       &lt;= 30cm</v>
          </cell>
          <cell r="E54" t="str">
            <v>Caây</v>
          </cell>
          <cell r="G54">
            <v>3679</v>
          </cell>
        </row>
        <row r="55">
          <cell r="A55" t="str">
            <v>01.2113</v>
          </cell>
          <cell r="B55" t="str">
            <v>01.2113</v>
          </cell>
          <cell r="C55" t="str">
            <v xml:space="preserve"> baèng phaúng</v>
          </cell>
          <cell r="D55" t="str">
            <v xml:space="preserve">       &lt;= 40cm</v>
          </cell>
          <cell r="E55" t="str">
            <v>Caây</v>
          </cell>
          <cell r="G55">
            <v>7652</v>
          </cell>
        </row>
        <row r="56">
          <cell r="A56" t="str">
            <v>01.2114</v>
          </cell>
          <cell r="B56" t="str">
            <v>01.2114</v>
          </cell>
          <cell r="D56" t="str">
            <v xml:space="preserve">       &lt;= 50cm</v>
          </cell>
          <cell r="E56" t="str">
            <v>Caây</v>
          </cell>
          <cell r="G56">
            <v>14421</v>
          </cell>
        </row>
        <row r="57">
          <cell r="A57" t="str">
            <v>01.2115</v>
          </cell>
          <cell r="B57" t="str">
            <v>01.2115</v>
          </cell>
          <cell r="D57" t="str">
            <v xml:space="preserve">       &lt;= 60cm</v>
          </cell>
          <cell r="E57" t="str">
            <v>Caây</v>
          </cell>
          <cell r="G57">
            <v>31344</v>
          </cell>
        </row>
        <row r="58">
          <cell r="A58" t="str">
            <v>01.2116</v>
          </cell>
          <cell r="B58" t="str">
            <v>01.2116</v>
          </cell>
          <cell r="D58" t="str">
            <v xml:space="preserve">       &lt;= 70cm</v>
          </cell>
          <cell r="E58" t="str">
            <v>Caây</v>
          </cell>
          <cell r="G58">
            <v>75050</v>
          </cell>
        </row>
        <row r="59">
          <cell r="A59" t="str">
            <v>01.2117</v>
          </cell>
          <cell r="B59" t="str">
            <v>01.2117</v>
          </cell>
          <cell r="D59" t="str">
            <v xml:space="preserve">       &gt; 70cm</v>
          </cell>
          <cell r="E59" t="str">
            <v>Caây</v>
          </cell>
          <cell r="G59">
            <v>141859</v>
          </cell>
        </row>
        <row r="60">
          <cell r="A60" t="str">
            <v>01.2121</v>
          </cell>
          <cell r="B60" t="str">
            <v>01.2121</v>
          </cell>
          <cell r="C60" t="str">
            <v>Chaët caây ôû söôøn ñoài doác &gt; 25 ñoä</v>
          </cell>
          <cell r="D60" t="str">
            <v>Ñöôøng kính caây &lt;= 20cm</v>
          </cell>
          <cell r="E60" t="str">
            <v>Caây</v>
          </cell>
          <cell r="G60">
            <v>2207</v>
          </cell>
        </row>
        <row r="61">
          <cell r="A61" t="str">
            <v>01.2122</v>
          </cell>
          <cell r="B61" t="str">
            <v>01.2122</v>
          </cell>
          <cell r="D61" t="str">
            <v xml:space="preserve">       &lt;= 30cm</v>
          </cell>
          <cell r="E61" t="str">
            <v>Caây</v>
          </cell>
          <cell r="G61">
            <v>4120</v>
          </cell>
        </row>
        <row r="62">
          <cell r="A62" t="str">
            <v>01.2123</v>
          </cell>
          <cell r="B62" t="str">
            <v>01.2123</v>
          </cell>
          <cell r="D62" t="str">
            <v xml:space="preserve">       &lt;= 40cm</v>
          </cell>
          <cell r="E62" t="str">
            <v>Caây</v>
          </cell>
          <cell r="G62">
            <v>8977</v>
          </cell>
        </row>
        <row r="63">
          <cell r="A63" t="str">
            <v>01.2124</v>
          </cell>
          <cell r="B63" t="str">
            <v>01.2124</v>
          </cell>
          <cell r="D63" t="str">
            <v xml:space="preserve">       &lt;= 50cm</v>
          </cell>
          <cell r="E63" t="str">
            <v>Caây</v>
          </cell>
          <cell r="G63">
            <v>16334</v>
          </cell>
        </row>
        <row r="64">
          <cell r="A64" t="str">
            <v>01.2125</v>
          </cell>
          <cell r="B64" t="str">
            <v>01.2125</v>
          </cell>
          <cell r="D64" t="str">
            <v xml:space="preserve">       &lt;= 60cm</v>
          </cell>
          <cell r="E64" t="str">
            <v>Caây</v>
          </cell>
          <cell r="G64">
            <v>45913</v>
          </cell>
        </row>
        <row r="65">
          <cell r="A65" t="str">
            <v>01.2126</v>
          </cell>
          <cell r="B65" t="str">
            <v>01.2126</v>
          </cell>
          <cell r="D65" t="str">
            <v xml:space="preserve">       &lt;= 70cm</v>
          </cell>
          <cell r="E65" t="str">
            <v>Caây</v>
          </cell>
          <cell r="G65">
            <v>98448</v>
          </cell>
        </row>
        <row r="66">
          <cell r="A66" t="str">
            <v>01.2127</v>
          </cell>
          <cell r="B66" t="str">
            <v>01.2127</v>
          </cell>
          <cell r="D66" t="str">
            <v xml:space="preserve">       &gt; 70cm</v>
          </cell>
          <cell r="E66" t="str">
            <v>Caây</v>
          </cell>
          <cell r="G66">
            <v>161873</v>
          </cell>
        </row>
        <row r="67">
          <cell r="A67" t="str">
            <v>01.2211</v>
          </cell>
          <cell r="B67" t="str">
            <v>01.2211</v>
          </cell>
          <cell r="C67" t="str">
            <v>CHAËT CAÂY BAÈNG MAÙY 
CAÀM TAY</v>
          </cell>
          <cell r="D67" t="str">
            <v>Ñöôøng kính caây &lt;= 20cm</v>
          </cell>
          <cell r="E67" t="str">
            <v>Caây</v>
          </cell>
          <cell r="G67">
            <v>1030</v>
          </cell>
          <cell r="H67">
            <v>3900</v>
          </cell>
        </row>
        <row r="68">
          <cell r="A68" t="str">
            <v>01.2212</v>
          </cell>
          <cell r="B68" t="str">
            <v>01.2212</v>
          </cell>
          <cell r="C68" t="str">
            <v xml:space="preserve">Chaët caây ôû ñòa hình töông ñoái </v>
          </cell>
          <cell r="D68" t="str">
            <v xml:space="preserve">       &lt;= 30cm</v>
          </cell>
          <cell r="E68" t="str">
            <v>Caây</v>
          </cell>
          <cell r="G68">
            <v>1913</v>
          </cell>
          <cell r="H68">
            <v>4964</v>
          </cell>
        </row>
        <row r="69">
          <cell r="A69" t="str">
            <v>01.2213</v>
          </cell>
          <cell r="B69" t="str">
            <v>01.2213</v>
          </cell>
          <cell r="C69" t="str">
            <v xml:space="preserve"> baèng phaúng</v>
          </cell>
          <cell r="D69" t="str">
            <v xml:space="preserve">       &lt;= 40cm</v>
          </cell>
          <cell r="E69" t="str">
            <v>Caây</v>
          </cell>
          <cell r="G69">
            <v>3826</v>
          </cell>
          <cell r="H69">
            <v>6382</v>
          </cell>
        </row>
        <row r="70">
          <cell r="A70" t="str">
            <v>01.2214</v>
          </cell>
          <cell r="B70" t="str">
            <v>01.2214</v>
          </cell>
          <cell r="D70" t="str">
            <v xml:space="preserve">       &lt;= 50cm</v>
          </cell>
          <cell r="E70" t="str">
            <v>Caây</v>
          </cell>
          <cell r="G70">
            <v>7211</v>
          </cell>
          <cell r="H70">
            <v>8510</v>
          </cell>
        </row>
        <row r="71">
          <cell r="A71" t="str">
            <v>01.2215</v>
          </cell>
          <cell r="B71" t="str">
            <v>01.2215</v>
          </cell>
          <cell r="D71" t="str">
            <v xml:space="preserve">       &lt;= 60cm</v>
          </cell>
          <cell r="E71" t="str">
            <v>Caây</v>
          </cell>
          <cell r="G71">
            <v>15746</v>
          </cell>
          <cell r="H71">
            <v>10992</v>
          </cell>
        </row>
        <row r="72">
          <cell r="A72" t="str">
            <v>01.2216</v>
          </cell>
          <cell r="B72" t="str">
            <v>01.2216</v>
          </cell>
          <cell r="D72" t="str">
            <v xml:space="preserve">       &lt;= 70cm</v>
          </cell>
          <cell r="E72" t="str">
            <v>Caây</v>
          </cell>
          <cell r="G72">
            <v>37525</v>
          </cell>
          <cell r="H72">
            <v>14183</v>
          </cell>
        </row>
        <row r="73">
          <cell r="A73" t="str">
            <v>01.2217</v>
          </cell>
          <cell r="B73" t="str">
            <v>01.2217</v>
          </cell>
          <cell r="D73" t="str">
            <v xml:space="preserve">       &gt; 70cm</v>
          </cell>
          <cell r="E73" t="str">
            <v>Caây</v>
          </cell>
          <cell r="G73">
            <v>70930</v>
          </cell>
          <cell r="H73">
            <v>18438</v>
          </cell>
        </row>
        <row r="74">
          <cell r="A74" t="str">
            <v>01.2221</v>
          </cell>
          <cell r="B74" t="str">
            <v>01.2221</v>
          </cell>
          <cell r="C74" t="str">
            <v>Chaët caây ôû söôøn ñoài doác &gt; 25 ñoä</v>
          </cell>
          <cell r="D74" t="str">
            <v>Ñöôøng kính caây &lt;= 20cm</v>
          </cell>
          <cell r="E74" t="str">
            <v>Caây</v>
          </cell>
          <cell r="G74">
            <v>1177</v>
          </cell>
          <cell r="H74">
            <v>4609</v>
          </cell>
        </row>
        <row r="75">
          <cell r="A75" t="str">
            <v>01.2222</v>
          </cell>
          <cell r="B75" t="str">
            <v>01.2222</v>
          </cell>
          <cell r="D75" t="str">
            <v xml:space="preserve">       &lt;= 30cm</v>
          </cell>
          <cell r="E75" t="str">
            <v>Caây</v>
          </cell>
          <cell r="G75">
            <v>2207</v>
          </cell>
          <cell r="H75">
            <v>5673</v>
          </cell>
        </row>
        <row r="76">
          <cell r="A76" t="str">
            <v>01.2223</v>
          </cell>
          <cell r="B76" t="str">
            <v>01.2223</v>
          </cell>
          <cell r="D76" t="str">
            <v xml:space="preserve">       &lt;= 40cm</v>
          </cell>
          <cell r="E76" t="str">
            <v>Caây</v>
          </cell>
          <cell r="G76">
            <v>4562</v>
          </cell>
          <cell r="H76">
            <v>7801</v>
          </cell>
        </row>
        <row r="77">
          <cell r="A77" t="str">
            <v>01.2224</v>
          </cell>
          <cell r="B77" t="str">
            <v>01.2224</v>
          </cell>
          <cell r="D77" t="str">
            <v xml:space="preserve">       &lt;= 50cm</v>
          </cell>
          <cell r="E77" t="str">
            <v>Caây</v>
          </cell>
          <cell r="G77">
            <v>8241</v>
          </cell>
          <cell r="H77">
            <v>9928</v>
          </cell>
        </row>
        <row r="78">
          <cell r="A78" t="str">
            <v>01.2225</v>
          </cell>
          <cell r="B78" t="str">
            <v>01.2225</v>
          </cell>
          <cell r="D78" t="str">
            <v xml:space="preserve">       &lt;= 60cm</v>
          </cell>
          <cell r="E78" t="str">
            <v>Caây</v>
          </cell>
          <cell r="G78">
            <v>18100</v>
          </cell>
          <cell r="H78">
            <v>13119</v>
          </cell>
        </row>
        <row r="79">
          <cell r="A79" t="str">
            <v>01.2226</v>
          </cell>
          <cell r="B79" t="str">
            <v>01.2226</v>
          </cell>
          <cell r="D79" t="str">
            <v xml:space="preserve">       &lt;= 70cm</v>
          </cell>
          <cell r="E79" t="str">
            <v>Caây</v>
          </cell>
          <cell r="G79">
            <v>43117</v>
          </cell>
          <cell r="H79">
            <v>17019</v>
          </cell>
        </row>
        <row r="80">
          <cell r="A80" t="str">
            <v>01.2227</v>
          </cell>
          <cell r="B80" t="str">
            <v>01.2227</v>
          </cell>
          <cell r="D80" t="str">
            <v xml:space="preserve">       &gt; 70cm</v>
          </cell>
          <cell r="E80" t="str">
            <v>Caây</v>
          </cell>
          <cell r="G80">
            <v>80936</v>
          </cell>
          <cell r="H80">
            <v>21983</v>
          </cell>
        </row>
        <row r="81">
          <cell r="A81" t="str">
            <v>01.3101</v>
          </cell>
          <cell r="B81" t="str">
            <v>01.3101</v>
          </cell>
          <cell r="C81" t="str">
            <v>ÑAØO GOÁC CAÂY TAÏI VÒ TRÍ 
THI COÂNG MOÙNG</v>
          </cell>
          <cell r="D81" t="str">
            <v>Ñöôøng kính caây &lt;= 20cm</v>
          </cell>
          <cell r="E81" t="str">
            <v>Goác caây</v>
          </cell>
          <cell r="G81">
            <v>2796</v>
          </cell>
        </row>
        <row r="82">
          <cell r="A82" t="str">
            <v>01.3102</v>
          </cell>
          <cell r="B82" t="str">
            <v>01.3102</v>
          </cell>
          <cell r="C82" t="str">
            <v>Ñòa hình töông ñoái baèng phaúng</v>
          </cell>
          <cell r="D82" t="str">
            <v xml:space="preserve">       &lt;= 30cm</v>
          </cell>
          <cell r="E82" t="str">
            <v>Goác caây</v>
          </cell>
          <cell r="G82">
            <v>5298</v>
          </cell>
        </row>
        <row r="83">
          <cell r="A83" t="str">
            <v>01.3103</v>
          </cell>
          <cell r="B83" t="str">
            <v>01.3103</v>
          </cell>
          <cell r="D83" t="str">
            <v xml:space="preserve">       &lt;= 40cm</v>
          </cell>
          <cell r="E83" t="str">
            <v>Goác caây</v>
          </cell>
          <cell r="G83">
            <v>9860</v>
          </cell>
        </row>
        <row r="84">
          <cell r="A84" t="str">
            <v>01.3104</v>
          </cell>
          <cell r="B84" t="str">
            <v>01.3104</v>
          </cell>
          <cell r="D84" t="str">
            <v xml:space="preserve">       &lt;= 50cm</v>
          </cell>
          <cell r="E84" t="str">
            <v>Goác caây</v>
          </cell>
          <cell r="G84">
            <v>19130</v>
          </cell>
        </row>
        <row r="85">
          <cell r="A85" t="str">
            <v>01.3105</v>
          </cell>
          <cell r="B85" t="str">
            <v>01.3105</v>
          </cell>
          <cell r="D85" t="str">
            <v xml:space="preserve">       &lt;= 60cm</v>
          </cell>
          <cell r="E85" t="str">
            <v>Goác caây</v>
          </cell>
          <cell r="G85">
            <v>45619</v>
          </cell>
          <cell r="H85">
            <v>0</v>
          </cell>
        </row>
        <row r="86">
          <cell r="A86" t="str">
            <v>01.3106</v>
          </cell>
          <cell r="B86" t="str">
            <v>01.3106</v>
          </cell>
          <cell r="D86" t="str">
            <v xml:space="preserve">       &lt;= 70cm</v>
          </cell>
          <cell r="E86" t="str">
            <v>Goác caây</v>
          </cell>
          <cell r="G86">
            <v>85645</v>
          </cell>
        </row>
        <row r="87">
          <cell r="A87" t="str">
            <v>01.3107</v>
          </cell>
          <cell r="B87" t="str">
            <v>01.3107</v>
          </cell>
          <cell r="D87" t="str">
            <v xml:space="preserve">       &gt; 70cm</v>
          </cell>
          <cell r="E87" t="str">
            <v>Goác caây</v>
          </cell>
          <cell r="G87">
            <v>153485</v>
          </cell>
        </row>
        <row r="88">
          <cell r="A88" t="str">
            <v>01.3201</v>
          </cell>
          <cell r="B88" t="str">
            <v>01.3201</v>
          </cell>
          <cell r="C88" t="str">
            <v>Ñòa hình söôøn ñoài doác &gt; 25 ñoä</v>
          </cell>
          <cell r="D88" t="str">
            <v>Ñöôøng kính caây &lt;= 20cm</v>
          </cell>
          <cell r="E88" t="str">
            <v>Goác caây</v>
          </cell>
          <cell r="G88">
            <v>3237</v>
          </cell>
        </row>
        <row r="89">
          <cell r="A89" t="str">
            <v>01.3202</v>
          </cell>
          <cell r="B89" t="str">
            <v>01.3202</v>
          </cell>
          <cell r="D89" t="str">
            <v xml:space="preserve">       &lt;= 30cm</v>
          </cell>
          <cell r="E89" t="str">
            <v>Goác caây</v>
          </cell>
          <cell r="G89">
            <v>6136</v>
          </cell>
        </row>
        <row r="90">
          <cell r="A90" t="str">
            <v>01.3203</v>
          </cell>
          <cell r="B90" t="str">
            <v>01.3203</v>
          </cell>
          <cell r="D90" t="str">
            <v xml:space="preserve">       &lt;= 40cm</v>
          </cell>
          <cell r="E90" t="str">
            <v>Goác caây</v>
          </cell>
          <cell r="G90">
            <v>11331</v>
          </cell>
        </row>
        <row r="91">
          <cell r="A91" t="str">
            <v>01.3204</v>
          </cell>
          <cell r="B91" t="str">
            <v>01.3204</v>
          </cell>
          <cell r="D91" t="str">
            <v xml:space="preserve">       &lt;= 50cm</v>
          </cell>
          <cell r="E91" t="str">
            <v>Goác caây</v>
          </cell>
          <cell r="G91">
            <v>21926</v>
          </cell>
        </row>
        <row r="92">
          <cell r="A92" t="str">
            <v>01.3205</v>
          </cell>
          <cell r="B92" t="str">
            <v>01.3205</v>
          </cell>
          <cell r="D92" t="str">
            <v xml:space="preserve">       &lt;= 60cm</v>
          </cell>
          <cell r="E92" t="str">
            <v>Goác caây</v>
          </cell>
          <cell r="G92">
            <v>52388</v>
          </cell>
        </row>
        <row r="93">
          <cell r="A93" t="str">
            <v>01.3206</v>
          </cell>
          <cell r="B93" t="str">
            <v>01.3206</v>
          </cell>
          <cell r="D93" t="str">
            <v xml:space="preserve">       &lt;= 70cm</v>
          </cell>
          <cell r="E93" t="str">
            <v>Goác caây</v>
          </cell>
          <cell r="G93">
            <v>98448</v>
          </cell>
        </row>
        <row r="94">
          <cell r="A94" t="str">
            <v>01.3207</v>
          </cell>
          <cell r="B94" t="str">
            <v>01.3207</v>
          </cell>
          <cell r="D94" t="str">
            <v xml:space="preserve">       &gt; 70cm</v>
          </cell>
          <cell r="E94" t="str">
            <v>Goác caây</v>
          </cell>
          <cell r="G94">
            <v>176441</v>
          </cell>
        </row>
        <row r="95">
          <cell r="A95" t="str">
            <v>01.4101</v>
          </cell>
          <cell r="B95" t="str">
            <v>01.4101</v>
          </cell>
          <cell r="C95" t="str">
            <v>ÑAØO BUÏI CAÂY TAÏI VÒ TRÍ THI 
COÂNG MOÙNG COÄT</v>
          </cell>
          <cell r="D95" t="str">
            <v>Ñaøo buïi caây khaùc : Ñöôøng kính  &lt;= 30cm</v>
          </cell>
          <cell r="E95" t="str">
            <v>Buïi</v>
          </cell>
          <cell r="G95">
            <v>8535</v>
          </cell>
        </row>
        <row r="96">
          <cell r="A96" t="str">
            <v>01.4102</v>
          </cell>
          <cell r="B96" t="str">
            <v>01.4102</v>
          </cell>
          <cell r="C96" t="str">
            <v>Ñòa hình töông ñoái baèng phaúng</v>
          </cell>
          <cell r="D96" t="str">
            <v xml:space="preserve">                            : Ñöôøng kính &gt; 30cm</v>
          </cell>
          <cell r="E96" t="str">
            <v>Buïi</v>
          </cell>
          <cell r="G96">
            <v>10595</v>
          </cell>
        </row>
        <row r="97">
          <cell r="A97" t="str">
            <v>01.4103</v>
          </cell>
          <cell r="B97" t="str">
            <v>01.4103</v>
          </cell>
          <cell r="D97" t="str">
            <v>Ñaøo buïi tre : Ñöôøng kính  &lt;= 50cm</v>
          </cell>
          <cell r="E97" t="str">
            <v>Buïi</v>
          </cell>
          <cell r="G97">
            <v>33846</v>
          </cell>
        </row>
        <row r="98">
          <cell r="A98" t="str">
            <v>01.4104</v>
          </cell>
          <cell r="B98" t="str">
            <v>01.4104</v>
          </cell>
          <cell r="D98" t="str">
            <v xml:space="preserve">                    : Ñöôøng kính  &lt;= 70cm</v>
          </cell>
          <cell r="E98" t="str">
            <v>Buïi</v>
          </cell>
          <cell r="G98">
            <v>50769</v>
          </cell>
        </row>
        <row r="99">
          <cell r="A99" t="str">
            <v>01.4105</v>
          </cell>
          <cell r="B99" t="str">
            <v>01.4105</v>
          </cell>
          <cell r="D99" t="str">
            <v xml:space="preserve">                    :Ñöôøng kính  &lt;= 90cm</v>
          </cell>
          <cell r="E99" t="str">
            <v>Buïi</v>
          </cell>
          <cell r="G99">
            <v>76227</v>
          </cell>
        </row>
        <row r="100">
          <cell r="A100" t="str">
            <v>01.4106</v>
          </cell>
          <cell r="B100" t="str">
            <v>01.4106</v>
          </cell>
          <cell r="D100" t="str">
            <v xml:space="preserve">                        :Ñöôøng kính  &lt;= 110cm</v>
          </cell>
          <cell r="E100" t="str">
            <v>Buïi</v>
          </cell>
          <cell r="G100">
            <v>114194</v>
          </cell>
        </row>
        <row r="101">
          <cell r="A101" t="str">
            <v>01.4107</v>
          </cell>
          <cell r="B101" t="str">
            <v>01.4107</v>
          </cell>
          <cell r="D101" t="str">
            <v xml:space="preserve">                      :Ñöôøng kính  &gt; 110cm</v>
          </cell>
          <cell r="E101" t="str">
            <v>Buïi</v>
          </cell>
          <cell r="G101">
            <v>171291</v>
          </cell>
        </row>
        <row r="102">
          <cell r="A102" t="str">
            <v>01.4201</v>
          </cell>
          <cell r="B102" t="str">
            <v>01.4201</v>
          </cell>
          <cell r="C102" t="str">
            <v>Ñòa hình söôøn ñoài doác &gt; 25 ñoä</v>
          </cell>
          <cell r="D102" t="str">
            <v>Ñaøo buïi caây khaùc : Ñöôøng kính  &lt;= 30cm</v>
          </cell>
          <cell r="E102" t="str">
            <v>Buïi</v>
          </cell>
          <cell r="G102">
            <v>8535</v>
          </cell>
        </row>
        <row r="103">
          <cell r="A103" t="str">
            <v>01.4202</v>
          </cell>
          <cell r="B103" t="str">
            <v>01.4202</v>
          </cell>
          <cell r="D103" t="str">
            <v xml:space="preserve">                            : Ñöôøng kính &gt; 30cm</v>
          </cell>
          <cell r="E103" t="str">
            <v>Buïi</v>
          </cell>
          <cell r="G103">
            <v>12214</v>
          </cell>
        </row>
        <row r="104">
          <cell r="A104" t="str">
            <v>01.4203</v>
          </cell>
          <cell r="B104" t="str">
            <v>01.4203</v>
          </cell>
          <cell r="D104" t="str">
            <v>Ñaøo buïi tre : Ñöôøng kính  &lt;= 50cm</v>
          </cell>
          <cell r="E104" t="str">
            <v>Buïi</v>
          </cell>
          <cell r="G104">
            <v>38997</v>
          </cell>
        </row>
        <row r="105">
          <cell r="A105" t="str">
            <v>01.4204</v>
          </cell>
          <cell r="B105" t="str">
            <v>01.4204</v>
          </cell>
          <cell r="D105" t="str">
            <v xml:space="preserve">                    : Ñöôøng kính  &lt;= 70cm</v>
          </cell>
          <cell r="E105" t="str">
            <v>Buïi</v>
          </cell>
          <cell r="G105">
            <v>58568</v>
          </cell>
        </row>
        <row r="106">
          <cell r="A106" t="str">
            <v>01.4205</v>
          </cell>
          <cell r="B106" t="str">
            <v>01.4205</v>
          </cell>
          <cell r="D106" t="str">
            <v xml:space="preserve">                    :Ñöôøng kính  &lt;= 90cm</v>
          </cell>
          <cell r="E106" t="str">
            <v>Buïi</v>
          </cell>
          <cell r="G106">
            <v>87706</v>
          </cell>
        </row>
        <row r="107">
          <cell r="A107" t="str">
            <v>01.4206</v>
          </cell>
          <cell r="B107" t="str">
            <v>01.4206</v>
          </cell>
          <cell r="D107" t="str">
            <v xml:space="preserve">                        :Ñöôøng kính  &lt;= 110cm</v>
          </cell>
          <cell r="E107" t="str">
            <v>Buïi</v>
          </cell>
          <cell r="G107">
            <v>131558</v>
          </cell>
        </row>
        <row r="108">
          <cell r="A108" t="str">
            <v>01.4207</v>
          </cell>
          <cell r="B108" t="str">
            <v>01.4207</v>
          </cell>
          <cell r="D108" t="str">
            <v xml:space="preserve">                      :Ñöôøng kính  &gt; 110cm</v>
          </cell>
          <cell r="E108" t="str">
            <v>Buïi</v>
          </cell>
          <cell r="G108">
            <v>197485</v>
          </cell>
        </row>
        <row r="109">
          <cell r="A109" t="str">
            <v>01.5111</v>
          </cell>
          <cell r="B109" t="str">
            <v>01.5111</v>
          </cell>
          <cell r="C109" t="str">
            <v>LAØM ÑÖÔØNG TAÏM THI COÂNG
BAÈNG THUÛ COÂNG</v>
          </cell>
          <cell r="D109" t="str">
            <v>Ñaát caáp I</v>
          </cell>
          <cell r="E109" t="str">
            <v>m3</v>
          </cell>
          <cell r="G109">
            <v>10154</v>
          </cell>
        </row>
        <row r="110">
          <cell r="A110" t="str">
            <v>01.5112</v>
          </cell>
          <cell r="B110" t="str">
            <v>01.5112</v>
          </cell>
          <cell r="C110" t="str">
            <v>Toân taïo ñöôøng cuõ</v>
          </cell>
          <cell r="D110" t="str">
            <v>Ñaát caáp II</v>
          </cell>
          <cell r="E110" t="str">
            <v>m3</v>
          </cell>
          <cell r="G110">
            <v>11478</v>
          </cell>
        </row>
        <row r="111">
          <cell r="A111" t="str">
            <v>01.5113</v>
          </cell>
          <cell r="B111" t="str">
            <v>01.5113</v>
          </cell>
          <cell r="D111" t="str">
            <v>Ñaát caáp III</v>
          </cell>
          <cell r="E111" t="str">
            <v>m3</v>
          </cell>
          <cell r="G111">
            <v>13686</v>
          </cell>
        </row>
        <row r="112">
          <cell r="A112" t="str">
            <v>01.5114</v>
          </cell>
          <cell r="B112" t="str">
            <v>01.5114</v>
          </cell>
          <cell r="D112" t="str">
            <v>Ñaát caáp IV</v>
          </cell>
          <cell r="E112" t="str">
            <v>m3</v>
          </cell>
          <cell r="G112">
            <v>15893</v>
          </cell>
        </row>
        <row r="113">
          <cell r="A113" t="str">
            <v>01.5121</v>
          </cell>
          <cell r="B113" t="str">
            <v>01.5121</v>
          </cell>
          <cell r="C113" t="str">
            <v>Ñaøo san ñaát theo söôøn ñoài</v>
          </cell>
          <cell r="D113" t="str">
            <v>Ñaát caáp I</v>
          </cell>
          <cell r="E113" t="str">
            <v>m3</v>
          </cell>
          <cell r="G113">
            <v>7358</v>
          </cell>
        </row>
        <row r="114">
          <cell r="A114" t="str">
            <v>01.5122</v>
          </cell>
          <cell r="B114" t="str">
            <v>01.5122</v>
          </cell>
          <cell r="D114" t="str">
            <v>Ñaát caáp II</v>
          </cell>
          <cell r="E114" t="str">
            <v>m3</v>
          </cell>
          <cell r="G114">
            <v>8241</v>
          </cell>
        </row>
        <row r="115">
          <cell r="A115" t="str">
            <v>01.5123</v>
          </cell>
          <cell r="B115" t="str">
            <v>01.5123</v>
          </cell>
          <cell r="D115" t="str">
            <v>Ñaát caáp III</v>
          </cell>
          <cell r="E115" t="str">
            <v>m3</v>
          </cell>
          <cell r="G115">
            <v>11037</v>
          </cell>
        </row>
        <row r="116">
          <cell r="A116" t="str">
            <v>01.5124</v>
          </cell>
          <cell r="B116" t="str">
            <v>01.5124</v>
          </cell>
          <cell r="D116" t="str">
            <v>Ñaát caáp IV</v>
          </cell>
          <cell r="E116" t="str">
            <v>m3</v>
          </cell>
          <cell r="G116">
            <v>13391</v>
          </cell>
        </row>
        <row r="117">
          <cell r="A117" t="str">
            <v>01.5131</v>
          </cell>
          <cell r="B117" t="str">
            <v>01.5131</v>
          </cell>
          <cell r="C117" t="str">
            <v>Laøm ñöôøng môùi</v>
          </cell>
          <cell r="D117" t="str">
            <v>Ñaát caáp I</v>
          </cell>
          <cell r="E117" t="str">
            <v>m3</v>
          </cell>
          <cell r="G117">
            <v>11920</v>
          </cell>
        </row>
        <row r="118">
          <cell r="A118" t="str">
            <v>01.5132</v>
          </cell>
          <cell r="B118" t="str">
            <v>01.5132</v>
          </cell>
          <cell r="D118" t="str">
            <v>Ñaát caáp II</v>
          </cell>
          <cell r="E118" t="str">
            <v>m3</v>
          </cell>
          <cell r="G118">
            <v>12803</v>
          </cell>
        </row>
        <row r="119">
          <cell r="A119" t="str">
            <v>01.5133</v>
          </cell>
          <cell r="B119" t="str">
            <v>01.5133</v>
          </cell>
          <cell r="D119" t="str">
            <v>Ñaát caáp III</v>
          </cell>
          <cell r="E119" t="str">
            <v>m3</v>
          </cell>
          <cell r="G119">
            <v>16040</v>
          </cell>
        </row>
        <row r="120">
          <cell r="A120" t="str">
            <v>01.5134</v>
          </cell>
          <cell r="B120" t="str">
            <v>01.5134</v>
          </cell>
          <cell r="D120" t="str">
            <v>Ñaát caáp IV</v>
          </cell>
          <cell r="E120" t="str">
            <v>m3</v>
          </cell>
          <cell r="G120">
            <v>19425</v>
          </cell>
        </row>
        <row r="121">
          <cell r="A121" t="str">
            <v>01.5211</v>
          </cell>
          <cell r="B121" t="str">
            <v>01.5211</v>
          </cell>
          <cell r="C121" t="str">
            <v>LAØM ÑÖÔØNG TAÏM THI COÂNG
BAÈNG THUÛ COÂNG+ CÔ GIÔÙI</v>
          </cell>
          <cell r="D121" t="str">
            <v>Ñaát caáp I</v>
          </cell>
          <cell r="E121" t="str">
            <v>100m3</v>
          </cell>
          <cell r="G121">
            <v>41940</v>
          </cell>
          <cell r="H121">
            <v>234750</v>
          </cell>
        </row>
        <row r="122">
          <cell r="A122" t="str">
            <v>01.5212</v>
          </cell>
          <cell r="B122" t="str">
            <v>01.5212</v>
          </cell>
          <cell r="C122" t="str">
            <v>Laøm ñöôøng taïm baèng maùy uûi &lt;= 75 CV</v>
          </cell>
          <cell r="D122" t="str">
            <v>Ñaát caáp II</v>
          </cell>
          <cell r="E122" t="str">
            <v>100m3</v>
          </cell>
          <cell r="G122">
            <v>54742</v>
          </cell>
          <cell r="H122">
            <v>287292</v>
          </cell>
        </row>
        <row r="123">
          <cell r="A123" t="str">
            <v>01.5213</v>
          </cell>
          <cell r="B123" t="str">
            <v>01.5213</v>
          </cell>
          <cell r="D123" t="str">
            <v>Ñaát caáp III</v>
          </cell>
          <cell r="E123" t="str">
            <v>100m3</v>
          </cell>
          <cell r="G123">
            <v>65485</v>
          </cell>
          <cell r="H123">
            <v>345136</v>
          </cell>
        </row>
        <row r="124">
          <cell r="A124" t="str">
            <v>01.5214</v>
          </cell>
          <cell r="B124" t="str">
            <v>01.5214</v>
          </cell>
          <cell r="D124" t="str">
            <v>Ñaát caáp IV</v>
          </cell>
          <cell r="E124" t="str">
            <v>100m3</v>
          </cell>
          <cell r="G124">
            <v>79465</v>
          </cell>
          <cell r="H124">
            <v>456003</v>
          </cell>
        </row>
        <row r="125">
          <cell r="A125" t="str">
            <v>01.5221</v>
          </cell>
          <cell r="B125" t="str">
            <v>01.5221</v>
          </cell>
          <cell r="C125" t="str">
            <v>Laøm ñöôøng taïm baèng maùy uûi &lt;= 110CV</v>
          </cell>
          <cell r="D125" t="str">
            <v>Ñaát caáp I</v>
          </cell>
          <cell r="E125" t="str">
            <v>100m3</v>
          </cell>
          <cell r="G125">
            <v>41940</v>
          </cell>
          <cell r="H125">
            <v>204382</v>
          </cell>
        </row>
        <row r="126">
          <cell r="A126" t="str">
            <v>01.5222</v>
          </cell>
          <cell r="B126" t="str">
            <v>01.5222</v>
          </cell>
          <cell r="D126" t="str">
            <v>Ñaát caáp II</v>
          </cell>
          <cell r="E126" t="str">
            <v>100m3</v>
          </cell>
          <cell r="G126">
            <v>54742</v>
          </cell>
          <cell r="H126">
            <v>250175</v>
          </cell>
        </row>
        <row r="127">
          <cell r="A127" t="str">
            <v>01.5223</v>
          </cell>
          <cell r="B127" t="str">
            <v>01.5223</v>
          </cell>
          <cell r="D127" t="str">
            <v>Ñaát caáp III</v>
          </cell>
          <cell r="E127" t="str">
            <v>100m3</v>
          </cell>
          <cell r="G127">
            <v>65485</v>
          </cell>
          <cell r="H127">
            <v>300789</v>
          </cell>
        </row>
        <row r="128">
          <cell r="A128" t="str">
            <v>01.5224</v>
          </cell>
          <cell r="B128" t="str">
            <v>01.5224</v>
          </cell>
          <cell r="D128" t="str">
            <v>Ñaát caáp IV</v>
          </cell>
          <cell r="E128" t="str">
            <v>100m3</v>
          </cell>
          <cell r="G128">
            <v>79465</v>
          </cell>
          <cell r="H128">
            <v>405872</v>
          </cell>
        </row>
        <row r="129">
          <cell r="A129" t="str">
            <v>01.5231</v>
          </cell>
          <cell r="B129" t="str">
            <v>01.5231</v>
          </cell>
          <cell r="C129" t="str">
            <v>Laøm ñöôøng taïm baèng maùy uûi &lt;= 140CV</v>
          </cell>
          <cell r="D129" t="str">
            <v>Ñaát caáp I</v>
          </cell>
          <cell r="E129" t="str">
            <v>100m3</v>
          </cell>
          <cell r="G129">
            <v>41940</v>
          </cell>
          <cell r="H129">
            <v>187511</v>
          </cell>
        </row>
        <row r="130">
          <cell r="A130" t="str">
            <v>01.5232</v>
          </cell>
          <cell r="B130" t="str">
            <v>01.5232</v>
          </cell>
          <cell r="D130" t="str">
            <v>Ñaát caáp II</v>
          </cell>
          <cell r="E130" t="str">
            <v>100m3</v>
          </cell>
          <cell r="G130">
            <v>54742</v>
          </cell>
          <cell r="H130">
            <v>233304</v>
          </cell>
        </row>
        <row r="131">
          <cell r="A131" t="str">
            <v>01.5233</v>
          </cell>
          <cell r="B131" t="str">
            <v>01.5233</v>
          </cell>
          <cell r="D131" t="str">
            <v>Ñaát caáp III</v>
          </cell>
          <cell r="E131" t="str">
            <v>100m3</v>
          </cell>
          <cell r="G131">
            <v>65485</v>
          </cell>
          <cell r="H131">
            <v>233304</v>
          </cell>
        </row>
        <row r="132">
          <cell r="A132" t="str">
            <v>01.5234</v>
          </cell>
          <cell r="B132" t="str">
            <v>01.5234</v>
          </cell>
          <cell r="D132" t="str">
            <v>Ñaát caáp IV</v>
          </cell>
          <cell r="E132" t="str">
            <v>100m3</v>
          </cell>
          <cell r="G132">
            <v>65485</v>
          </cell>
          <cell r="H132">
            <v>285364</v>
          </cell>
        </row>
        <row r="133">
          <cell r="A133" t="str">
            <v>01.6000</v>
          </cell>
          <cell r="B133" t="str">
            <v>01.6000</v>
          </cell>
          <cell r="C133" t="str">
            <v>LAØM CAÀU TAÏM</v>
          </cell>
          <cell r="D133" t="str">
            <v>Laøm caàu taïm trong moïi ñieàu kieän</v>
          </cell>
          <cell r="E133" t="str">
            <v>10m2</v>
          </cell>
          <cell r="F133">
            <v>236250</v>
          </cell>
          <cell r="G133">
            <v>47090</v>
          </cell>
        </row>
        <row r="134">
          <cell r="A134" t="str">
            <v>01.7000</v>
          </cell>
          <cell r="B134" t="str">
            <v>01.7000</v>
          </cell>
          <cell r="C134" t="str">
            <v>RAÛI ÑAÙ CHOÁNG LUÙN</v>
          </cell>
          <cell r="D134" t="str">
            <v>Raûi ñaù trong moïi ñieàu kieän</v>
          </cell>
          <cell r="E134" t="str">
            <v>m3</v>
          </cell>
          <cell r="F134">
            <v>125640</v>
          </cell>
          <cell r="G134">
            <v>16187</v>
          </cell>
        </row>
        <row r="135">
          <cell r="A135" t="str">
            <v>01.8111</v>
          </cell>
          <cell r="B135" t="str">
            <v>01.8111</v>
          </cell>
          <cell r="C135" t="str">
            <v>SAN MAËT BAÈNG THI COÂNG 
THUÛ COÂNG</v>
          </cell>
          <cell r="D135" t="str">
            <v>Ñaát caáp I</v>
          </cell>
          <cell r="E135" t="str">
            <v>m2</v>
          </cell>
          <cell r="G135">
            <v>736</v>
          </cell>
        </row>
        <row r="136">
          <cell r="A136" t="str">
            <v>01.8112</v>
          </cell>
          <cell r="B136" t="str">
            <v>01.8112</v>
          </cell>
          <cell r="C136" t="str">
            <v>San söûa maët baèng</v>
          </cell>
          <cell r="D136" t="str">
            <v>Ñaát caáp II</v>
          </cell>
          <cell r="E136" t="str">
            <v>m2</v>
          </cell>
          <cell r="G136">
            <v>883</v>
          </cell>
        </row>
        <row r="137">
          <cell r="A137" t="str">
            <v>01.8113</v>
          </cell>
          <cell r="B137" t="str">
            <v>01.8113</v>
          </cell>
          <cell r="D137" t="str">
            <v>Ñaát caáp III</v>
          </cell>
          <cell r="E137" t="str">
            <v>m2</v>
          </cell>
          <cell r="G137">
            <v>1030</v>
          </cell>
        </row>
        <row r="138">
          <cell r="A138" t="str">
            <v>01.8114</v>
          </cell>
          <cell r="B138" t="str">
            <v>01.8114</v>
          </cell>
          <cell r="D138" t="str">
            <v>Ñaát caáp IV</v>
          </cell>
          <cell r="E138" t="str">
            <v>m2</v>
          </cell>
          <cell r="G138">
            <v>1177</v>
          </cell>
        </row>
        <row r="139">
          <cell r="A139" t="str">
            <v>01.8121</v>
          </cell>
          <cell r="B139" t="str">
            <v>01.8121</v>
          </cell>
          <cell r="C139" t="str">
            <v>Ñaøo maët baèng</v>
          </cell>
          <cell r="D139" t="str">
            <v>Ñaát caáp I</v>
          </cell>
          <cell r="E139" t="str">
            <v>m3</v>
          </cell>
          <cell r="G139">
            <v>6769</v>
          </cell>
        </row>
        <row r="140">
          <cell r="A140" t="str">
            <v>01.8122</v>
          </cell>
          <cell r="B140" t="str">
            <v>01.8122</v>
          </cell>
          <cell r="D140" t="str">
            <v>Ñaát caáp II</v>
          </cell>
          <cell r="E140" t="str">
            <v>m3</v>
          </cell>
          <cell r="G140">
            <v>10742</v>
          </cell>
        </row>
        <row r="141">
          <cell r="A141" t="str">
            <v>01.8123</v>
          </cell>
          <cell r="B141" t="str">
            <v>01.8123</v>
          </cell>
          <cell r="D141" t="str">
            <v>Ñaát caáp III</v>
          </cell>
          <cell r="E141" t="str">
            <v>m3</v>
          </cell>
          <cell r="G141">
            <v>18395</v>
          </cell>
        </row>
        <row r="142">
          <cell r="A142" t="str">
            <v>01.8124</v>
          </cell>
          <cell r="B142" t="str">
            <v>01.8124</v>
          </cell>
          <cell r="D142" t="str">
            <v>Ñaát caáp IV</v>
          </cell>
          <cell r="E142" t="str">
            <v>m3</v>
          </cell>
          <cell r="G142">
            <v>29431</v>
          </cell>
        </row>
        <row r="143">
          <cell r="A143" t="str">
            <v>01.8211</v>
          </cell>
          <cell r="B143" t="str">
            <v>01.8211</v>
          </cell>
          <cell r="C143" t="str">
            <v>SAN MAËT BAÈNG THI COÂNG 
THUÛ COÂNG+ CÔ GIÔÙI</v>
          </cell>
          <cell r="D143" t="str">
            <v>Ñaát caáp I</v>
          </cell>
          <cell r="E143" t="str">
            <v>100m3</v>
          </cell>
          <cell r="G143">
            <v>41940</v>
          </cell>
          <cell r="H143">
            <v>173532</v>
          </cell>
        </row>
        <row r="144">
          <cell r="A144" t="str">
            <v>01.8212</v>
          </cell>
          <cell r="B144" t="str">
            <v>01.8212</v>
          </cell>
          <cell r="C144" t="str">
            <v>San maët baèng baèng maùy uûi &lt;= 75 CV</v>
          </cell>
          <cell r="D144" t="str">
            <v>Ñaát caáp II</v>
          </cell>
          <cell r="E144" t="str">
            <v>100m3</v>
          </cell>
          <cell r="G144">
            <v>54742</v>
          </cell>
          <cell r="H144">
            <v>212095</v>
          </cell>
        </row>
        <row r="145">
          <cell r="A145" t="str">
            <v>01.8213</v>
          </cell>
          <cell r="B145" t="str">
            <v>01.8213</v>
          </cell>
          <cell r="D145" t="str">
            <v>Ñaát caáp III</v>
          </cell>
          <cell r="E145" t="str">
            <v>100m3</v>
          </cell>
          <cell r="G145">
            <v>65485</v>
          </cell>
          <cell r="H145">
            <v>284399</v>
          </cell>
        </row>
        <row r="146">
          <cell r="A146" t="str">
            <v>01.8214</v>
          </cell>
          <cell r="B146" t="str">
            <v>01.8214</v>
          </cell>
          <cell r="D146" t="str">
            <v>Ñaát caáp IV</v>
          </cell>
          <cell r="E146" t="str">
            <v>100m3</v>
          </cell>
          <cell r="G146">
            <v>79465</v>
          </cell>
          <cell r="H146">
            <v>380806</v>
          </cell>
        </row>
        <row r="147">
          <cell r="A147" t="str">
            <v>01.8221</v>
          </cell>
          <cell r="B147" t="str">
            <v>01.8221</v>
          </cell>
          <cell r="C147" t="str">
            <v>San maët baèng baèng maùy uûi &lt;= 110CV</v>
          </cell>
          <cell r="D147" t="str">
            <v>Ñaát caáp I</v>
          </cell>
          <cell r="E147" t="str">
            <v>100m3</v>
          </cell>
          <cell r="G147">
            <v>41940</v>
          </cell>
          <cell r="H147">
            <v>149430</v>
          </cell>
        </row>
        <row r="148">
          <cell r="A148" t="str">
            <v>01.8222</v>
          </cell>
          <cell r="B148" t="str">
            <v>01.8222</v>
          </cell>
          <cell r="D148" t="str">
            <v>Ñaát caáp II</v>
          </cell>
          <cell r="E148" t="str">
            <v>100m3</v>
          </cell>
          <cell r="G148">
            <v>54742</v>
          </cell>
          <cell r="H148">
            <v>183173</v>
          </cell>
        </row>
        <row r="149">
          <cell r="A149" t="str">
            <v>01.8223</v>
          </cell>
          <cell r="B149" t="str">
            <v>01.8223</v>
          </cell>
          <cell r="D149" t="str">
            <v>Ñaát caáp III</v>
          </cell>
          <cell r="E149" t="str">
            <v>100m3</v>
          </cell>
          <cell r="G149">
            <v>65485</v>
          </cell>
          <cell r="H149">
            <v>241017</v>
          </cell>
        </row>
        <row r="150">
          <cell r="A150" t="str">
            <v>01.8224</v>
          </cell>
          <cell r="B150" t="str">
            <v>01.8224</v>
          </cell>
          <cell r="D150" t="str">
            <v>Ñaát caáp IV</v>
          </cell>
          <cell r="E150" t="str">
            <v>100m3</v>
          </cell>
          <cell r="G150">
            <v>79465</v>
          </cell>
          <cell r="H150">
            <v>327782</v>
          </cell>
        </row>
        <row r="151">
          <cell r="A151" t="str">
            <v>01.8231</v>
          </cell>
          <cell r="B151" t="str">
            <v>01.8231</v>
          </cell>
          <cell r="C151" t="str">
            <v>San maët baèng baèng maùy uûi &lt;= 140CV</v>
          </cell>
          <cell r="D151" t="str">
            <v>Ñaát caáp I</v>
          </cell>
          <cell r="E151" t="str">
            <v>100m3</v>
          </cell>
          <cell r="G151">
            <v>41940</v>
          </cell>
          <cell r="H151">
            <v>139790</v>
          </cell>
        </row>
        <row r="152">
          <cell r="A152" t="str">
            <v>01.8232</v>
          </cell>
          <cell r="B152" t="str">
            <v>01.8232</v>
          </cell>
          <cell r="D152" t="str">
            <v>Ñaát caáp II</v>
          </cell>
          <cell r="E152" t="str">
            <v>100m3</v>
          </cell>
          <cell r="G152">
            <v>54742</v>
          </cell>
          <cell r="H152">
            <v>173532</v>
          </cell>
        </row>
        <row r="153">
          <cell r="A153" t="str">
            <v>01.8233</v>
          </cell>
          <cell r="B153" t="str">
            <v>01.8233</v>
          </cell>
          <cell r="D153" t="str">
            <v>Ñaát caáp III</v>
          </cell>
          <cell r="E153" t="str">
            <v>100m3</v>
          </cell>
          <cell r="G153">
            <v>65485</v>
          </cell>
          <cell r="H153">
            <v>231376</v>
          </cell>
        </row>
        <row r="154">
          <cell r="A154" t="str">
            <v>01.8234</v>
          </cell>
          <cell r="B154" t="str">
            <v>01.8234</v>
          </cell>
          <cell r="D154" t="str">
            <v>Ñaát caáp IV</v>
          </cell>
          <cell r="E154" t="str">
            <v>100m3</v>
          </cell>
          <cell r="G154">
            <v>79465</v>
          </cell>
          <cell r="H154">
            <v>308501</v>
          </cell>
        </row>
        <row r="155">
          <cell r="A155" t="str">
            <v>01.9001</v>
          </cell>
          <cell r="B155" t="str">
            <v>01.9001</v>
          </cell>
          <cell r="C155" t="str">
            <v>LAØM KHO TAÏM</v>
          </cell>
          <cell r="D155" t="str">
            <v>Kho kín</v>
          </cell>
          <cell r="E155" t="str">
            <v>m2 sd</v>
          </cell>
          <cell r="F155">
            <v>166226</v>
          </cell>
          <cell r="G155">
            <v>24281</v>
          </cell>
        </row>
        <row r="156">
          <cell r="A156" t="str">
            <v>01.9002</v>
          </cell>
          <cell r="B156" t="str">
            <v>01.9002</v>
          </cell>
          <cell r="D156" t="str">
            <v>Kho hôû</v>
          </cell>
          <cell r="E156" t="str">
            <v>m2 sd</v>
          </cell>
          <cell r="F156">
            <v>118991</v>
          </cell>
          <cell r="G156">
            <v>21926</v>
          </cell>
        </row>
        <row r="157">
          <cell r="A157" t="str">
            <v>02.1101</v>
          </cell>
          <cell r="B157" t="str">
            <v>02.1101</v>
          </cell>
          <cell r="C157" t="str">
            <v>BOÁC DÔÕ</v>
          </cell>
          <cell r="D157" t="str">
            <v>Xi maêng</v>
          </cell>
          <cell r="E157" t="str">
            <v>Taán</v>
          </cell>
          <cell r="G157">
            <v>2943</v>
          </cell>
        </row>
        <row r="158">
          <cell r="A158" t="str">
            <v>02.1102</v>
          </cell>
          <cell r="B158" t="str">
            <v>02.1102</v>
          </cell>
          <cell r="D158" t="str">
            <v>Caùt ñen</v>
          </cell>
          <cell r="E158" t="str">
            <v>m3</v>
          </cell>
          <cell r="G158">
            <v>2060</v>
          </cell>
        </row>
        <row r="159">
          <cell r="A159" t="str">
            <v>02.1103</v>
          </cell>
          <cell r="B159" t="str">
            <v>02.1103</v>
          </cell>
          <cell r="D159" t="str">
            <v>Caùt vaøng</v>
          </cell>
          <cell r="E159" t="str">
            <v>m3</v>
          </cell>
          <cell r="G159">
            <v>2207</v>
          </cell>
        </row>
        <row r="160">
          <cell r="A160" t="str">
            <v>02.1104</v>
          </cell>
          <cell r="B160" t="str">
            <v>02.1104</v>
          </cell>
          <cell r="D160" t="str">
            <v>Ñaù daêm caùc loaïi</v>
          </cell>
          <cell r="E160" t="str">
            <v>m3</v>
          </cell>
          <cell r="G160">
            <v>3090</v>
          </cell>
        </row>
        <row r="161">
          <cell r="A161" t="str">
            <v>02.1105</v>
          </cell>
          <cell r="B161" t="str">
            <v>02.1105</v>
          </cell>
          <cell r="D161" t="str">
            <v>Ñaù hoäc</v>
          </cell>
          <cell r="E161" t="str">
            <v>m3</v>
          </cell>
          <cell r="G161">
            <v>4268</v>
          </cell>
        </row>
        <row r="162">
          <cell r="A162" t="str">
            <v>02.1106</v>
          </cell>
          <cell r="B162" t="str">
            <v>02.1106</v>
          </cell>
          <cell r="D162" t="str">
            <v>Ñaát caáp I</v>
          </cell>
          <cell r="E162" t="str">
            <v>m3</v>
          </cell>
          <cell r="G162">
            <v>2649</v>
          </cell>
        </row>
        <row r="163">
          <cell r="A163" t="str">
            <v>02.1107</v>
          </cell>
          <cell r="B163" t="str">
            <v>02.1107</v>
          </cell>
          <cell r="D163" t="str">
            <v>Ñaát caáp II</v>
          </cell>
          <cell r="E163" t="str">
            <v>m3</v>
          </cell>
          <cell r="G163">
            <v>2943</v>
          </cell>
        </row>
        <row r="164">
          <cell r="A164" t="str">
            <v>02.1108</v>
          </cell>
          <cell r="B164" t="str">
            <v>02.1108</v>
          </cell>
          <cell r="D164" t="str">
            <v>Ñaát caáp III</v>
          </cell>
          <cell r="E164" t="str">
            <v>m3</v>
          </cell>
          <cell r="G164">
            <v>3826</v>
          </cell>
        </row>
        <row r="165">
          <cell r="A165" t="str">
            <v>02.1109</v>
          </cell>
          <cell r="B165" t="str">
            <v>02.1109</v>
          </cell>
          <cell r="D165" t="str">
            <v>Ñaát caáp IV</v>
          </cell>
          <cell r="E165" t="str">
            <v>m3</v>
          </cell>
          <cell r="G165">
            <v>4709</v>
          </cell>
        </row>
        <row r="166">
          <cell r="A166" t="str">
            <v>02.1110</v>
          </cell>
          <cell r="B166" t="str">
            <v>02.1110</v>
          </cell>
          <cell r="D166" t="str">
            <v>Buøn</v>
          </cell>
          <cell r="E166" t="str">
            <v>m3</v>
          </cell>
          <cell r="G166">
            <v>3090</v>
          </cell>
        </row>
        <row r="167">
          <cell r="A167" t="str">
            <v>02.1111</v>
          </cell>
          <cell r="B167" t="str">
            <v>02.1111</v>
          </cell>
          <cell r="D167" t="str">
            <v>Nöôùc</v>
          </cell>
          <cell r="E167" t="str">
            <v>m3</v>
          </cell>
          <cell r="G167">
            <v>4268</v>
          </cell>
        </row>
        <row r="168">
          <cell r="A168" t="str">
            <v>02.1112</v>
          </cell>
          <cell r="B168" t="str">
            <v>02.1112</v>
          </cell>
          <cell r="D168" t="str">
            <v>Vaùn goã coáp pha</v>
          </cell>
          <cell r="E168" t="str">
            <v>m3</v>
          </cell>
          <cell r="G168">
            <v>2649</v>
          </cell>
        </row>
        <row r="169">
          <cell r="A169" t="str">
            <v>02.1113</v>
          </cell>
          <cell r="B169" t="str">
            <v>02.1113</v>
          </cell>
          <cell r="D169" t="str">
            <v>Coáp pha theùp</v>
          </cell>
          <cell r="E169" t="str">
            <v>taán</v>
          </cell>
          <cell r="G169">
            <v>4709</v>
          </cell>
        </row>
        <row r="170">
          <cell r="A170" t="str">
            <v>02.1114</v>
          </cell>
          <cell r="B170" t="str">
            <v>02.1114</v>
          </cell>
          <cell r="D170" t="str">
            <v>Bu long, tieáp ñòa, coát theùp , daây neùo</v>
          </cell>
          <cell r="E170" t="str">
            <v>taán</v>
          </cell>
          <cell r="G170">
            <v>6033</v>
          </cell>
        </row>
        <row r="171">
          <cell r="A171" t="str">
            <v>02.1115</v>
          </cell>
          <cell r="B171" t="str">
            <v>02.1115</v>
          </cell>
          <cell r="D171" t="str">
            <v>Coät theùp chöa laép vaän chuyeån töøng thanh</v>
          </cell>
          <cell r="E171" t="str">
            <v>taán</v>
          </cell>
          <cell r="G171">
            <v>5592</v>
          </cell>
        </row>
        <row r="172">
          <cell r="A172" t="str">
            <v>02.1116</v>
          </cell>
          <cell r="B172" t="str">
            <v>02.1116</v>
          </cell>
          <cell r="D172" t="str">
            <v>Coät theùp ñaõ laép vaän chuyeån töøng ñoaïn</v>
          </cell>
          <cell r="E172" t="str">
            <v>taán</v>
          </cell>
          <cell r="G172">
            <v>6622</v>
          </cell>
        </row>
        <row r="173">
          <cell r="A173" t="str">
            <v>02.1117</v>
          </cell>
          <cell r="B173" t="str">
            <v>02.1117</v>
          </cell>
          <cell r="D173" t="str">
            <v>Gaïch chæ</v>
          </cell>
          <cell r="E173" t="str">
            <v>1000 v</v>
          </cell>
          <cell r="G173">
            <v>6622</v>
          </cell>
        </row>
        <row r="174">
          <cell r="A174" t="str">
            <v>02.1118</v>
          </cell>
          <cell r="B174" t="str">
            <v>02.1118</v>
          </cell>
          <cell r="D174" t="str">
            <v>Coïc tre daøi 1,5m ñeán 2,5 m</v>
          </cell>
          <cell r="E174" t="str">
            <v>100 caùi</v>
          </cell>
          <cell r="G174">
            <v>3385</v>
          </cell>
        </row>
        <row r="175">
          <cell r="A175" t="str">
            <v>02.1119</v>
          </cell>
          <cell r="B175" t="str">
            <v>02.1119</v>
          </cell>
          <cell r="D175" t="str">
            <v>Tre caây d=8-10, daøi 6-8m</v>
          </cell>
          <cell r="E175" t="str">
            <v>100 caây</v>
          </cell>
          <cell r="G175">
            <v>9124</v>
          </cell>
        </row>
        <row r="176">
          <cell r="A176" t="str">
            <v>02.1120</v>
          </cell>
          <cell r="B176" t="str">
            <v>02.1120</v>
          </cell>
          <cell r="D176" t="str">
            <v>Phuï kieän caùc loaïi</v>
          </cell>
          <cell r="E176" t="str">
            <v>Taán</v>
          </cell>
          <cell r="G176">
            <v>6181</v>
          </cell>
        </row>
        <row r="177">
          <cell r="A177" t="str">
            <v>02.1121</v>
          </cell>
          <cell r="B177" t="str">
            <v>02.1121</v>
          </cell>
          <cell r="D177" t="str">
            <v>Caùch ñieän caùc loaïi</v>
          </cell>
          <cell r="E177" t="str">
            <v>Taán</v>
          </cell>
          <cell r="G177">
            <v>12214</v>
          </cell>
        </row>
        <row r="178">
          <cell r="A178" t="str">
            <v>02.1122</v>
          </cell>
          <cell r="B178" t="str">
            <v>02.1122</v>
          </cell>
          <cell r="D178" t="str">
            <v>Daây daãn ñieän, daây caùp caùc loaïi</v>
          </cell>
          <cell r="E178" t="str">
            <v>Taán</v>
          </cell>
          <cell r="G178">
            <v>7064</v>
          </cell>
        </row>
        <row r="179">
          <cell r="A179" t="str">
            <v>02.1123</v>
          </cell>
          <cell r="B179" t="str">
            <v>02.1123</v>
          </cell>
          <cell r="D179" t="str">
            <v>Caáu kieän beâ toâng ñuùc saün</v>
          </cell>
          <cell r="E179" t="str">
            <v>Taán</v>
          </cell>
          <cell r="G179">
            <v>6033</v>
          </cell>
        </row>
        <row r="180">
          <cell r="A180" t="str">
            <v>02.1124</v>
          </cell>
          <cell r="B180" t="str">
            <v>02.1124</v>
          </cell>
          <cell r="D180" t="str">
            <v>Coät beâ toâng</v>
          </cell>
          <cell r="E180" t="str">
            <v>Taán</v>
          </cell>
          <cell r="G180">
            <v>7358</v>
          </cell>
        </row>
        <row r="181">
          <cell r="A181" t="str">
            <v>02.1125</v>
          </cell>
          <cell r="B181" t="str">
            <v>02.1125</v>
          </cell>
          <cell r="D181" t="str">
            <v>Bi tum</v>
          </cell>
          <cell r="E181" t="str">
            <v>Taán</v>
          </cell>
          <cell r="G181">
            <v>7946</v>
          </cell>
        </row>
        <row r="182">
          <cell r="A182" t="str">
            <v>02.1126</v>
          </cell>
          <cell r="B182" t="str">
            <v>02.1126</v>
          </cell>
          <cell r="D182" t="str">
            <v>Duïng cuï thi coâng</v>
          </cell>
          <cell r="E182" t="str">
            <v>Taán</v>
          </cell>
          <cell r="G182">
            <v>4856</v>
          </cell>
        </row>
        <row r="183">
          <cell r="A183" t="str">
            <v>02.1211</v>
          </cell>
          <cell r="B183" t="str">
            <v>02.1211</v>
          </cell>
          <cell r="C183" t="str">
            <v>VAÄN CHUYEÅN BAÈNG THUÛ COÂNG</v>
          </cell>
          <cell r="D183" t="str">
            <v>Cöï ly 100 m</v>
          </cell>
          <cell r="E183" t="str">
            <v>Taán</v>
          </cell>
          <cell r="G183">
            <v>71813</v>
          </cell>
        </row>
        <row r="184">
          <cell r="A184" t="str">
            <v>02.1212</v>
          </cell>
          <cell r="B184" t="str">
            <v>02.1212</v>
          </cell>
          <cell r="C184" t="str">
            <v>Vaän chuyeån xi maêng</v>
          </cell>
          <cell r="D184" t="str">
            <v>Cöï ly 300 m</v>
          </cell>
          <cell r="E184" t="str">
            <v>Taán</v>
          </cell>
          <cell r="G184">
            <v>67545</v>
          </cell>
        </row>
        <row r="185">
          <cell r="A185" t="str">
            <v>02.1213</v>
          </cell>
          <cell r="B185" t="str">
            <v>02.1213</v>
          </cell>
          <cell r="D185" t="str">
            <v>Cöï ly 500 m</v>
          </cell>
          <cell r="E185" t="str">
            <v>Taán</v>
          </cell>
          <cell r="G185">
            <v>66956</v>
          </cell>
        </row>
        <row r="186">
          <cell r="A186" t="str">
            <v>02.1214</v>
          </cell>
          <cell r="B186" t="str">
            <v>02.1214</v>
          </cell>
          <cell r="D186" t="str">
            <v>Cöï ly &gt; 500 m</v>
          </cell>
          <cell r="E186" t="str">
            <v>Taán</v>
          </cell>
          <cell r="G186">
            <v>66515</v>
          </cell>
        </row>
        <row r="187">
          <cell r="A187" t="str">
            <v>02.1221</v>
          </cell>
          <cell r="B187" t="str">
            <v>02.1221</v>
          </cell>
          <cell r="C187" t="str">
            <v>Vaän chuyeån caùt ñen</v>
          </cell>
          <cell r="D187" t="str">
            <v>Cöï ly 100 m</v>
          </cell>
          <cell r="E187" t="str">
            <v>m3</v>
          </cell>
          <cell r="G187">
            <v>64749</v>
          </cell>
        </row>
        <row r="188">
          <cell r="A188" t="str">
            <v>02.1222</v>
          </cell>
          <cell r="B188" t="str">
            <v>02.1222</v>
          </cell>
          <cell r="D188" t="str">
            <v>Cöï ly 300 m</v>
          </cell>
          <cell r="E188" t="str">
            <v>m3</v>
          </cell>
          <cell r="G188">
            <v>61953</v>
          </cell>
        </row>
        <row r="189">
          <cell r="A189" t="str">
            <v>02.1223</v>
          </cell>
          <cell r="B189" t="str">
            <v>02.1223</v>
          </cell>
          <cell r="D189" t="str">
            <v>Cöï ly 500 m</v>
          </cell>
          <cell r="E189" t="str">
            <v>m3</v>
          </cell>
          <cell r="G189">
            <v>61364</v>
          </cell>
        </row>
        <row r="190">
          <cell r="A190" t="str">
            <v>02.1224</v>
          </cell>
          <cell r="B190" t="str">
            <v>02.1224</v>
          </cell>
          <cell r="D190" t="str">
            <v>Cöï ly &gt; 500 m</v>
          </cell>
          <cell r="E190" t="str">
            <v>m3</v>
          </cell>
          <cell r="G190">
            <v>61070</v>
          </cell>
        </row>
        <row r="191">
          <cell r="A191" t="str">
            <v>02.1231</v>
          </cell>
          <cell r="B191" t="str">
            <v>02.1231</v>
          </cell>
          <cell r="C191" t="str">
            <v>Vaän chuyeån caùt vaøng</v>
          </cell>
          <cell r="D191" t="str">
            <v>Cöï ly 100 m</v>
          </cell>
          <cell r="E191" t="str">
            <v>m3</v>
          </cell>
          <cell r="G191">
            <v>67251</v>
          </cell>
        </row>
        <row r="192">
          <cell r="A192" t="str">
            <v>02.1232</v>
          </cell>
          <cell r="B192" t="str">
            <v>02.1232</v>
          </cell>
          <cell r="D192" t="str">
            <v>Cöï ly 300 m</v>
          </cell>
          <cell r="E192" t="str">
            <v>m3</v>
          </cell>
          <cell r="G192">
            <v>64308</v>
          </cell>
        </row>
        <row r="193">
          <cell r="A193" t="str">
            <v>02.1233</v>
          </cell>
          <cell r="B193" t="str">
            <v>02.1233</v>
          </cell>
          <cell r="D193" t="str">
            <v>Cöï ly 500 m</v>
          </cell>
          <cell r="E193" t="str">
            <v>m3</v>
          </cell>
          <cell r="G193">
            <v>63719</v>
          </cell>
        </row>
        <row r="194">
          <cell r="A194" t="str">
            <v>02.1234</v>
          </cell>
          <cell r="B194" t="str">
            <v>02.1234</v>
          </cell>
          <cell r="D194" t="str">
            <v>Cöï ly &gt; 500 m</v>
          </cell>
          <cell r="E194" t="str">
            <v>m3</v>
          </cell>
          <cell r="G194">
            <v>62983</v>
          </cell>
        </row>
        <row r="195">
          <cell r="A195" t="str">
            <v>02.1241</v>
          </cell>
          <cell r="B195" t="str">
            <v>02.1241</v>
          </cell>
          <cell r="C195" t="str">
            <v>Vaän chuyeån ñaù daêm caùc loaïi</v>
          </cell>
          <cell r="D195" t="str">
            <v>Cöï ly 100 m</v>
          </cell>
          <cell r="E195" t="str">
            <v>m3</v>
          </cell>
          <cell r="G195">
            <v>70635</v>
          </cell>
        </row>
        <row r="196">
          <cell r="A196" t="str">
            <v>02.1242</v>
          </cell>
          <cell r="B196" t="str">
            <v>02.1242</v>
          </cell>
          <cell r="D196" t="str">
            <v>Cöï ly 300 m</v>
          </cell>
          <cell r="E196" t="str">
            <v>m3</v>
          </cell>
          <cell r="G196">
            <v>67692</v>
          </cell>
        </row>
        <row r="197">
          <cell r="A197" t="str">
            <v>02.1243</v>
          </cell>
          <cell r="B197" t="str">
            <v>02.1243</v>
          </cell>
          <cell r="D197" t="str">
            <v>Cöï ly 500 m</v>
          </cell>
          <cell r="E197" t="str">
            <v>m3</v>
          </cell>
          <cell r="G197">
            <v>67104</v>
          </cell>
        </row>
        <row r="198">
          <cell r="A198" t="str">
            <v>02.1244</v>
          </cell>
          <cell r="B198" t="str">
            <v>02.1244</v>
          </cell>
          <cell r="D198" t="str">
            <v>Cöï ly &gt; 500 m</v>
          </cell>
          <cell r="E198" t="str">
            <v>m3</v>
          </cell>
          <cell r="G198">
            <v>66662</v>
          </cell>
        </row>
        <row r="199">
          <cell r="A199" t="str">
            <v>02.1251</v>
          </cell>
          <cell r="B199" t="str">
            <v>02.1251</v>
          </cell>
          <cell r="C199" t="str">
            <v>Vaän chuyeån ñaù hoäc</v>
          </cell>
          <cell r="D199" t="str">
            <v>Cöï ly 100 m</v>
          </cell>
          <cell r="E199" t="str">
            <v>m3</v>
          </cell>
          <cell r="G199">
            <v>66515</v>
          </cell>
        </row>
        <row r="200">
          <cell r="A200" t="str">
            <v>02.1252</v>
          </cell>
          <cell r="B200" t="str">
            <v>02.1252</v>
          </cell>
          <cell r="D200" t="str">
            <v>Cöï ly 300 m</v>
          </cell>
          <cell r="E200" t="str">
            <v>m3</v>
          </cell>
          <cell r="G200">
            <v>62689</v>
          </cell>
        </row>
        <row r="201">
          <cell r="A201" t="str">
            <v>02.1253</v>
          </cell>
          <cell r="B201" t="str">
            <v>02.1253</v>
          </cell>
          <cell r="D201" t="str">
            <v>Cöï ly 500 m</v>
          </cell>
          <cell r="E201" t="str">
            <v>m3</v>
          </cell>
          <cell r="G201">
            <v>61953</v>
          </cell>
        </row>
        <row r="202">
          <cell r="A202" t="str">
            <v>02.1254</v>
          </cell>
          <cell r="B202" t="str">
            <v>02.1254</v>
          </cell>
          <cell r="D202" t="str">
            <v>Cöï ly &gt; 500 m</v>
          </cell>
          <cell r="E202" t="str">
            <v>m3</v>
          </cell>
          <cell r="G202">
            <v>59746</v>
          </cell>
        </row>
        <row r="203">
          <cell r="A203" t="str">
            <v>02.1261</v>
          </cell>
          <cell r="B203" t="str">
            <v>02.1261</v>
          </cell>
          <cell r="C203" t="str">
            <v>Vaän chuyeån ñaát caáp I</v>
          </cell>
          <cell r="D203" t="str">
            <v>Cöï ly 100 m</v>
          </cell>
          <cell r="E203" t="str">
            <v>m3</v>
          </cell>
          <cell r="G203">
            <v>64896</v>
          </cell>
        </row>
        <row r="204">
          <cell r="A204" t="str">
            <v>02.1262</v>
          </cell>
          <cell r="B204" t="str">
            <v>02.1262</v>
          </cell>
          <cell r="D204" t="str">
            <v>Cöï ly 300 m</v>
          </cell>
          <cell r="E204" t="str">
            <v>m3</v>
          </cell>
          <cell r="G204">
            <v>62100</v>
          </cell>
        </row>
        <row r="205">
          <cell r="A205" t="str">
            <v>02.1263</v>
          </cell>
          <cell r="B205" t="str">
            <v>02.1263</v>
          </cell>
          <cell r="D205" t="str">
            <v>Cöï ly 500 m</v>
          </cell>
          <cell r="E205" t="str">
            <v>m3</v>
          </cell>
          <cell r="G205">
            <v>61512</v>
          </cell>
        </row>
        <row r="206">
          <cell r="A206" t="str">
            <v>02.1264</v>
          </cell>
          <cell r="B206" t="str">
            <v>02.1264</v>
          </cell>
          <cell r="D206" t="str">
            <v>Cöï ly &gt; 500 m</v>
          </cell>
          <cell r="E206" t="str">
            <v>m3</v>
          </cell>
          <cell r="G206">
            <v>61070</v>
          </cell>
        </row>
        <row r="207">
          <cell r="A207" t="str">
            <v>02.1271</v>
          </cell>
          <cell r="B207" t="str">
            <v>02.1271</v>
          </cell>
          <cell r="C207" t="str">
            <v>Vaän chuyeån ñaát caáp II</v>
          </cell>
          <cell r="D207" t="str">
            <v>Cöï ly 100 m</v>
          </cell>
          <cell r="E207" t="str">
            <v>m3</v>
          </cell>
          <cell r="G207">
            <v>67104</v>
          </cell>
        </row>
        <row r="208">
          <cell r="A208" t="str">
            <v>02.1272</v>
          </cell>
          <cell r="B208" t="str">
            <v>02.1272</v>
          </cell>
          <cell r="D208" t="str">
            <v>Cöï ly 300 m</v>
          </cell>
          <cell r="E208" t="str">
            <v>m3</v>
          </cell>
          <cell r="G208">
            <v>64013</v>
          </cell>
        </row>
        <row r="209">
          <cell r="A209" t="str">
            <v>02.1273</v>
          </cell>
          <cell r="B209" t="str">
            <v>02.1273</v>
          </cell>
          <cell r="D209" t="str">
            <v>Cöï ly 500 m</v>
          </cell>
          <cell r="E209" t="str">
            <v>m3</v>
          </cell>
          <cell r="G209">
            <v>63425</v>
          </cell>
        </row>
        <row r="210">
          <cell r="A210" t="str">
            <v>02.1274</v>
          </cell>
          <cell r="B210" t="str">
            <v>02.1274</v>
          </cell>
          <cell r="D210" t="str">
            <v>Cöï ly &gt; 500 m</v>
          </cell>
          <cell r="E210" t="str">
            <v>m3</v>
          </cell>
          <cell r="G210">
            <v>62983</v>
          </cell>
        </row>
        <row r="211">
          <cell r="A211" t="str">
            <v>02.1281</v>
          </cell>
          <cell r="B211" t="str">
            <v>02.1281</v>
          </cell>
          <cell r="C211" t="str">
            <v>Vaän chuyeån ñaát caáp III</v>
          </cell>
          <cell r="D211" t="str">
            <v>Cöï ly 100 m</v>
          </cell>
          <cell r="E211" t="str">
            <v>m3</v>
          </cell>
          <cell r="G211">
            <v>72254</v>
          </cell>
        </row>
        <row r="212">
          <cell r="A212" t="str">
            <v>02.1282</v>
          </cell>
          <cell r="B212" t="str">
            <v>02.1282</v>
          </cell>
          <cell r="D212" t="str">
            <v>Cöï ly 300 m</v>
          </cell>
          <cell r="E212" t="str">
            <v>m3</v>
          </cell>
          <cell r="G212">
            <v>69458</v>
          </cell>
        </row>
        <row r="213">
          <cell r="A213" t="str">
            <v>02.1283</v>
          </cell>
          <cell r="B213" t="str">
            <v>02.1283</v>
          </cell>
          <cell r="D213" t="str">
            <v>Cöï ly 500 m</v>
          </cell>
          <cell r="E213" t="str">
            <v>m3</v>
          </cell>
          <cell r="G213">
            <v>68869</v>
          </cell>
        </row>
        <row r="214">
          <cell r="A214" t="str">
            <v>02.1284</v>
          </cell>
          <cell r="B214" t="str">
            <v>02.1284</v>
          </cell>
          <cell r="D214" t="str">
            <v>Cöï ly &gt; 500 m</v>
          </cell>
          <cell r="E214" t="str">
            <v>m3</v>
          </cell>
          <cell r="G214">
            <v>68428</v>
          </cell>
        </row>
        <row r="215">
          <cell r="A215" t="str">
            <v>02.1291</v>
          </cell>
          <cell r="B215" t="str">
            <v>02.1291</v>
          </cell>
          <cell r="C215" t="str">
            <v>Vaän chuyeån ñaát caáp IV</v>
          </cell>
          <cell r="D215" t="str">
            <v>Cöï ly 100 m</v>
          </cell>
          <cell r="E215" t="str">
            <v>m3</v>
          </cell>
          <cell r="G215">
            <v>77993</v>
          </cell>
        </row>
        <row r="216">
          <cell r="A216" t="str">
            <v>02.1292</v>
          </cell>
          <cell r="B216" t="str">
            <v>02.1292</v>
          </cell>
          <cell r="D216" t="str">
            <v>Cöï ly 300 m</v>
          </cell>
          <cell r="E216" t="str">
            <v>m3</v>
          </cell>
          <cell r="G216">
            <v>75050</v>
          </cell>
        </row>
        <row r="217">
          <cell r="A217" t="str">
            <v>02.1293</v>
          </cell>
          <cell r="B217" t="str">
            <v>02.1293</v>
          </cell>
          <cell r="D217" t="str">
            <v>Cöï ly 500 m</v>
          </cell>
          <cell r="E217" t="str">
            <v>m3</v>
          </cell>
          <cell r="G217">
            <v>74461</v>
          </cell>
        </row>
        <row r="218">
          <cell r="A218" t="str">
            <v>02.1294</v>
          </cell>
          <cell r="B218" t="str">
            <v>02.1294</v>
          </cell>
          <cell r="D218" t="str">
            <v>Cöï ly &gt; 500 m</v>
          </cell>
          <cell r="E218" t="str">
            <v>m3</v>
          </cell>
          <cell r="G218">
            <v>71020</v>
          </cell>
        </row>
        <row r="219">
          <cell r="A219" t="str">
            <v>02.1311</v>
          </cell>
          <cell r="B219" t="str">
            <v>02.1311</v>
          </cell>
          <cell r="C219" t="str">
            <v>Vaän chuyeån buøn</v>
          </cell>
          <cell r="D219" t="str">
            <v>Cöï ly 100 m</v>
          </cell>
          <cell r="E219" t="str">
            <v>m3</v>
          </cell>
          <cell r="G219">
            <v>50769</v>
          </cell>
        </row>
        <row r="220">
          <cell r="A220" t="str">
            <v>02.1312</v>
          </cell>
          <cell r="B220" t="str">
            <v>02.1312</v>
          </cell>
          <cell r="D220" t="str">
            <v>Cöï ly 300 m</v>
          </cell>
          <cell r="E220" t="str">
            <v>m3</v>
          </cell>
          <cell r="G220">
            <v>48709</v>
          </cell>
        </row>
        <row r="221">
          <cell r="A221" t="str">
            <v>02.1313</v>
          </cell>
          <cell r="B221" t="str">
            <v>02.1313</v>
          </cell>
          <cell r="D221" t="str">
            <v>Cöï ly 500 m</v>
          </cell>
          <cell r="E221" t="str">
            <v>m3</v>
          </cell>
          <cell r="G221">
            <v>48415</v>
          </cell>
        </row>
        <row r="222">
          <cell r="A222" t="str">
            <v>02.1314</v>
          </cell>
          <cell r="B222" t="str">
            <v>02.1314</v>
          </cell>
          <cell r="D222" t="str">
            <v>Cöï ly &gt; 500 m</v>
          </cell>
          <cell r="E222" t="str">
            <v>m3</v>
          </cell>
          <cell r="G222">
            <v>48120</v>
          </cell>
        </row>
        <row r="223">
          <cell r="A223" t="str">
            <v>02.1321</v>
          </cell>
          <cell r="B223" t="str">
            <v>02.1321</v>
          </cell>
          <cell r="C223" t="str">
            <v>Vaän chuyeån nöôùc</v>
          </cell>
          <cell r="D223" t="str">
            <v>Cöï ly 100 m</v>
          </cell>
          <cell r="E223" t="str">
            <v>m3</v>
          </cell>
          <cell r="G223">
            <v>57833</v>
          </cell>
        </row>
        <row r="224">
          <cell r="A224" t="str">
            <v>02.1322</v>
          </cell>
          <cell r="B224" t="str">
            <v>02.1322</v>
          </cell>
          <cell r="D224" t="str">
            <v>Cöï ly 300 m</v>
          </cell>
          <cell r="E224" t="str">
            <v>m3</v>
          </cell>
          <cell r="G224">
            <v>56950</v>
          </cell>
        </row>
        <row r="225">
          <cell r="A225" t="str">
            <v>02.1323</v>
          </cell>
          <cell r="B225" t="str">
            <v>02.1323</v>
          </cell>
          <cell r="D225" t="str">
            <v>Cöï ly 500 m</v>
          </cell>
          <cell r="E225" t="str">
            <v>m3</v>
          </cell>
          <cell r="G225">
            <v>49592</v>
          </cell>
        </row>
        <row r="226">
          <cell r="A226" t="str">
            <v>02.1324</v>
          </cell>
          <cell r="B226" t="str">
            <v>02.1324</v>
          </cell>
          <cell r="D226" t="str">
            <v>Cöï ly &gt; 500 m</v>
          </cell>
          <cell r="E226" t="str">
            <v>m3</v>
          </cell>
          <cell r="G226">
            <v>48415</v>
          </cell>
        </row>
        <row r="227">
          <cell r="A227" t="str">
            <v>02.1331</v>
          </cell>
          <cell r="B227" t="str">
            <v>02.1331</v>
          </cell>
          <cell r="C227" t="str">
            <v>Vaän chuyeån vaùn goã coáp pha</v>
          </cell>
          <cell r="D227" t="str">
            <v>Cöï ly 100 m</v>
          </cell>
          <cell r="E227" t="str">
            <v>m3</v>
          </cell>
          <cell r="G227">
            <v>57391</v>
          </cell>
        </row>
        <row r="228">
          <cell r="A228" t="str">
            <v>02.1332</v>
          </cell>
          <cell r="B228" t="str">
            <v>02.1332</v>
          </cell>
          <cell r="D228" t="str">
            <v>Cöï ly 300 m</v>
          </cell>
          <cell r="E228" t="str">
            <v>m3</v>
          </cell>
          <cell r="G228">
            <v>55037</v>
          </cell>
        </row>
        <row r="229">
          <cell r="A229" t="str">
            <v>02.1333</v>
          </cell>
          <cell r="B229" t="str">
            <v>02.1333</v>
          </cell>
          <cell r="D229" t="str">
            <v>Cöï ly 500 m</v>
          </cell>
          <cell r="E229" t="str">
            <v>m3</v>
          </cell>
          <cell r="G229">
            <v>54301</v>
          </cell>
        </row>
        <row r="230">
          <cell r="A230" t="str">
            <v>02.1334</v>
          </cell>
          <cell r="B230" t="str">
            <v>02.1334</v>
          </cell>
          <cell r="D230" t="str">
            <v>Cöï ly &gt; 500 m</v>
          </cell>
          <cell r="E230" t="str">
            <v>m3</v>
          </cell>
          <cell r="G230">
            <v>53859</v>
          </cell>
        </row>
        <row r="231">
          <cell r="A231" t="str">
            <v>02.1341</v>
          </cell>
          <cell r="B231" t="str">
            <v>02.1341</v>
          </cell>
          <cell r="C231" t="str">
            <v>Vaän chuyeån coát pha theùp</v>
          </cell>
          <cell r="D231" t="str">
            <v>Cöï ly 100 m</v>
          </cell>
          <cell r="E231" t="str">
            <v xml:space="preserve">Taán </v>
          </cell>
          <cell r="G231">
            <v>85204</v>
          </cell>
        </row>
        <row r="232">
          <cell r="A232" t="str">
            <v>02.1342</v>
          </cell>
          <cell r="B232" t="str">
            <v>02.1342</v>
          </cell>
          <cell r="D232" t="str">
            <v>Cöï ly 300 m</v>
          </cell>
          <cell r="E232" t="str">
            <v xml:space="preserve">Taán </v>
          </cell>
          <cell r="G232">
            <v>79906</v>
          </cell>
        </row>
        <row r="233">
          <cell r="A233" t="str">
            <v>02.1343</v>
          </cell>
          <cell r="B233" t="str">
            <v>02.1343</v>
          </cell>
          <cell r="D233" t="str">
            <v>Cöï ly 500 m</v>
          </cell>
          <cell r="E233" t="str">
            <v xml:space="preserve">Taán </v>
          </cell>
          <cell r="G233">
            <v>78876</v>
          </cell>
        </row>
        <row r="234">
          <cell r="A234" t="str">
            <v>02.1344</v>
          </cell>
          <cell r="B234" t="str">
            <v>02.1344</v>
          </cell>
          <cell r="D234" t="str">
            <v>Cöï ly &gt; 500 m</v>
          </cell>
          <cell r="E234" t="str">
            <v xml:space="preserve">Taán </v>
          </cell>
          <cell r="G234">
            <v>78140</v>
          </cell>
        </row>
        <row r="235">
          <cell r="A235" t="str">
            <v>02.1351</v>
          </cell>
          <cell r="B235" t="str">
            <v>02.1351</v>
          </cell>
          <cell r="C235" t="str">
            <v xml:space="preserve">Vaän chuyeån bu long, tieáp ñòa, coát theùp, </v>
          </cell>
          <cell r="D235" t="str">
            <v>Cöï ly 100 m</v>
          </cell>
          <cell r="E235" t="str">
            <v xml:space="preserve">Taán </v>
          </cell>
          <cell r="G235">
            <v>110221</v>
          </cell>
        </row>
        <row r="236">
          <cell r="A236" t="str">
            <v>02.1352</v>
          </cell>
          <cell r="B236" t="str">
            <v>02.1352</v>
          </cell>
          <cell r="C236" t="str">
            <v>daây neùo</v>
          </cell>
          <cell r="D236" t="str">
            <v>Cöï ly 300 m</v>
          </cell>
          <cell r="E236" t="str">
            <v xml:space="preserve">Taán </v>
          </cell>
          <cell r="G236">
            <v>103451</v>
          </cell>
        </row>
        <row r="237">
          <cell r="A237" t="str">
            <v>02.1353</v>
          </cell>
          <cell r="B237" t="str">
            <v>02.1353</v>
          </cell>
          <cell r="D237" t="str">
            <v>Cöï ly 500 m</v>
          </cell>
          <cell r="E237" t="str">
            <v xml:space="preserve">Taán </v>
          </cell>
          <cell r="G237">
            <v>102127</v>
          </cell>
        </row>
        <row r="238">
          <cell r="A238" t="str">
            <v>02.1354</v>
          </cell>
          <cell r="B238" t="str">
            <v>02.1354</v>
          </cell>
          <cell r="D238" t="str">
            <v>Cöï ly &gt; 500 m</v>
          </cell>
          <cell r="E238" t="str">
            <v xml:space="preserve">Taán </v>
          </cell>
          <cell r="G238">
            <v>93739</v>
          </cell>
        </row>
        <row r="239">
          <cell r="A239" t="str">
            <v>02.1361</v>
          </cell>
          <cell r="B239" t="str">
            <v>02.1361</v>
          </cell>
          <cell r="C239" t="str">
            <v>Vaän chuyeån coät theùp chöa laép</v>
          </cell>
          <cell r="D239" t="str">
            <v xml:space="preserve">Thuû coâng cöï ly 100m </v>
          </cell>
          <cell r="E239" t="str">
            <v>M3</v>
          </cell>
          <cell r="G239">
            <v>100214</v>
          </cell>
        </row>
        <row r="240">
          <cell r="A240" t="str">
            <v>02.1362</v>
          </cell>
          <cell r="B240" t="str">
            <v>02.1362</v>
          </cell>
          <cell r="C240" t="str">
            <v>vaän chuyeån töøng thanh TC</v>
          </cell>
          <cell r="D240" t="str">
            <v xml:space="preserve">Thuû coâng cöï ly 300m </v>
          </cell>
          <cell r="E240" t="str">
            <v>M3</v>
          </cell>
          <cell r="G240">
            <v>94033</v>
          </cell>
        </row>
        <row r="241">
          <cell r="A241" t="str">
            <v>02.1363</v>
          </cell>
          <cell r="B241" t="str">
            <v>02.1363</v>
          </cell>
          <cell r="D241" t="str">
            <v xml:space="preserve">Thuû coâng cöï ly 500m </v>
          </cell>
          <cell r="E241" t="str">
            <v>M3</v>
          </cell>
          <cell r="G241">
            <v>92856</v>
          </cell>
        </row>
        <row r="242">
          <cell r="A242" t="str">
            <v>02.1364</v>
          </cell>
          <cell r="B242" t="str">
            <v>02.1364</v>
          </cell>
          <cell r="D242" t="str">
            <v xml:space="preserve">Thuû coâng cöï ly .&gt;500m </v>
          </cell>
          <cell r="E242" t="str">
            <v>M3</v>
          </cell>
          <cell r="G242">
            <v>91973</v>
          </cell>
        </row>
        <row r="243">
          <cell r="A243" t="str">
            <v>02.1371</v>
          </cell>
          <cell r="B243" t="str">
            <v>02.1371</v>
          </cell>
          <cell r="C243" t="str">
            <v>Vaän chuyeån coät theùp ñaõ laép</v>
          </cell>
          <cell r="D243" t="str">
            <v xml:space="preserve">Thuû coâng cöï ly 100m </v>
          </cell>
          <cell r="E243" t="str">
            <v>M3</v>
          </cell>
          <cell r="G243">
            <v>120227</v>
          </cell>
        </row>
        <row r="244">
          <cell r="A244" t="str">
            <v>02.1372</v>
          </cell>
          <cell r="B244" t="str">
            <v>02.1372</v>
          </cell>
          <cell r="C244" t="str">
            <v>vaän chuyeån töøng ñoaïn TC</v>
          </cell>
          <cell r="D244" t="str">
            <v xml:space="preserve">Thuû coâng cöï ly 300m </v>
          </cell>
          <cell r="E244" t="str">
            <v>M3</v>
          </cell>
          <cell r="G244">
            <v>112869</v>
          </cell>
        </row>
        <row r="245">
          <cell r="A245" t="str">
            <v>02.1373</v>
          </cell>
          <cell r="B245" t="str">
            <v>02.1373</v>
          </cell>
          <cell r="D245" t="str">
            <v xml:space="preserve">Thuû coâng cöï ly 500m </v>
          </cell>
          <cell r="E245" t="str">
            <v>M3</v>
          </cell>
          <cell r="G245">
            <v>111398</v>
          </cell>
        </row>
        <row r="246">
          <cell r="A246" t="str">
            <v>02.1374</v>
          </cell>
          <cell r="B246" t="str">
            <v>02.1374</v>
          </cell>
          <cell r="D246" t="str">
            <v xml:space="preserve">Thuû coâng cöï ly .&gt;500m </v>
          </cell>
          <cell r="E246" t="str">
            <v>M3</v>
          </cell>
          <cell r="G246">
            <v>110368</v>
          </cell>
        </row>
        <row r="247">
          <cell r="A247" t="str">
            <v>02.1381</v>
          </cell>
          <cell r="B247" t="str">
            <v>02.1381</v>
          </cell>
          <cell r="C247" t="str">
            <v xml:space="preserve">Vaän chuyeån gaïch chæ thuû coâng </v>
          </cell>
          <cell r="D247" t="str">
            <v xml:space="preserve">Thuû coâng cöï ly 100m </v>
          </cell>
          <cell r="E247" t="str">
            <v>Vieân</v>
          </cell>
          <cell r="G247">
            <v>102421</v>
          </cell>
        </row>
        <row r="248">
          <cell r="A248" t="str">
            <v>02.1382</v>
          </cell>
          <cell r="B248" t="str">
            <v>02.1382</v>
          </cell>
          <cell r="D248" t="str">
            <v xml:space="preserve">Thuû coâng cöï ly 300m </v>
          </cell>
          <cell r="E248" t="str">
            <v>Vieân</v>
          </cell>
          <cell r="G248">
            <v>77846</v>
          </cell>
        </row>
        <row r="249">
          <cell r="A249" t="str">
            <v>02.1383</v>
          </cell>
          <cell r="B249" t="str">
            <v>02.1383</v>
          </cell>
          <cell r="D249" t="str">
            <v xml:space="preserve">Thuû coâng cöï ly 500m </v>
          </cell>
          <cell r="E249" t="str">
            <v>Vieân</v>
          </cell>
          <cell r="G249">
            <v>75786</v>
          </cell>
        </row>
        <row r="250">
          <cell r="A250" t="str">
            <v>02.1384</v>
          </cell>
          <cell r="B250" t="str">
            <v>02.1384</v>
          </cell>
          <cell r="D250" t="str">
            <v xml:space="preserve">Thuû coâng cöï ly .&gt;500m </v>
          </cell>
          <cell r="E250" t="str">
            <v>Vieân</v>
          </cell>
          <cell r="G250">
            <v>74314</v>
          </cell>
        </row>
        <row r="251">
          <cell r="A251" t="str">
            <v>02.1391</v>
          </cell>
          <cell r="B251" t="str">
            <v>02.1391</v>
          </cell>
          <cell r="C251" t="str">
            <v>Vaän chuyeån coïc tre daøi 1,5m</v>
          </cell>
          <cell r="D251" t="str">
            <v xml:space="preserve">Thuû coâng cöï ly 100m </v>
          </cell>
          <cell r="E251" t="str">
            <v>coïc</v>
          </cell>
          <cell r="G251">
            <v>180</v>
          </cell>
        </row>
        <row r="252">
          <cell r="A252" t="str">
            <v>02.1392</v>
          </cell>
          <cell r="B252" t="str">
            <v>02.1392</v>
          </cell>
          <cell r="C252" t="str">
            <v xml:space="preserve">ñeán 2,5m </v>
          </cell>
          <cell r="D252" t="str">
            <v xml:space="preserve">Thuû coâng cöï ly 300m </v>
          </cell>
          <cell r="E252" t="str">
            <v>coïc</v>
          </cell>
          <cell r="G252">
            <v>169</v>
          </cell>
        </row>
        <row r="253">
          <cell r="A253" t="str">
            <v>02.1393</v>
          </cell>
          <cell r="B253" t="str">
            <v>02.1393</v>
          </cell>
          <cell r="D253" t="str">
            <v xml:space="preserve">Thuû coâng cöï ly 500m </v>
          </cell>
          <cell r="E253" t="str">
            <v>coïc</v>
          </cell>
          <cell r="G253">
            <v>168</v>
          </cell>
        </row>
        <row r="254">
          <cell r="A254" t="str">
            <v>02.1394</v>
          </cell>
          <cell r="B254" t="str">
            <v>02.1394</v>
          </cell>
          <cell r="D254" t="str">
            <v xml:space="preserve">Thuû coâng cöï ly .&gt;500m </v>
          </cell>
          <cell r="E254" t="str">
            <v>coïc</v>
          </cell>
          <cell r="G254">
            <v>166</v>
          </cell>
        </row>
        <row r="255">
          <cell r="A255" t="str">
            <v>02.1411</v>
          </cell>
          <cell r="B255" t="str">
            <v>02.1411</v>
          </cell>
          <cell r="C255" t="str">
            <v>Vaän chuyeån  tre caây d=8-10</v>
          </cell>
          <cell r="D255" t="str">
            <v xml:space="preserve">Thuû coâng cöï ly 100m </v>
          </cell>
          <cell r="E255" t="str">
            <v>caây</v>
          </cell>
          <cell r="G255">
            <v>1321</v>
          </cell>
        </row>
        <row r="256">
          <cell r="A256" t="str">
            <v>02.1412</v>
          </cell>
          <cell r="B256" t="str">
            <v>02.1412</v>
          </cell>
          <cell r="C256" t="str">
            <v>daøi 6-8m</v>
          </cell>
          <cell r="D256" t="str">
            <v xml:space="preserve">Thuû coâng cöï ly 300m </v>
          </cell>
          <cell r="E256" t="str">
            <v>caây</v>
          </cell>
          <cell r="G256">
            <v>1243</v>
          </cell>
        </row>
        <row r="257">
          <cell r="A257" t="str">
            <v>02.1413</v>
          </cell>
          <cell r="B257" t="str">
            <v>02.1413</v>
          </cell>
          <cell r="D257" t="str">
            <v xml:space="preserve">Thuû coâng cöï ly 500m </v>
          </cell>
          <cell r="E257" t="str">
            <v>caây</v>
          </cell>
          <cell r="G257">
            <v>1227</v>
          </cell>
        </row>
        <row r="258">
          <cell r="A258" t="str">
            <v>02.1414</v>
          </cell>
          <cell r="B258" t="str">
            <v>02.1414</v>
          </cell>
          <cell r="D258" t="str">
            <v xml:space="preserve">Thuû coâng cöï ly .&gt;500m </v>
          </cell>
          <cell r="E258" t="str">
            <v>caây</v>
          </cell>
          <cell r="G258">
            <v>1214</v>
          </cell>
        </row>
        <row r="259">
          <cell r="A259" t="str">
            <v>02.1421</v>
          </cell>
          <cell r="B259" t="str">
            <v>02.1421</v>
          </cell>
          <cell r="C259" t="str">
            <v>Vaän chuyeån phuï kieän caùc loaïi</v>
          </cell>
          <cell r="D259" t="str">
            <v xml:space="preserve">Thuû coâng cöï ly 100m </v>
          </cell>
          <cell r="E259" t="str">
            <v>Taán</v>
          </cell>
          <cell r="G259">
            <v>99184</v>
          </cell>
        </row>
        <row r="260">
          <cell r="A260" t="str">
            <v>02.1422</v>
          </cell>
          <cell r="B260" t="str">
            <v>02.1422</v>
          </cell>
          <cell r="D260" t="str">
            <v xml:space="preserve">Thuû coâng cöï ly 300m </v>
          </cell>
          <cell r="E260" t="str">
            <v>Taán</v>
          </cell>
          <cell r="G260">
            <v>93150</v>
          </cell>
        </row>
        <row r="261">
          <cell r="A261" t="str">
            <v>02.1423</v>
          </cell>
          <cell r="B261" t="str">
            <v>02.1423</v>
          </cell>
          <cell r="D261" t="str">
            <v xml:space="preserve">Thuû coâng cöï ly 500m </v>
          </cell>
          <cell r="E261" t="str">
            <v>Taán</v>
          </cell>
          <cell r="G261">
            <v>91973</v>
          </cell>
        </row>
        <row r="262">
          <cell r="A262" t="str">
            <v>02.1424</v>
          </cell>
          <cell r="B262" t="str">
            <v>02.1424</v>
          </cell>
          <cell r="D262" t="str">
            <v xml:space="preserve">Thuû coâng cöï ly .&gt;500m </v>
          </cell>
          <cell r="E262" t="str">
            <v>Taán</v>
          </cell>
          <cell r="G262">
            <v>90943</v>
          </cell>
        </row>
        <row r="263">
          <cell r="A263" t="str">
            <v>02.1431</v>
          </cell>
          <cell r="B263" t="str">
            <v>02.1431</v>
          </cell>
          <cell r="C263" t="str">
            <v>Vaän chuyeån söù caùc loaïi</v>
          </cell>
          <cell r="D263" t="str">
            <v xml:space="preserve">Thuû coâng cöï ly 100m </v>
          </cell>
          <cell r="E263" t="str">
            <v>Taán</v>
          </cell>
          <cell r="G263">
            <v>130234</v>
          </cell>
        </row>
        <row r="264">
          <cell r="A264" t="str">
            <v>02.1432</v>
          </cell>
          <cell r="B264" t="str">
            <v>02.1432</v>
          </cell>
          <cell r="D264" t="str">
            <v xml:space="preserve">Thuû coâng cöï ly 300m </v>
          </cell>
          <cell r="E264" t="str">
            <v>Taán</v>
          </cell>
          <cell r="G264">
            <v>122287</v>
          </cell>
        </row>
        <row r="265">
          <cell r="A265" t="str">
            <v>02.1433</v>
          </cell>
          <cell r="B265" t="str">
            <v>02.1433</v>
          </cell>
          <cell r="D265" t="str">
            <v xml:space="preserve">Thuû coâng cöï ly 500m </v>
          </cell>
          <cell r="E265" t="str">
            <v>Taán</v>
          </cell>
          <cell r="G265">
            <v>120669</v>
          </cell>
        </row>
        <row r="266">
          <cell r="A266" t="str">
            <v>02.1434</v>
          </cell>
          <cell r="B266" t="str">
            <v>02.1434</v>
          </cell>
          <cell r="D266" t="str">
            <v xml:space="preserve">Thuû coâng cöï ly .&gt;500m </v>
          </cell>
          <cell r="E266" t="str">
            <v>Taán</v>
          </cell>
          <cell r="G266">
            <v>119491</v>
          </cell>
        </row>
        <row r="267">
          <cell r="A267" t="str">
            <v>02.1441</v>
          </cell>
          <cell r="B267" t="str">
            <v>02.1441</v>
          </cell>
          <cell r="C267" t="str">
            <v xml:space="preserve">Vaän chuyeån daây daãn ñieän, daây </v>
          </cell>
          <cell r="D267" t="str">
            <v xml:space="preserve">Thuû coâng cöï ly 100m </v>
          </cell>
          <cell r="E267" t="str">
            <v>Taán</v>
          </cell>
          <cell r="G267">
            <v>100214</v>
          </cell>
        </row>
        <row r="268">
          <cell r="A268" t="str">
            <v>02.1442</v>
          </cell>
          <cell r="B268" t="str">
            <v>02.1442</v>
          </cell>
          <cell r="C268" t="str">
            <v>caùp caùc loaïi</v>
          </cell>
          <cell r="D268" t="str">
            <v xml:space="preserve">Thuû coâng cöï ly 300m </v>
          </cell>
          <cell r="E268" t="str">
            <v>Taán</v>
          </cell>
          <cell r="G268">
            <v>93886</v>
          </cell>
        </row>
        <row r="269">
          <cell r="A269" t="str">
            <v>02.1443</v>
          </cell>
          <cell r="B269" t="str">
            <v>02.1443</v>
          </cell>
          <cell r="D269" t="str">
            <v xml:space="preserve">Thuû coâng cöï ly 500m </v>
          </cell>
          <cell r="E269" t="str">
            <v>Taán</v>
          </cell>
          <cell r="G269">
            <v>92856</v>
          </cell>
        </row>
        <row r="270">
          <cell r="A270" t="str">
            <v>02.1444</v>
          </cell>
          <cell r="B270" t="str">
            <v>02.1444</v>
          </cell>
          <cell r="D270" t="str">
            <v xml:space="preserve">Thuû coâng cöï ly .&gt;500m </v>
          </cell>
          <cell r="E270" t="str">
            <v>Taán</v>
          </cell>
          <cell r="G270">
            <v>91973</v>
          </cell>
        </row>
        <row r="271">
          <cell r="A271" t="str">
            <v>02.1451</v>
          </cell>
          <cell r="B271" t="str">
            <v>02.1451</v>
          </cell>
          <cell r="C271" t="str">
            <v>Vaän chuyeån caâáu kieän beâ toâng</v>
          </cell>
          <cell r="D271" t="str">
            <v xml:space="preserve">Thuû coâng cöï ly 100m </v>
          </cell>
          <cell r="E271" t="str">
            <v>Taán</v>
          </cell>
          <cell r="G271">
            <v>90207</v>
          </cell>
        </row>
        <row r="272">
          <cell r="A272" t="str">
            <v>02.1452</v>
          </cell>
          <cell r="B272" t="str">
            <v>02.1452</v>
          </cell>
          <cell r="C272" t="str">
            <v>ñuùc saün</v>
          </cell>
          <cell r="D272" t="str">
            <v xml:space="preserve">Thuû coâng cöï ly 300m </v>
          </cell>
          <cell r="E272" t="str">
            <v>Taán</v>
          </cell>
          <cell r="G272">
            <v>84615</v>
          </cell>
        </row>
        <row r="273">
          <cell r="A273" t="str">
            <v>02.1453</v>
          </cell>
          <cell r="B273" t="str">
            <v>02.1453</v>
          </cell>
          <cell r="D273" t="str">
            <v xml:space="preserve">Thuû coâng cöï ly 500m </v>
          </cell>
          <cell r="E273" t="str">
            <v>Taán</v>
          </cell>
          <cell r="G273">
            <v>83585</v>
          </cell>
        </row>
        <row r="274">
          <cell r="A274" t="str">
            <v>02.1454</v>
          </cell>
          <cell r="B274" t="str">
            <v>02.1454</v>
          </cell>
          <cell r="D274" t="str">
            <v xml:space="preserve">Thuû coâng cöï ly .&gt;500m </v>
          </cell>
          <cell r="E274" t="str">
            <v>Taán</v>
          </cell>
          <cell r="G274">
            <v>82702</v>
          </cell>
        </row>
        <row r="275">
          <cell r="A275" t="str">
            <v>02.1461</v>
          </cell>
          <cell r="B275" t="str">
            <v>02.1461</v>
          </cell>
          <cell r="C275" t="str">
            <v xml:space="preserve">Vaän chuyeån coät beâ toâng </v>
          </cell>
          <cell r="D275" t="str">
            <v xml:space="preserve">Thuû coâng cöï ly 100m </v>
          </cell>
          <cell r="E275" t="str">
            <v>Taán</v>
          </cell>
          <cell r="G275">
            <v>140241</v>
          </cell>
        </row>
        <row r="276">
          <cell r="A276" t="str">
            <v>02.1462</v>
          </cell>
          <cell r="B276" t="str">
            <v>02.1462</v>
          </cell>
          <cell r="D276" t="str">
            <v xml:space="preserve">Thuû coâng cöï ly 300m </v>
          </cell>
          <cell r="E276" t="str">
            <v>Taán</v>
          </cell>
          <cell r="G276">
            <v>131705</v>
          </cell>
        </row>
        <row r="277">
          <cell r="A277" t="str">
            <v>02.1463</v>
          </cell>
          <cell r="B277" t="str">
            <v>02.1463</v>
          </cell>
          <cell r="D277" t="str">
            <v xml:space="preserve">Thuû coâng cöï ly 500m </v>
          </cell>
          <cell r="E277" t="str">
            <v>Taán</v>
          </cell>
          <cell r="G277">
            <v>129940</v>
          </cell>
        </row>
        <row r="278">
          <cell r="A278" t="str">
            <v>02.1464</v>
          </cell>
          <cell r="B278" t="str">
            <v>02.1464</v>
          </cell>
          <cell r="D278" t="str">
            <v xml:space="preserve">Thuû coâng cöï ly .&gt;500m </v>
          </cell>
          <cell r="E278" t="str">
            <v>Taán</v>
          </cell>
          <cell r="G278">
            <v>128762</v>
          </cell>
        </row>
        <row r="279">
          <cell r="A279" t="str">
            <v>02.1471</v>
          </cell>
          <cell r="B279" t="str">
            <v>02.1471</v>
          </cell>
          <cell r="C279" t="str">
            <v xml:space="preserve">Vaän chuyeån bi tum  thuû coâng </v>
          </cell>
          <cell r="D279" t="str">
            <v xml:space="preserve">Thuû coâng cöï ly 100m </v>
          </cell>
          <cell r="E279" t="str">
            <v>Taán</v>
          </cell>
          <cell r="G279">
            <v>62689</v>
          </cell>
        </row>
        <row r="280">
          <cell r="A280" t="str">
            <v>02.1472</v>
          </cell>
          <cell r="B280" t="str">
            <v>02.1472</v>
          </cell>
          <cell r="D280" t="str">
            <v xml:space="preserve">Thuû coâng cöï ly 300m </v>
          </cell>
          <cell r="E280" t="str">
            <v>Taán</v>
          </cell>
          <cell r="G280">
            <v>56803</v>
          </cell>
        </row>
        <row r="281">
          <cell r="A281" t="str">
            <v>02.1473</v>
          </cell>
          <cell r="B281" t="str">
            <v>02.1473</v>
          </cell>
          <cell r="D281" t="str">
            <v xml:space="preserve">Thuû coâng cöï ly 500m </v>
          </cell>
          <cell r="E281" t="str">
            <v>Taán</v>
          </cell>
          <cell r="G281">
            <v>55625</v>
          </cell>
        </row>
        <row r="282">
          <cell r="A282" t="str">
            <v>02.1474</v>
          </cell>
          <cell r="B282" t="str">
            <v>02.1474</v>
          </cell>
          <cell r="D282" t="str">
            <v xml:space="preserve">Thuû coâng cöï ly .&gt;500m </v>
          </cell>
          <cell r="E282" t="str">
            <v>Taán</v>
          </cell>
          <cell r="G282">
            <v>54890</v>
          </cell>
        </row>
        <row r="283">
          <cell r="A283" t="str">
            <v>02.1481</v>
          </cell>
          <cell r="B283" t="str">
            <v>02.1481</v>
          </cell>
          <cell r="C283" t="str">
            <v xml:space="preserve">Vaän chuyeån duïng cuï thi coâng -thuû coâng </v>
          </cell>
          <cell r="D283" t="str">
            <v xml:space="preserve">Thuû coâng cöï ly 100m </v>
          </cell>
          <cell r="E283" t="str">
            <v>Taán</v>
          </cell>
          <cell r="G283">
            <v>91090</v>
          </cell>
        </row>
        <row r="284">
          <cell r="A284" t="str">
            <v>02.1482</v>
          </cell>
          <cell r="B284" t="str">
            <v>02.1482</v>
          </cell>
          <cell r="D284" t="str">
            <v xml:space="preserve">Thuû coâng cöï ly 300m </v>
          </cell>
          <cell r="E284" t="str">
            <v>Taán</v>
          </cell>
          <cell r="G284">
            <v>84615</v>
          </cell>
        </row>
        <row r="285">
          <cell r="A285" t="str">
            <v>02.1483</v>
          </cell>
          <cell r="B285" t="str">
            <v>02.1483</v>
          </cell>
          <cell r="D285" t="str">
            <v xml:space="preserve">Thuû coâng cöï ly 500m </v>
          </cell>
          <cell r="E285" t="str">
            <v>Taán</v>
          </cell>
          <cell r="G285">
            <v>83585</v>
          </cell>
        </row>
        <row r="286">
          <cell r="A286" t="str">
            <v>02.1484</v>
          </cell>
          <cell r="B286" t="str">
            <v>02.1484</v>
          </cell>
          <cell r="D286" t="str">
            <v xml:space="preserve">Thuû coâng cöï ly .&gt;500m </v>
          </cell>
          <cell r="E286" t="str">
            <v>Taán</v>
          </cell>
          <cell r="G286">
            <v>82849</v>
          </cell>
        </row>
        <row r="287">
          <cell r="A287" t="str">
            <v>02.2101</v>
          </cell>
          <cell r="B287" t="str">
            <v>02.2101</v>
          </cell>
          <cell r="C287" t="str">
            <v>VAÄN CHUYEÅN C/GIÔÙI + THUÛ COÂNG</v>
          </cell>
          <cell r="D287" t="str">
            <v>Cöï ly &lt;= 1 km</v>
          </cell>
          <cell r="E287" t="str">
            <v>m3</v>
          </cell>
          <cell r="G287">
            <v>24134</v>
          </cell>
          <cell r="H287">
            <v>48193</v>
          </cell>
        </row>
        <row r="288">
          <cell r="A288" t="str">
            <v>02.2102</v>
          </cell>
          <cell r="B288" t="str">
            <v>02.2102</v>
          </cell>
          <cell r="C288" t="str">
            <v>Vaän chuyeån caùt vaø nöôùc</v>
          </cell>
          <cell r="D288" t="str">
            <v>Cöï ly &gt; 1 km</v>
          </cell>
          <cell r="E288" t="str">
            <v>m3</v>
          </cell>
          <cell r="G288">
            <v>23398</v>
          </cell>
          <cell r="H288">
            <v>40161</v>
          </cell>
        </row>
        <row r="289">
          <cell r="A289" t="str">
            <v>02.2201</v>
          </cell>
          <cell r="B289" t="str">
            <v>02.2201</v>
          </cell>
          <cell r="C289" t="str">
            <v>Vaän chuyeån ñaù soûi caùc loaïi</v>
          </cell>
          <cell r="D289" t="str">
            <v>Cöï ly &lt;= 1 km</v>
          </cell>
          <cell r="E289" t="str">
            <v>m3</v>
          </cell>
          <cell r="G289">
            <v>25900</v>
          </cell>
          <cell r="H289">
            <v>50201</v>
          </cell>
        </row>
        <row r="290">
          <cell r="A290" t="str">
            <v>02.2202</v>
          </cell>
          <cell r="B290" t="str">
            <v>02.2202</v>
          </cell>
          <cell r="D290" t="str">
            <v>Cöï ly &gt; 1 km</v>
          </cell>
          <cell r="E290" t="str">
            <v>m3</v>
          </cell>
          <cell r="G290">
            <v>24575</v>
          </cell>
          <cell r="H290">
            <v>42169</v>
          </cell>
        </row>
        <row r="291">
          <cell r="A291" t="str">
            <v>02.2301</v>
          </cell>
          <cell r="B291" t="str">
            <v>02.2301</v>
          </cell>
          <cell r="C291" t="str">
            <v>Vaän chuyeån xi maêng bao</v>
          </cell>
          <cell r="D291" t="str">
            <v>Cöï ly &lt;= 1 km</v>
          </cell>
          <cell r="E291" t="str">
            <v>Taán</v>
          </cell>
          <cell r="G291">
            <v>19425</v>
          </cell>
          <cell r="H291">
            <v>33467</v>
          </cell>
        </row>
        <row r="292">
          <cell r="A292" t="str">
            <v>02.2302</v>
          </cell>
          <cell r="B292" t="str">
            <v>02.2302</v>
          </cell>
          <cell r="D292" t="str">
            <v>Cöï ly &gt; 1 km</v>
          </cell>
          <cell r="E292" t="str">
            <v>Taán</v>
          </cell>
          <cell r="G292">
            <v>18395</v>
          </cell>
          <cell r="H292">
            <v>28113</v>
          </cell>
        </row>
        <row r="293">
          <cell r="A293" t="str">
            <v>02.2401</v>
          </cell>
          <cell r="B293" t="str">
            <v>02.2401</v>
          </cell>
          <cell r="C293" t="str">
            <v>Vaän chuyeån coát theùp , theùp thanh,</v>
          </cell>
          <cell r="D293" t="str">
            <v>Cöï ly &lt;= 1 km</v>
          </cell>
          <cell r="E293" t="str">
            <v>Taán</v>
          </cell>
          <cell r="G293">
            <v>27224</v>
          </cell>
          <cell r="H293">
            <v>120483</v>
          </cell>
        </row>
        <row r="294">
          <cell r="A294" t="str">
            <v>02.2402</v>
          </cell>
          <cell r="B294" t="str">
            <v>02.2402</v>
          </cell>
          <cell r="C294" t="str">
            <v>phuï kieän, daây, tre, goã, duïng cuï thi coâng</v>
          </cell>
          <cell r="D294" t="str">
            <v>Cöï ly &gt; 1 km</v>
          </cell>
          <cell r="E294" t="str">
            <v>Taán</v>
          </cell>
          <cell r="G294">
            <v>26635</v>
          </cell>
          <cell r="H294">
            <v>73628</v>
          </cell>
        </row>
        <row r="295">
          <cell r="A295" t="str">
            <v>02.2501</v>
          </cell>
          <cell r="B295" t="str">
            <v>02.2501</v>
          </cell>
          <cell r="C295" t="str">
            <v>Vaän chuyeån caáu kieän be toâng, coät beâ toâng</v>
          </cell>
          <cell r="D295" t="str">
            <v>Cöï ly &lt;= 1 km</v>
          </cell>
          <cell r="E295" t="str">
            <v>Taán</v>
          </cell>
          <cell r="G295">
            <v>21338</v>
          </cell>
          <cell r="H295">
            <v>120483</v>
          </cell>
        </row>
        <row r="296">
          <cell r="A296" t="str">
            <v>02.2502</v>
          </cell>
          <cell r="B296" t="str">
            <v>02.2502</v>
          </cell>
          <cell r="D296" t="str">
            <v>Cöï ly &gt; 1 km</v>
          </cell>
          <cell r="E296" t="str">
            <v>Taán</v>
          </cell>
          <cell r="G296">
            <v>20308</v>
          </cell>
          <cell r="H296">
            <v>100402</v>
          </cell>
        </row>
        <row r="297">
          <cell r="A297" t="str">
            <v>02.2601</v>
          </cell>
          <cell r="B297" t="str">
            <v>02.2601</v>
          </cell>
          <cell r="C297" t="str">
            <v>Vaän chuyeån söù caùc loaïi</v>
          </cell>
          <cell r="D297" t="str">
            <v>Cöï ly &lt;= 1 km</v>
          </cell>
          <cell r="E297" t="str">
            <v>Taán</v>
          </cell>
          <cell r="G297">
            <v>29873</v>
          </cell>
          <cell r="H297">
            <v>120483</v>
          </cell>
        </row>
        <row r="298">
          <cell r="A298" t="str">
            <v>02.2602</v>
          </cell>
          <cell r="B298" t="str">
            <v>02.2602</v>
          </cell>
          <cell r="D298" t="str">
            <v>Cöï ly &gt; 1 km</v>
          </cell>
          <cell r="E298" t="str">
            <v>Taán</v>
          </cell>
          <cell r="G298">
            <v>29284</v>
          </cell>
          <cell r="H298">
            <v>100402</v>
          </cell>
        </row>
        <row r="299">
          <cell r="A299" t="str">
            <v>02.3101</v>
          </cell>
          <cell r="B299" t="str">
            <v>02.3101</v>
          </cell>
          <cell r="C299" t="str">
            <v>BOÁC LEÂN VAÄT LIEÄU PHUÏ KIEÄN</v>
          </cell>
          <cell r="D299" t="str">
            <v>Caùt caùc loaïi</v>
          </cell>
          <cell r="E299" t="str">
            <v>m3</v>
          </cell>
          <cell r="G299">
            <v>4709</v>
          </cell>
        </row>
        <row r="300">
          <cell r="A300" t="str">
            <v>02.3102</v>
          </cell>
          <cell r="B300" t="str">
            <v>02.3102</v>
          </cell>
          <cell r="D300" t="str">
            <v>Ñaù daêm caùc loaïi</v>
          </cell>
          <cell r="E300" t="str">
            <v>m3</v>
          </cell>
          <cell r="G300">
            <v>6328</v>
          </cell>
        </row>
        <row r="301">
          <cell r="A301" t="str">
            <v>02.3103</v>
          </cell>
          <cell r="B301" t="str">
            <v>02.3103</v>
          </cell>
          <cell r="D301" t="str">
            <v>Ñaù hoäc</v>
          </cell>
          <cell r="E301" t="str">
            <v>m3</v>
          </cell>
          <cell r="G301">
            <v>7064</v>
          </cell>
        </row>
        <row r="302">
          <cell r="A302" t="str">
            <v>02.3104</v>
          </cell>
          <cell r="B302" t="str">
            <v>02.3104</v>
          </cell>
          <cell r="D302" t="str">
            <v>Soûi</v>
          </cell>
          <cell r="E302" t="str">
            <v>m3</v>
          </cell>
          <cell r="G302">
            <v>6328</v>
          </cell>
        </row>
        <row r="303">
          <cell r="A303" t="str">
            <v>02.3105</v>
          </cell>
          <cell r="B303" t="str">
            <v>02.3105</v>
          </cell>
          <cell r="D303" t="str">
            <v>Ñaát daép</v>
          </cell>
          <cell r="E303" t="str">
            <v>m3</v>
          </cell>
          <cell r="G303">
            <v>5298</v>
          </cell>
        </row>
        <row r="304">
          <cell r="A304" t="str">
            <v>02.3106</v>
          </cell>
          <cell r="B304" t="str">
            <v>02.3106</v>
          </cell>
          <cell r="D304" t="str">
            <v>Gaïch chæ</v>
          </cell>
          <cell r="E304" t="str">
            <v>1000 v</v>
          </cell>
          <cell r="G304">
            <v>6769</v>
          </cell>
        </row>
        <row r="305">
          <cell r="A305" t="str">
            <v>02.3107</v>
          </cell>
          <cell r="B305" t="str">
            <v>02.3107</v>
          </cell>
          <cell r="D305" t="str">
            <v>Xi maêng bao</v>
          </cell>
          <cell r="E305" t="str">
            <v>taán</v>
          </cell>
          <cell r="G305">
            <v>6916</v>
          </cell>
        </row>
        <row r="306">
          <cell r="A306" t="str">
            <v>02.3108</v>
          </cell>
          <cell r="B306" t="str">
            <v>02.3108</v>
          </cell>
          <cell r="D306" t="str">
            <v>Theùp thanh coät</v>
          </cell>
          <cell r="E306" t="str">
            <v>taán</v>
          </cell>
          <cell r="G306">
            <v>8094</v>
          </cell>
        </row>
        <row r="307">
          <cell r="A307" t="str">
            <v>02.3109</v>
          </cell>
          <cell r="B307" t="str">
            <v>02.3109</v>
          </cell>
          <cell r="D307" t="str">
            <v>Tre caây d=8-10cm ; L=6-8m</v>
          </cell>
          <cell r="E307" t="str">
            <v>100 caây</v>
          </cell>
          <cell r="G307">
            <v>16923</v>
          </cell>
        </row>
        <row r="308">
          <cell r="A308" t="str">
            <v>02.3110</v>
          </cell>
          <cell r="B308" t="str">
            <v>02.3110</v>
          </cell>
          <cell r="D308" t="str">
            <v>Coïc tre, coïc goã</v>
          </cell>
          <cell r="E308" t="str">
            <v>100 coïc</v>
          </cell>
          <cell r="G308">
            <v>5592</v>
          </cell>
        </row>
        <row r="309">
          <cell r="A309" t="str">
            <v>02.3111</v>
          </cell>
          <cell r="B309" t="str">
            <v>02.3111</v>
          </cell>
          <cell r="D309" t="str">
            <v>Caáu kieän theùp caùc loaïi</v>
          </cell>
          <cell r="E309" t="str">
            <v>taán</v>
          </cell>
          <cell r="G309">
            <v>8682</v>
          </cell>
        </row>
        <row r="310">
          <cell r="A310" t="str">
            <v>02.3112</v>
          </cell>
          <cell r="B310" t="str">
            <v>02.3112</v>
          </cell>
          <cell r="D310" t="str">
            <v>Phuï kieän</v>
          </cell>
          <cell r="E310" t="str">
            <v>taán</v>
          </cell>
          <cell r="G310">
            <v>13391</v>
          </cell>
        </row>
        <row r="311">
          <cell r="A311" t="str">
            <v>02.3113</v>
          </cell>
          <cell r="B311" t="str">
            <v>02.3113</v>
          </cell>
          <cell r="D311" t="str">
            <v>Duïng cuï thi coâng</v>
          </cell>
          <cell r="E311" t="str">
            <v>taán</v>
          </cell>
          <cell r="G311">
            <v>6916</v>
          </cell>
        </row>
        <row r="312">
          <cell r="A312" t="str">
            <v>02.3114</v>
          </cell>
          <cell r="B312" t="str">
            <v>02.3114</v>
          </cell>
          <cell r="D312" t="str">
            <v>Daây ñieän caùc loaïi</v>
          </cell>
          <cell r="E312" t="str">
            <v>taán</v>
          </cell>
          <cell r="G312">
            <v>9271</v>
          </cell>
        </row>
        <row r="313">
          <cell r="A313" t="str">
            <v>02.3115</v>
          </cell>
          <cell r="B313" t="str">
            <v>02.3115</v>
          </cell>
          <cell r="D313" t="str">
            <v>Söù caùc loaïi</v>
          </cell>
          <cell r="E313" t="str">
            <v>taán</v>
          </cell>
          <cell r="G313">
            <v>11037</v>
          </cell>
        </row>
        <row r="314">
          <cell r="A314" t="str">
            <v>02.3116</v>
          </cell>
          <cell r="B314" t="str">
            <v>02.3116</v>
          </cell>
          <cell r="D314" t="str">
            <v>Goã caùc loaïi</v>
          </cell>
          <cell r="E314" t="str">
            <v>taán</v>
          </cell>
          <cell r="G314">
            <v>4120</v>
          </cell>
        </row>
        <row r="315">
          <cell r="A315" t="str">
            <v>02.3201</v>
          </cell>
          <cell r="B315" t="str">
            <v>02.3201</v>
          </cell>
          <cell r="C315" t="str">
            <v>XEÁP XUOÁNG VAÄT LIEÄU PHUÏ KIEÄN</v>
          </cell>
          <cell r="D315" t="str">
            <v>Caùt caùc loaïi</v>
          </cell>
          <cell r="E315" t="str">
            <v>m3</v>
          </cell>
          <cell r="G315">
            <v>3090</v>
          </cell>
        </row>
        <row r="316">
          <cell r="A316" t="str">
            <v>02.3202</v>
          </cell>
          <cell r="B316" t="str">
            <v>02.3202</v>
          </cell>
          <cell r="D316" t="str">
            <v>Ñaù daêm caùc loaïi</v>
          </cell>
          <cell r="E316" t="str">
            <v>m3</v>
          </cell>
          <cell r="G316">
            <v>5298</v>
          </cell>
        </row>
        <row r="317">
          <cell r="A317" t="str">
            <v>02.3203</v>
          </cell>
          <cell r="B317" t="str">
            <v>02.3203</v>
          </cell>
          <cell r="D317" t="str">
            <v>Ñaù hoäc</v>
          </cell>
          <cell r="E317" t="str">
            <v>m3</v>
          </cell>
          <cell r="G317">
            <v>6769</v>
          </cell>
        </row>
        <row r="318">
          <cell r="A318" t="str">
            <v>02.3204</v>
          </cell>
          <cell r="B318" t="str">
            <v>02.3204</v>
          </cell>
          <cell r="D318" t="str">
            <v>Soûi</v>
          </cell>
          <cell r="E318" t="str">
            <v>m3</v>
          </cell>
          <cell r="G318">
            <v>5298</v>
          </cell>
        </row>
        <row r="319">
          <cell r="A319" t="str">
            <v>02.3205</v>
          </cell>
          <cell r="B319" t="str">
            <v>02.3205</v>
          </cell>
          <cell r="D319" t="str">
            <v>Ñaát daép</v>
          </cell>
          <cell r="E319" t="str">
            <v>m3</v>
          </cell>
          <cell r="G319">
            <v>4415</v>
          </cell>
        </row>
        <row r="320">
          <cell r="A320" t="str">
            <v>02.3206</v>
          </cell>
          <cell r="B320" t="str">
            <v>02.3206</v>
          </cell>
          <cell r="D320" t="str">
            <v>Gaïch chæ</v>
          </cell>
          <cell r="E320" t="str">
            <v>1000 v</v>
          </cell>
          <cell r="G320">
            <v>6328</v>
          </cell>
        </row>
        <row r="321">
          <cell r="A321" t="str">
            <v>02.3207</v>
          </cell>
          <cell r="B321" t="str">
            <v>02.3207</v>
          </cell>
          <cell r="D321" t="str">
            <v>Xi maêng bao</v>
          </cell>
          <cell r="E321" t="str">
            <v>taán</v>
          </cell>
          <cell r="G321">
            <v>3090</v>
          </cell>
        </row>
        <row r="322">
          <cell r="A322" t="str">
            <v>02.3208</v>
          </cell>
          <cell r="B322" t="str">
            <v>02.3208</v>
          </cell>
          <cell r="D322" t="str">
            <v>Theùp thanh coät</v>
          </cell>
          <cell r="E322" t="str">
            <v>taán</v>
          </cell>
          <cell r="G322">
            <v>7446</v>
          </cell>
        </row>
        <row r="323">
          <cell r="A323" t="str">
            <v>02.3209</v>
          </cell>
          <cell r="B323" t="str">
            <v>02.3209</v>
          </cell>
          <cell r="D323" t="str">
            <v>Tre caây d=8-10cm ; L=6-8m</v>
          </cell>
          <cell r="E323" t="str">
            <v>100 caây</v>
          </cell>
          <cell r="G323">
            <v>8535</v>
          </cell>
        </row>
        <row r="324">
          <cell r="A324" t="str">
            <v>02.3210</v>
          </cell>
          <cell r="B324" t="str">
            <v>02.3210</v>
          </cell>
          <cell r="D324" t="str">
            <v>Coïc tre, coïc goã</v>
          </cell>
          <cell r="E324" t="str">
            <v>100 coïc</v>
          </cell>
          <cell r="G324">
            <v>3090</v>
          </cell>
        </row>
        <row r="325">
          <cell r="A325" t="str">
            <v>02.3211</v>
          </cell>
          <cell r="B325" t="str">
            <v>02.3211</v>
          </cell>
          <cell r="D325" t="str">
            <v>Caáu kieän theùp caùc loaïi</v>
          </cell>
          <cell r="E325" t="str">
            <v>taán</v>
          </cell>
          <cell r="G325">
            <v>6769</v>
          </cell>
        </row>
        <row r="326">
          <cell r="A326" t="str">
            <v>02.3212</v>
          </cell>
          <cell r="B326" t="str">
            <v>02.3212</v>
          </cell>
          <cell r="D326" t="str">
            <v>Phuï kieän</v>
          </cell>
          <cell r="E326" t="str">
            <v>taán</v>
          </cell>
          <cell r="G326">
            <v>6916</v>
          </cell>
        </row>
        <row r="327">
          <cell r="A327" t="str">
            <v>02.3213</v>
          </cell>
          <cell r="B327" t="str">
            <v>02.3213</v>
          </cell>
          <cell r="D327" t="str">
            <v>Duïng cuï thi coâng</v>
          </cell>
          <cell r="E327" t="str">
            <v>taán</v>
          </cell>
          <cell r="G327">
            <v>5150</v>
          </cell>
        </row>
        <row r="328">
          <cell r="A328" t="str">
            <v>02.3214</v>
          </cell>
          <cell r="B328" t="str">
            <v>02.3214</v>
          </cell>
          <cell r="D328" t="str">
            <v>Daây ñieän caùc loaïi</v>
          </cell>
          <cell r="E328" t="str">
            <v>taán</v>
          </cell>
          <cell r="G328">
            <v>8682</v>
          </cell>
        </row>
        <row r="329">
          <cell r="A329" t="str">
            <v>02.3215</v>
          </cell>
          <cell r="B329" t="str">
            <v>02.3215</v>
          </cell>
          <cell r="D329" t="str">
            <v>Söù caùc loaïi</v>
          </cell>
          <cell r="E329" t="str">
            <v>taán</v>
          </cell>
          <cell r="G329">
            <v>11478</v>
          </cell>
        </row>
        <row r="330">
          <cell r="A330" t="str">
            <v>02.3216</v>
          </cell>
          <cell r="B330" t="str">
            <v>02.3216</v>
          </cell>
          <cell r="D330" t="str">
            <v>Goã caùc loaïi</v>
          </cell>
          <cell r="E330" t="str">
            <v>taán</v>
          </cell>
          <cell r="G330">
            <v>3679</v>
          </cell>
        </row>
        <row r="331">
          <cell r="A331" t="str">
            <v>03.1101</v>
          </cell>
          <cell r="B331" t="str">
            <v>03.1101</v>
          </cell>
          <cell r="C331" t="str">
            <v>ÑAØO ÑAÁT MOÙNG COÄT ÑOÄC LAÄP</v>
          </cell>
          <cell r="D331" t="str">
            <v>Ñaát caáp I</v>
          </cell>
          <cell r="E331" t="str">
            <v>m3</v>
          </cell>
          <cell r="G331">
            <v>8094</v>
          </cell>
        </row>
        <row r="332">
          <cell r="A332" t="str">
            <v>03.1102</v>
          </cell>
          <cell r="B332" t="str">
            <v>03.1102</v>
          </cell>
          <cell r="C332" t="str">
            <v>Ñaøo hoá theá, moùng neùo,moùng coät coù dieän</v>
          </cell>
          <cell r="D332" t="str">
            <v>Ñaát caáp II</v>
          </cell>
          <cell r="E332" t="str">
            <v>m3</v>
          </cell>
          <cell r="G332">
            <v>12508</v>
          </cell>
        </row>
        <row r="333">
          <cell r="A333" t="str">
            <v>03.1103</v>
          </cell>
          <cell r="B333" t="str">
            <v>03.1103</v>
          </cell>
          <cell r="C333" t="str">
            <v>tích ñaùy moùng &lt;=5m2, ñoä saâu hoá &lt;=1m</v>
          </cell>
          <cell r="D333" t="str">
            <v>Ñaát caáp III</v>
          </cell>
          <cell r="E333" t="str">
            <v>m3</v>
          </cell>
          <cell r="G333">
            <v>20308</v>
          </cell>
        </row>
        <row r="334">
          <cell r="A334" t="str">
            <v>03.1104</v>
          </cell>
          <cell r="B334" t="str">
            <v>03.1104</v>
          </cell>
          <cell r="D334" t="str">
            <v>Ñaát caáp IV</v>
          </cell>
          <cell r="E334" t="str">
            <v>m3</v>
          </cell>
          <cell r="G334">
            <v>32375</v>
          </cell>
        </row>
        <row r="335">
          <cell r="A335" t="str">
            <v>03.1111</v>
          </cell>
          <cell r="B335" t="str">
            <v>03.1111</v>
          </cell>
          <cell r="C335" t="str">
            <v>Ñaøo hoá theá, moùng neùo,moùng coät coù dieän</v>
          </cell>
          <cell r="D335" t="str">
            <v>Ñaát caáp I</v>
          </cell>
          <cell r="E335" t="str">
            <v>m3</v>
          </cell>
          <cell r="G335">
            <v>11478</v>
          </cell>
        </row>
        <row r="336">
          <cell r="A336" t="str">
            <v>03.1112</v>
          </cell>
          <cell r="B336" t="str">
            <v>03.1112</v>
          </cell>
          <cell r="C336" t="str">
            <v>tích ñaùy moùng &lt;=5m2, ñoä saâu hoá &gt;1m</v>
          </cell>
          <cell r="D336" t="str">
            <v>Ñaát caáp II</v>
          </cell>
          <cell r="E336" t="str">
            <v>m3</v>
          </cell>
          <cell r="G336">
            <v>16776</v>
          </cell>
        </row>
        <row r="337">
          <cell r="A337" t="str">
            <v>03.1113</v>
          </cell>
          <cell r="B337" t="str">
            <v>03.1113</v>
          </cell>
          <cell r="D337" t="str">
            <v>Ñaát caáp III</v>
          </cell>
          <cell r="E337" t="str">
            <v>m3</v>
          </cell>
          <cell r="G337">
            <v>24428</v>
          </cell>
        </row>
        <row r="338">
          <cell r="A338" t="str">
            <v>03.1114</v>
          </cell>
          <cell r="B338" t="str">
            <v>03.1114</v>
          </cell>
          <cell r="D338" t="str">
            <v>Ñaát caáp IV</v>
          </cell>
          <cell r="E338" t="str">
            <v>m3</v>
          </cell>
          <cell r="G338">
            <v>37819</v>
          </cell>
        </row>
        <row r="339">
          <cell r="A339" t="str">
            <v>03.1121</v>
          </cell>
          <cell r="B339" t="str">
            <v>03.1121</v>
          </cell>
          <cell r="C339" t="str">
            <v>Ñaøo hoá theá, moùng neùo,moùng coät coù dieän</v>
          </cell>
          <cell r="D339" t="str">
            <v>Ñaát caáp I</v>
          </cell>
          <cell r="E339" t="str">
            <v>m3</v>
          </cell>
          <cell r="G339">
            <v>8094</v>
          </cell>
        </row>
        <row r="340">
          <cell r="A340" t="str">
            <v>03.1122</v>
          </cell>
          <cell r="B340" t="str">
            <v>03.1122</v>
          </cell>
          <cell r="C340" t="str">
            <v>tích ñaùy moùng &lt;=15m2, ñoä saâu hoá &lt;=2 m</v>
          </cell>
          <cell r="D340" t="str">
            <v>Ñaát caáp II</v>
          </cell>
          <cell r="E340" t="str">
            <v>m3</v>
          </cell>
          <cell r="G340">
            <v>11037</v>
          </cell>
        </row>
        <row r="341">
          <cell r="A341" t="str">
            <v>03.1123</v>
          </cell>
          <cell r="B341" t="str">
            <v>03.1123</v>
          </cell>
          <cell r="D341" t="str">
            <v>Ñaát caáp III</v>
          </cell>
          <cell r="E341" t="str">
            <v>m3</v>
          </cell>
          <cell r="G341">
            <v>16482</v>
          </cell>
        </row>
        <row r="342">
          <cell r="A342" t="str">
            <v>03.1124</v>
          </cell>
          <cell r="B342" t="str">
            <v>03.1124</v>
          </cell>
          <cell r="D342" t="str">
            <v>Ñaát caáp IV</v>
          </cell>
          <cell r="E342" t="str">
            <v>m3</v>
          </cell>
          <cell r="G342">
            <v>24575</v>
          </cell>
        </row>
        <row r="343">
          <cell r="A343" t="str">
            <v>03.1131</v>
          </cell>
          <cell r="B343" t="str">
            <v>03.1131</v>
          </cell>
          <cell r="C343" t="str">
            <v>Ñaøo hoá theá, moùng neùo,moùng coät coù dieän</v>
          </cell>
          <cell r="D343" t="str">
            <v>Ñaát caáp I</v>
          </cell>
          <cell r="E343" t="str">
            <v>m3</v>
          </cell>
          <cell r="G343">
            <v>8682</v>
          </cell>
        </row>
        <row r="344">
          <cell r="A344" t="str">
            <v>03.1132</v>
          </cell>
          <cell r="B344" t="str">
            <v>03.1132</v>
          </cell>
          <cell r="C344" t="str">
            <v>tích ñaùy moùng &lt;=15m2, ñoä saâu hoá &lt;=3 m</v>
          </cell>
          <cell r="D344" t="str">
            <v>Ñaát caáp II</v>
          </cell>
          <cell r="E344" t="str">
            <v>m3</v>
          </cell>
          <cell r="G344">
            <v>11773</v>
          </cell>
        </row>
        <row r="345">
          <cell r="A345" t="str">
            <v>03.1133</v>
          </cell>
          <cell r="B345" t="str">
            <v>03.1133</v>
          </cell>
          <cell r="D345" t="str">
            <v>Ñaát caáp III</v>
          </cell>
          <cell r="E345" t="str">
            <v>m3</v>
          </cell>
          <cell r="G345">
            <v>17659</v>
          </cell>
        </row>
        <row r="346">
          <cell r="A346" t="str">
            <v>03.1134</v>
          </cell>
          <cell r="B346" t="str">
            <v>03.1134</v>
          </cell>
          <cell r="D346" t="str">
            <v>Ñaát caáp IV</v>
          </cell>
          <cell r="E346" t="str">
            <v>m3</v>
          </cell>
          <cell r="G346">
            <v>25900</v>
          </cell>
        </row>
        <row r="347">
          <cell r="A347" t="str">
            <v>03.1141</v>
          </cell>
          <cell r="B347" t="str">
            <v>03.1141</v>
          </cell>
          <cell r="C347" t="str">
            <v>Ñaøo hoá theá, moùng neùo,moùng coät coù dieän</v>
          </cell>
          <cell r="D347" t="str">
            <v>Ñaát caáp I</v>
          </cell>
          <cell r="E347" t="str">
            <v>m3</v>
          </cell>
          <cell r="G347">
            <v>9712</v>
          </cell>
        </row>
        <row r="348">
          <cell r="A348" t="str">
            <v>03.1142</v>
          </cell>
          <cell r="B348" t="str">
            <v>03.1142</v>
          </cell>
          <cell r="C348" t="str">
            <v>tích ñaùy moùng &lt;=15m2, ñoä saâu hoá &gt;3 m</v>
          </cell>
          <cell r="D348" t="str">
            <v>Ñaát caáp II</v>
          </cell>
          <cell r="E348" t="str">
            <v>m3</v>
          </cell>
          <cell r="G348">
            <v>12950</v>
          </cell>
        </row>
        <row r="349">
          <cell r="A349" t="str">
            <v>03.1143</v>
          </cell>
          <cell r="B349" t="str">
            <v>03.1143</v>
          </cell>
          <cell r="D349" t="str">
            <v>Ñaát caáp III</v>
          </cell>
          <cell r="E349" t="str">
            <v>m3</v>
          </cell>
          <cell r="G349">
            <v>18836</v>
          </cell>
        </row>
        <row r="350">
          <cell r="A350" t="str">
            <v>03.1144</v>
          </cell>
          <cell r="B350" t="str">
            <v>03.1144</v>
          </cell>
          <cell r="D350" t="str">
            <v>Ñaát caáp IV</v>
          </cell>
          <cell r="E350" t="str">
            <v>m3</v>
          </cell>
          <cell r="G350">
            <v>27518</v>
          </cell>
        </row>
        <row r="351">
          <cell r="A351" t="str">
            <v>03.1151</v>
          </cell>
          <cell r="B351" t="str">
            <v>03.1151</v>
          </cell>
          <cell r="C351" t="str">
            <v>Ñaøo hoá theá, moùng neùo,moùng coät coù dieän</v>
          </cell>
          <cell r="D351" t="str">
            <v>Ñaát caáp I</v>
          </cell>
          <cell r="E351" t="str">
            <v>m3</v>
          </cell>
          <cell r="G351">
            <v>8388</v>
          </cell>
        </row>
        <row r="352">
          <cell r="A352" t="str">
            <v>03.1152</v>
          </cell>
          <cell r="B352" t="str">
            <v>03.1152</v>
          </cell>
          <cell r="C352" t="str">
            <v>tích ñaùy moùng &lt;=25m2, ñoä saâu hoá &lt;=2 m</v>
          </cell>
          <cell r="D352" t="str">
            <v>Ñaát caáp II</v>
          </cell>
          <cell r="E352" t="str">
            <v>m3</v>
          </cell>
          <cell r="G352">
            <v>11478</v>
          </cell>
        </row>
        <row r="353">
          <cell r="A353" t="str">
            <v>03.1153</v>
          </cell>
          <cell r="B353" t="str">
            <v>03.1153</v>
          </cell>
          <cell r="D353" t="str">
            <v>Ñaát caáp III</v>
          </cell>
          <cell r="E353" t="str">
            <v>m3</v>
          </cell>
          <cell r="G353">
            <v>17365</v>
          </cell>
        </row>
        <row r="354">
          <cell r="A354" t="str">
            <v>03.1154</v>
          </cell>
          <cell r="B354" t="str">
            <v>03.1154</v>
          </cell>
          <cell r="D354" t="str">
            <v>Ñaát caáp IV</v>
          </cell>
          <cell r="E354" t="str">
            <v>m3</v>
          </cell>
          <cell r="G354">
            <v>25900</v>
          </cell>
        </row>
        <row r="355">
          <cell r="A355" t="str">
            <v>03.1161</v>
          </cell>
          <cell r="B355" t="str">
            <v>03.1161</v>
          </cell>
          <cell r="C355" t="str">
            <v>Ñaøo hoá theá, moùng neùo,moùng coät coù dieän</v>
          </cell>
          <cell r="D355" t="str">
            <v>Ñaát caáp I</v>
          </cell>
          <cell r="E355" t="str">
            <v>m3</v>
          </cell>
          <cell r="G355">
            <v>9271</v>
          </cell>
        </row>
        <row r="356">
          <cell r="A356" t="str">
            <v>03.1162</v>
          </cell>
          <cell r="B356" t="str">
            <v>03.1162</v>
          </cell>
          <cell r="C356" t="str">
            <v>tích ñaùy moùng &lt;=25m2, ñoä saâu hoá &lt;=3 m</v>
          </cell>
          <cell r="D356" t="str">
            <v>Ñaát caáp II</v>
          </cell>
          <cell r="E356" t="str">
            <v>m3</v>
          </cell>
          <cell r="G356">
            <v>12508</v>
          </cell>
        </row>
        <row r="357">
          <cell r="A357" t="str">
            <v>03.1163</v>
          </cell>
          <cell r="B357" t="str">
            <v>03.1163</v>
          </cell>
          <cell r="D357" t="str">
            <v>Ñaát caáp III</v>
          </cell>
          <cell r="E357" t="str">
            <v>m3</v>
          </cell>
          <cell r="G357">
            <v>18395</v>
          </cell>
        </row>
        <row r="358">
          <cell r="A358" t="str">
            <v>03.1164</v>
          </cell>
          <cell r="B358" t="str">
            <v>03.1164</v>
          </cell>
          <cell r="D358" t="str">
            <v>Ñaát caáp IV</v>
          </cell>
          <cell r="E358" t="str">
            <v>m3</v>
          </cell>
          <cell r="G358">
            <v>27224</v>
          </cell>
        </row>
        <row r="359">
          <cell r="A359" t="str">
            <v>03.1171</v>
          </cell>
          <cell r="B359" t="str">
            <v>03.1171</v>
          </cell>
          <cell r="C359" t="str">
            <v>Ñaøo hoá theá, moùng neùo,moùng coät coù dieän</v>
          </cell>
          <cell r="D359" t="str">
            <v>Ñaát caáp I</v>
          </cell>
          <cell r="E359" t="str">
            <v>m3</v>
          </cell>
          <cell r="G359">
            <v>10154</v>
          </cell>
        </row>
        <row r="360">
          <cell r="A360" t="str">
            <v>03.1172</v>
          </cell>
          <cell r="B360" t="str">
            <v>03.1172</v>
          </cell>
          <cell r="C360" t="str">
            <v>tích ñaùy moùng &lt;=25m2, ñoä saâu hoá &gt;3 m</v>
          </cell>
          <cell r="D360" t="str">
            <v>Ñaát caáp II</v>
          </cell>
          <cell r="E360" t="str">
            <v>m3</v>
          </cell>
          <cell r="G360">
            <v>13686</v>
          </cell>
        </row>
        <row r="361">
          <cell r="A361" t="str">
            <v>03.1173</v>
          </cell>
          <cell r="B361" t="str">
            <v>03.1173</v>
          </cell>
          <cell r="D361" t="str">
            <v>Ñaát caáp III</v>
          </cell>
          <cell r="E361" t="str">
            <v>m3</v>
          </cell>
          <cell r="G361">
            <v>19719</v>
          </cell>
        </row>
        <row r="362">
          <cell r="A362" t="str">
            <v>03.1174</v>
          </cell>
          <cell r="B362" t="str">
            <v>03.1174</v>
          </cell>
          <cell r="D362" t="str">
            <v>Ñaát caáp IV</v>
          </cell>
          <cell r="E362" t="str">
            <v>m3</v>
          </cell>
          <cell r="G362">
            <v>28843</v>
          </cell>
        </row>
        <row r="363">
          <cell r="A363" t="str">
            <v>03.1181</v>
          </cell>
          <cell r="B363" t="str">
            <v>03.1181</v>
          </cell>
          <cell r="C363" t="str">
            <v>Ñaøo hoá theá, moùng neùo,moùng coät coù dieän</v>
          </cell>
          <cell r="D363" t="str">
            <v>Ñaát caáp I</v>
          </cell>
          <cell r="E363" t="str">
            <v>m3</v>
          </cell>
          <cell r="G363">
            <v>8977</v>
          </cell>
        </row>
        <row r="364">
          <cell r="A364" t="str">
            <v>03.1182</v>
          </cell>
          <cell r="B364" t="str">
            <v>03.1182</v>
          </cell>
          <cell r="C364" t="str">
            <v>tích ñaùy moùng &lt;=35m2, ñoä saâu hoá &lt;=2 m</v>
          </cell>
          <cell r="D364" t="str">
            <v>Ñaát caáp II</v>
          </cell>
          <cell r="E364" t="str">
            <v>m3</v>
          </cell>
          <cell r="G364">
            <v>12214</v>
          </cell>
        </row>
        <row r="365">
          <cell r="A365" t="str">
            <v>03.1183</v>
          </cell>
          <cell r="B365" t="str">
            <v>03.1183</v>
          </cell>
          <cell r="D365" t="str">
            <v>Ñaát caáp III</v>
          </cell>
          <cell r="E365" t="str">
            <v>m3</v>
          </cell>
          <cell r="G365">
            <v>18100</v>
          </cell>
        </row>
        <row r="366">
          <cell r="A366" t="str">
            <v>03.1184</v>
          </cell>
          <cell r="B366" t="str">
            <v>03.1184</v>
          </cell>
          <cell r="D366" t="str">
            <v>Ñaát caáp IV</v>
          </cell>
          <cell r="E366" t="str">
            <v>m3</v>
          </cell>
          <cell r="G366">
            <v>27224</v>
          </cell>
        </row>
        <row r="367">
          <cell r="A367" t="str">
            <v>03.1191</v>
          </cell>
          <cell r="B367" t="str">
            <v>03.1191</v>
          </cell>
          <cell r="C367" t="str">
            <v>Ñaøo hoá theá, moùng neùo,moùng coät coù dieän</v>
          </cell>
          <cell r="D367" t="str">
            <v>Ñaát caáp I</v>
          </cell>
          <cell r="E367" t="str">
            <v>m3</v>
          </cell>
          <cell r="G367">
            <v>9712</v>
          </cell>
        </row>
        <row r="368">
          <cell r="A368" t="str">
            <v>03.1192</v>
          </cell>
          <cell r="B368" t="str">
            <v>03.1192</v>
          </cell>
          <cell r="C368" t="str">
            <v>tích ñaùy moùng &lt;=35m2, ñoä saâu hoá &lt;=3 m</v>
          </cell>
          <cell r="D368" t="str">
            <v>Ñaát caáp II</v>
          </cell>
          <cell r="E368" t="str">
            <v>m3</v>
          </cell>
          <cell r="G368">
            <v>13097</v>
          </cell>
        </row>
        <row r="369">
          <cell r="A369" t="str">
            <v>03.1193</v>
          </cell>
          <cell r="B369" t="str">
            <v>03.1193</v>
          </cell>
          <cell r="D369" t="str">
            <v>Ñaát caáp III</v>
          </cell>
          <cell r="E369" t="str">
            <v>m3</v>
          </cell>
          <cell r="G369">
            <v>19425</v>
          </cell>
        </row>
        <row r="370">
          <cell r="A370" t="str">
            <v>03.1194</v>
          </cell>
          <cell r="B370" t="str">
            <v>03.1194</v>
          </cell>
          <cell r="D370" t="str">
            <v>Ñaát caáp IV</v>
          </cell>
          <cell r="E370" t="str">
            <v>m3</v>
          </cell>
          <cell r="G370">
            <v>28548</v>
          </cell>
        </row>
        <row r="371">
          <cell r="A371" t="str">
            <v>03.1201</v>
          </cell>
          <cell r="B371" t="str">
            <v>03.1201</v>
          </cell>
          <cell r="C371" t="str">
            <v>Ñaøo hoá theá, moùng neùo,moùng coät coù dieän</v>
          </cell>
          <cell r="D371" t="str">
            <v>Ñaát caáp I</v>
          </cell>
          <cell r="E371" t="str">
            <v>m3</v>
          </cell>
          <cell r="G371">
            <v>10742</v>
          </cell>
        </row>
        <row r="372">
          <cell r="A372" t="str">
            <v>03.1202</v>
          </cell>
          <cell r="B372" t="str">
            <v>03.1202</v>
          </cell>
          <cell r="C372" t="str">
            <v>tích ñaùy moùng &lt;=35m2, ñoä saâu hoá &gt;3 m</v>
          </cell>
          <cell r="D372" t="str">
            <v>Ñaát caáp II</v>
          </cell>
          <cell r="E372" t="str">
            <v>m3</v>
          </cell>
          <cell r="G372">
            <v>14274</v>
          </cell>
        </row>
        <row r="373">
          <cell r="A373" t="str">
            <v>03.1203</v>
          </cell>
          <cell r="B373" t="str">
            <v>03.1203</v>
          </cell>
          <cell r="D373" t="str">
            <v>Ñaát caáp III</v>
          </cell>
          <cell r="E373" t="str">
            <v>m3</v>
          </cell>
          <cell r="G373">
            <v>20749</v>
          </cell>
        </row>
        <row r="374">
          <cell r="A374" t="str">
            <v>03.1204</v>
          </cell>
          <cell r="B374" t="str">
            <v>03.1204</v>
          </cell>
          <cell r="D374" t="str">
            <v>Ñaát caáp IV</v>
          </cell>
          <cell r="E374" t="str">
            <v>m3</v>
          </cell>
          <cell r="G374">
            <v>30314</v>
          </cell>
        </row>
        <row r="375">
          <cell r="A375" t="str">
            <v>03.1211</v>
          </cell>
          <cell r="B375" t="str">
            <v>03.1211</v>
          </cell>
          <cell r="C375" t="str">
            <v>Ñaøo hoá theá, moùng neùo,moùng coät coù dieän</v>
          </cell>
          <cell r="D375" t="str">
            <v>Ñaát caáp I</v>
          </cell>
          <cell r="E375" t="str">
            <v>m3</v>
          </cell>
          <cell r="G375">
            <v>9418</v>
          </cell>
        </row>
        <row r="376">
          <cell r="A376" t="str">
            <v>03.1212</v>
          </cell>
          <cell r="B376" t="str">
            <v>03.1212</v>
          </cell>
          <cell r="C376" t="str">
            <v>tích ñaùy moùng &lt;=50m2, ñoä saâu hoá &lt;=2 m</v>
          </cell>
          <cell r="D376" t="str">
            <v>Ñaát caáp II</v>
          </cell>
          <cell r="E376" t="str">
            <v>m3</v>
          </cell>
          <cell r="G376">
            <v>12803</v>
          </cell>
        </row>
        <row r="377">
          <cell r="A377" t="str">
            <v>03.1213</v>
          </cell>
          <cell r="B377" t="str">
            <v>03.1213</v>
          </cell>
          <cell r="D377" t="str">
            <v>Ñaát caáp III</v>
          </cell>
          <cell r="E377" t="str">
            <v>m3</v>
          </cell>
          <cell r="G377">
            <v>19130</v>
          </cell>
        </row>
        <row r="378">
          <cell r="A378" t="str">
            <v>03.1214</v>
          </cell>
          <cell r="B378" t="str">
            <v>03.1214</v>
          </cell>
          <cell r="D378" t="str">
            <v>Ñaát caáp IV</v>
          </cell>
          <cell r="E378" t="str">
            <v>m3</v>
          </cell>
          <cell r="G378">
            <v>28548</v>
          </cell>
        </row>
        <row r="379">
          <cell r="A379" t="str">
            <v>03.1221</v>
          </cell>
          <cell r="B379" t="str">
            <v>03.1221</v>
          </cell>
          <cell r="C379" t="str">
            <v>Ñaøo hoá theá, moùng neùo,moùng coät coù dieän</v>
          </cell>
          <cell r="D379" t="str">
            <v>Ñaát caáp I</v>
          </cell>
          <cell r="E379" t="str">
            <v>m3</v>
          </cell>
          <cell r="G379">
            <v>10154</v>
          </cell>
        </row>
        <row r="380">
          <cell r="A380" t="str">
            <v>03.1222</v>
          </cell>
          <cell r="B380" t="str">
            <v>03.1222</v>
          </cell>
          <cell r="C380" t="str">
            <v>tích ñaùy moùng &lt;=50m2, ñoä saâu hoá &lt;=3 m</v>
          </cell>
          <cell r="D380" t="str">
            <v>Ñaát caáp II</v>
          </cell>
          <cell r="E380" t="str">
            <v>m3</v>
          </cell>
          <cell r="G380">
            <v>13833</v>
          </cell>
        </row>
        <row r="381">
          <cell r="A381" t="str">
            <v>03.1223</v>
          </cell>
          <cell r="B381" t="str">
            <v>03.1223</v>
          </cell>
          <cell r="D381" t="str">
            <v>Ñaát caáp III</v>
          </cell>
          <cell r="E381" t="str">
            <v>m3</v>
          </cell>
          <cell r="G381">
            <v>20455</v>
          </cell>
        </row>
        <row r="382">
          <cell r="A382" t="str">
            <v>03.1224</v>
          </cell>
          <cell r="B382" t="str">
            <v>03.1224</v>
          </cell>
          <cell r="D382" t="str">
            <v>Ñaát caáp IV</v>
          </cell>
          <cell r="E382" t="str">
            <v>m3</v>
          </cell>
          <cell r="G382">
            <v>30020</v>
          </cell>
        </row>
        <row r="383">
          <cell r="A383" t="str">
            <v>03.1221</v>
          </cell>
          <cell r="B383" t="str">
            <v>03.1221</v>
          </cell>
          <cell r="C383" t="str">
            <v>Ñaøo hoá theá, moùng neùo,moùng coät coù dieän</v>
          </cell>
          <cell r="D383" t="str">
            <v>Ñaát caáp I</v>
          </cell>
          <cell r="E383" t="str">
            <v>m3</v>
          </cell>
          <cell r="G383">
            <v>11184</v>
          </cell>
        </row>
        <row r="384">
          <cell r="A384" t="str">
            <v>03.1222</v>
          </cell>
          <cell r="B384" t="str">
            <v>03.1222</v>
          </cell>
          <cell r="C384" t="str">
            <v>tích ñaùy moùng &lt;=50m2, ñoä saâu hoá &lt;=4 m</v>
          </cell>
          <cell r="D384" t="str">
            <v>Ñaát caáp II</v>
          </cell>
          <cell r="E384" t="str">
            <v>m3</v>
          </cell>
          <cell r="G384">
            <v>14863</v>
          </cell>
        </row>
        <row r="385">
          <cell r="A385" t="str">
            <v>03.1223</v>
          </cell>
          <cell r="B385" t="str">
            <v>03.1223</v>
          </cell>
          <cell r="D385" t="str">
            <v>Ñaát caáp III</v>
          </cell>
          <cell r="E385" t="str">
            <v>m3</v>
          </cell>
          <cell r="G385">
            <v>21632</v>
          </cell>
        </row>
        <row r="386">
          <cell r="A386" t="str">
            <v>03.1224</v>
          </cell>
          <cell r="B386" t="str">
            <v>03.1224</v>
          </cell>
          <cell r="D386" t="str">
            <v>Ñaát caáp IV</v>
          </cell>
          <cell r="E386" t="str">
            <v>m3</v>
          </cell>
          <cell r="G386">
            <v>31786</v>
          </cell>
        </row>
        <row r="387">
          <cell r="A387" t="str">
            <v>03.1241</v>
          </cell>
          <cell r="B387" t="str">
            <v>03.1241</v>
          </cell>
          <cell r="C387" t="str">
            <v>Ñaøo hoá theá, moùng neùo,moùng coät coù dieän</v>
          </cell>
          <cell r="D387" t="str">
            <v>Ñaát caáp I</v>
          </cell>
          <cell r="E387" t="str">
            <v>m3</v>
          </cell>
          <cell r="G387">
            <v>12361</v>
          </cell>
        </row>
        <row r="388">
          <cell r="A388" t="str">
            <v>03.1242</v>
          </cell>
          <cell r="B388" t="str">
            <v>03.1242</v>
          </cell>
          <cell r="C388" t="str">
            <v>tích ñaùy moùng &lt;=50m2, ñoä saâu hoá &gt;4 m</v>
          </cell>
          <cell r="D388" t="str">
            <v>Ñaát caáp II</v>
          </cell>
          <cell r="E388" t="str">
            <v>m3</v>
          </cell>
          <cell r="G388">
            <v>16334</v>
          </cell>
        </row>
        <row r="389">
          <cell r="A389" t="str">
            <v>03.1243</v>
          </cell>
          <cell r="B389" t="str">
            <v>03.1243</v>
          </cell>
          <cell r="D389" t="str">
            <v>Ñaát caáp III</v>
          </cell>
          <cell r="E389" t="str">
            <v>m3</v>
          </cell>
          <cell r="G389">
            <v>23839</v>
          </cell>
        </row>
        <row r="390">
          <cell r="A390" t="str">
            <v>03.1244</v>
          </cell>
          <cell r="B390" t="str">
            <v>03.1244</v>
          </cell>
          <cell r="D390" t="str">
            <v>Ñaát caáp IV</v>
          </cell>
          <cell r="E390" t="str">
            <v>m3</v>
          </cell>
          <cell r="G390">
            <v>35023</v>
          </cell>
        </row>
        <row r="391">
          <cell r="A391" t="str">
            <v>03.1251</v>
          </cell>
          <cell r="B391" t="str">
            <v>03.1251</v>
          </cell>
          <cell r="C391" t="str">
            <v>Ñaøo hoá theá, moùng neùo,moùng coät coù dieän</v>
          </cell>
          <cell r="D391" t="str">
            <v>Ñaát caáp I</v>
          </cell>
          <cell r="E391" t="str">
            <v>m3</v>
          </cell>
          <cell r="G391">
            <v>9712</v>
          </cell>
        </row>
        <row r="392">
          <cell r="A392" t="str">
            <v>03.1252</v>
          </cell>
          <cell r="B392" t="str">
            <v>03.1252</v>
          </cell>
          <cell r="C392" t="str">
            <v>tích ñaùy moùng &lt;=75m2, ñoä saâu hoá &lt;=2 m</v>
          </cell>
          <cell r="D392" t="str">
            <v>Ñaát caáp II</v>
          </cell>
          <cell r="E392" t="str">
            <v>m3</v>
          </cell>
          <cell r="G392">
            <v>13097</v>
          </cell>
        </row>
        <row r="393">
          <cell r="A393" t="str">
            <v>03.1253</v>
          </cell>
          <cell r="B393" t="str">
            <v>03.1253</v>
          </cell>
          <cell r="D393" t="str">
            <v>Ñaát caáp III</v>
          </cell>
          <cell r="E393" t="str">
            <v>m3</v>
          </cell>
          <cell r="G393">
            <v>19572</v>
          </cell>
        </row>
        <row r="394">
          <cell r="A394" t="str">
            <v>03.1254</v>
          </cell>
          <cell r="B394" t="str">
            <v>03.1254</v>
          </cell>
          <cell r="D394" t="str">
            <v>Ñaát caáp IV</v>
          </cell>
          <cell r="E394" t="str">
            <v>m3</v>
          </cell>
          <cell r="G394">
            <v>29284</v>
          </cell>
        </row>
        <row r="395">
          <cell r="A395" t="str">
            <v>03.1261</v>
          </cell>
          <cell r="B395" t="str">
            <v>03.1261</v>
          </cell>
          <cell r="C395" t="str">
            <v>Ñaøo hoá theá, moùng neùo,moùng coät coù dieän</v>
          </cell>
          <cell r="D395" t="str">
            <v>Ñaát caáp I</v>
          </cell>
          <cell r="E395" t="str">
            <v>m3</v>
          </cell>
          <cell r="G395">
            <v>10595</v>
          </cell>
        </row>
        <row r="396">
          <cell r="A396" t="str">
            <v>03.1262</v>
          </cell>
          <cell r="B396" t="str">
            <v>03.1262</v>
          </cell>
          <cell r="C396" t="str">
            <v>tích ñaùy moùng &lt;=75m2, ñoä saâu hoá &lt;=3 m</v>
          </cell>
          <cell r="D396" t="str">
            <v>Ñaát caáp II</v>
          </cell>
          <cell r="E396" t="str">
            <v>m3</v>
          </cell>
          <cell r="G396">
            <v>14127</v>
          </cell>
        </row>
        <row r="397">
          <cell r="A397" t="str">
            <v>03.1263</v>
          </cell>
          <cell r="B397" t="str">
            <v>03.1263</v>
          </cell>
          <cell r="D397" t="str">
            <v>Ñaát caáp III</v>
          </cell>
          <cell r="E397" t="str">
            <v>m3</v>
          </cell>
          <cell r="G397">
            <v>21043</v>
          </cell>
        </row>
        <row r="398">
          <cell r="A398" t="str">
            <v>03.1264</v>
          </cell>
          <cell r="B398" t="str">
            <v>03.1264</v>
          </cell>
          <cell r="D398" t="str">
            <v>Ñaát caáp IV</v>
          </cell>
          <cell r="E398" t="str">
            <v>m3</v>
          </cell>
          <cell r="G398">
            <v>30756</v>
          </cell>
        </row>
        <row r="399">
          <cell r="A399" t="str">
            <v>03.1271</v>
          </cell>
          <cell r="B399" t="str">
            <v>03.1271</v>
          </cell>
          <cell r="C399" t="str">
            <v>Ñaøo hoá theá, moùng neùo,moùng coät coù dieän</v>
          </cell>
          <cell r="D399" t="str">
            <v>Ñaát caáp I</v>
          </cell>
          <cell r="E399" t="str">
            <v>m3</v>
          </cell>
          <cell r="G399">
            <v>11478</v>
          </cell>
        </row>
        <row r="400">
          <cell r="A400" t="str">
            <v>03.1272</v>
          </cell>
          <cell r="B400" t="str">
            <v>03.1272</v>
          </cell>
          <cell r="C400" t="str">
            <v>tích ñaùy moùng &lt;=75m2, ñoä saâu hoá &lt;=4 m</v>
          </cell>
          <cell r="D400" t="str">
            <v>Ñaát caáp II</v>
          </cell>
          <cell r="E400" t="str">
            <v>m3</v>
          </cell>
          <cell r="G400">
            <v>15451</v>
          </cell>
        </row>
        <row r="401">
          <cell r="A401" t="str">
            <v>03.1273</v>
          </cell>
          <cell r="B401" t="str">
            <v>03.1273</v>
          </cell>
          <cell r="D401" t="str">
            <v>Ñaát caáp III</v>
          </cell>
          <cell r="E401" t="str">
            <v>m3</v>
          </cell>
          <cell r="G401">
            <v>22368</v>
          </cell>
        </row>
        <row r="402">
          <cell r="A402" t="str">
            <v>03.1274</v>
          </cell>
          <cell r="B402" t="str">
            <v>03.1274</v>
          </cell>
          <cell r="D402" t="str">
            <v>Ñaát caáp IV</v>
          </cell>
          <cell r="E402" t="str">
            <v>m3</v>
          </cell>
          <cell r="G402">
            <v>32669</v>
          </cell>
        </row>
        <row r="403">
          <cell r="A403" t="str">
            <v>03.1281</v>
          </cell>
          <cell r="B403" t="str">
            <v>03.1281</v>
          </cell>
          <cell r="C403" t="str">
            <v>Ñaøo hoá theá, moùng neùo,moùng coät coù dieän</v>
          </cell>
          <cell r="D403" t="str">
            <v>Ñaát caáp I</v>
          </cell>
          <cell r="E403" t="str">
            <v>m3</v>
          </cell>
          <cell r="G403">
            <v>12655</v>
          </cell>
        </row>
        <row r="404">
          <cell r="A404" t="str">
            <v>03.1282</v>
          </cell>
          <cell r="B404" t="str">
            <v>03.1282</v>
          </cell>
          <cell r="C404" t="str">
            <v>tích ñaùy moùng &lt;=75m2, ñoä saâu hoá &gt;4 m</v>
          </cell>
          <cell r="D404" t="str">
            <v>Ñaát caáp II</v>
          </cell>
          <cell r="E404" t="str">
            <v>m3</v>
          </cell>
          <cell r="G404">
            <v>17070</v>
          </cell>
        </row>
        <row r="405">
          <cell r="A405" t="str">
            <v>03.1283</v>
          </cell>
          <cell r="B405" t="str">
            <v>03.1283</v>
          </cell>
          <cell r="D405" t="str">
            <v>Ñaát caáp III</v>
          </cell>
          <cell r="E405" t="str">
            <v>m3</v>
          </cell>
          <cell r="G405">
            <v>24575</v>
          </cell>
        </row>
        <row r="406">
          <cell r="A406" t="str">
            <v>03.1284</v>
          </cell>
          <cell r="B406" t="str">
            <v>03.1284</v>
          </cell>
          <cell r="D406" t="str">
            <v>Ñaát caáp IV</v>
          </cell>
          <cell r="E406" t="str">
            <v>m3</v>
          </cell>
          <cell r="G406">
            <v>35906</v>
          </cell>
        </row>
        <row r="407">
          <cell r="A407" t="str">
            <v>03.1291</v>
          </cell>
          <cell r="B407" t="str">
            <v>03.1291</v>
          </cell>
          <cell r="C407" t="str">
            <v>Ñaøo hoá theá, moùng neùo,moùng coät coù dieän</v>
          </cell>
          <cell r="D407" t="str">
            <v>Ñaát caáp I</v>
          </cell>
          <cell r="E407" t="str">
            <v>m3</v>
          </cell>
          <cell r="G407">
            <v>10007</v>
          </cell>
        </row>
        <row r="408">
          <cell r="A408" t="str">
            <v>03.1292</v>
          </cell>
          <cell r="B408" t="str">
            <v>03.1292</v>
          </cell>
          <cell r="C408" t="str">
            <v>tích ñaùy moùng &lt;=100m2, ñoä saâu hoá &lt;=2 m</v>
          </cell>
          <cell r="D408" t="str">
            <v>Ñaát caáp II</v>
          </cell>
          <cell r="E408" t="str">
            <v>m3</v>
          </cell>
          <cell r="G408">
            <v>13391</v>
          </cell>
        </row>
        <row r="409">
          <cell r="A409" t="str">
            <v>03.1293</v>
          </cell>
          <cell r="B409" t="str">
            <v>03.1293</v>
          </cell>
          <cell r="D409" t="str">
            <v>Ñaát caáp III</v>
          </cell>
          <cell r="E409" t="str">
            <v>m3</v>
          </cell>
          <cell r="G409">
            <v>20308</v>
          </cell>
        </row>
        <row r="410">
          <cell r="A410" t="str">
            <v>03.1294</v>
          </cell>
          <cell r="B410" t="str">
            <v>03.1294</v>
          </cell>
          <cell r="D410" t="str">
            <v>Ñaát caáp IV</v>
          </cell>
          <cell r="E410" t="str">
            <v>m3</v>
          </cell>
          <cell r="G410">
            <v>30167</v>
          </cell>
        </row>
        <row r="411">
          <cell r="A411" t="str">
            <v>03.1301</v>
          </cell>
          <cell r="B411" t="str">
            <v>03.1301</v>
          </cell>
          <cell r="C411" t="str">
            <v>Ñaøo hoá theá, moùng neùo,moùng coät coù dieän</v>
          </cell>
          <cell r="D411" t="str">
            <v>Ñaát caáp I</v>
          </cell>
          <cell r="E411" t="str">
            <v>m3</v>
          </cell>
          <cell r="G411">
            <v>10890</v>
          </cell>
        </row>
        <row r="412">
          <cell r="A412" t="str">
            <v>03.1302</v>
          </cell>
          <cell r="B412" t="str">
            <v>03.1302</v>
          </cell>
          <cell r="C412" t="str">
            <v>tích ñaùy moùng &lt;=100m2, ñoä saâu hoá &lt;=3 m</v>
          </cell>
          <cell r="D412" t="str">
            <v>Ñaát caáp II</v>
          </cell>
          <cell r="E412" t="str">
            <v>m3</v>
          </cell>
          <cell r="G412">
            <v>14569</v>
          </cell>
        </row>
        <row r="413">
          <cell r="A413" t="str">
            <v>03.1303</v>
          </cell>
          <cell r="B413" t="str">
            <v>03.1303</v>
          </cell>
          <cell r="D413" t="str">
            <v>Ñaát caáp III</v>
          </cell>
          <cell r="E413" t="str">
            <v>m3</v>
          </cell>
          <cell r="G413">
            <v>21632</v>
          </cell>
        </row>
        <row r="414">
          <cell r="A414" t="str">
            <v>03.1304</v>
          </cell>
          <cell r="B414" t="str">
            <v>03.1304</v>
          </cell>
          <cell r="D414" t="str">
            <v>Ñaát caáp IV</v>
          </cell>
          <cell r="E414" t="str">
            <v>m3</v>
          </cell>
          <cell r="G414">
            <v>31786</v>
          </cell>
        </row>
        <row r="415">
          <cell r="A415" t="str">
            <v>03.1311</v>
          </cell>
          <cell r="B415" t="str">
            <v>03.1311</v>
          </cell>
          <cell r="C415" t="str">
            <v>Ñaøo hoá theá, moùng neùo,moùng coät coù dieän</v>
          </cell>
          <cell r="D415" t="str">
            <v>Ñaát caáp I</v>
          </cell>
          <cell r="E415" t="str">
            <v>m3</v>
          </cell>
          <cell r="G415">
            <v>11773</v>
          </cell>
        </row>
        <row r="416">
          <cell r="A416" t="str">
            <v>03.1312</v>
          </cell>
          <cell r="B416" t="str">
            <v>03.1312</v>
          </cell>
          <cell r="C416" t="str">
            <v>tích ñaùy moùng &lt;=100m2, ñoä saâu hoá &lt;=4 m</v>
          </cell>
          <cell r="D416" t="str">
            <v>Ñaát caáp II</v>
          </cell>
          <cell r="E416" t="str">
            <v>m3</v>
          </cell>
          <cell r="G416">
            <v>15893</v>
          </cell>
        </row>
        <row r="417">
          <cell r="A417" t="str">
            <v>03.1313</v>
          </cell>
          <cell r="B417" t="str">
            <v>03.1313</v>
          </cell>
          <cell r="D417" t="str">
            <v>Ñaát caáp III</v>
          </cell>
          <cell r="E417" t="str">
            <v>m3</v>
          </cell>
          <cell r="G417">
            <v>22956</v>
          </cell>
        </row>
        <row r="418">
          <cell r="A418" t="str">
            <v>03.1314</v>
          </cell>
          <cell r="B418" t="str">
            <v>03.1314</v>
          </cell>
          <cell r="D418" t="str">
            <v>Ñaát caáp IV</v>
          </cell>
          <cell r="E418" t="str">
            <v>m3</v>
          </cell>
          <cell r="G418">
            <v>33699</v>
          </cell>
        </row>
        <row r="419">
          <cell r="A419" t="str">
            <v>03.1321</v>
          </cell>
          <cell r="B419" t="str">
            <v>03.1321</v>
          </cell>
          <cell r="C419" t="str">
            <v>Ñaøo hoá theá, moùng neùo,moùng coät coù dieän</v>
          </cell>
          <cell r="D419" t="str">
            <v>Ñaát caáp I</v>
          </cell>
          <cell r="E419" t="str">
            <v>m3</v>
          </cell>
          <cell r="G419">
            <v>12950</v>
          </cell>
        </row>
        <row r="420">
          <cell r="A420" t="str">
            <v>03.1322</v>
          </cell>
          <cell r="B420" t="str">
            <v>03.1322</v>
          </cell>
          <cell r="C420" t="str">
            <v>tích ñaùy moùng &lt;=100m2, ñoä saâu hoá &gt;4 m</v>
          </cell>
          <cell r="D420" t="str">
            <v>Ñaát caáp II</v>
          </cell>
          <cell r="E420" t="str">
            <v>m3</v>
          </cell>
          <cell r="G420">
            <v>17512</v>
          </cell>
        </row>
        <row r="421">
          <cell r="A421" t="str">
            <v>03.1323</v>
          </cell>
          <cell r="B421" t="str">
            <v>03.1323</v>
          </cell>
          <cell r="D421" t="str">
            <v>Ñaát caáp III</v>
          </cell>
          <cell r="E421" t="str">
            <v>m3</v>
          </cell>
          <cell r="G421">
            <v>25311</v>
          </cell>
        </row>
        <row r="422">
          <cell r="A422" t="str">
            <v>03.1324</v>
          </cell>
          <cell r="B422" t="str">
            <v>03.1324</v>
          </cell>
          <cell r="D422" t="str">
            <v>Ñaát caáp IV</v>
          </cell>
          <cell r="E422" t="str">
            <v>m3</v>
          </cell>
          <cell r="G422">
            <v>37084</v>
          </cell>
        </row>
        <row r="423">
          <cell r="A423" t="str">
            <v>03.1331</v>
          </cell>
          <cell r="B423" t="str">
            <v>03.1331</v>
          </cell>
          <cell r="C423" t="str">
            <v>Ñaøo hoá theá, moùng neùo,moùng coät coù dieän</v>
          </cell>
          <cell r="D423" t="str">
            <v>Ñaát caáp I</v>
          </cell>
          <cell r="E423" t="str">
            <v>m3</v>
          </cell>
          <cell r="G423">
            <v>10595</v>
          </cell>
        </row>
        <row r="424">
          <cell r="A424" t="str">
            <v>03.1332</v>
          </cell>
          <cell r="B424" t="str">
            <v>03.1332</v>
          </cell>
          <cell r="C424" t="str">
            <v>tích ñaùy moùng &lt;=150m2, ñoä saâu hoá &lt;=2 m</v>
          </cell>
          <cell r="D424" t="str">
            <v>Ñaát caáp II</v>
          </cell>
          <cell r="E424" t="str">
            <v>m3</v>
          </cell>
          <cell r="G424">
            <v>14127</v>
          </cell>
        </row>
        <row r="425">
          <cell r="A425" t="str">
            <v>03.1333</v>
          </cell>
          <cell r="B425" t="str">
            <v>03.1333</v>
          </cell>
          <cell r="D425" t="str">
            <v>Ñaát caáp III</v>
          </cell>
          <cell r="E425" t="str">
            <v>m3</v>
          </cell>
          <cell r="G425">
            <v>21191</v>
          </cell>
        </row>
        <row r="426">
          <cell r="A426" t="str">
            <v>03.1334</v>
          </cell>
          <cell r="B426" t="str">
            <v>03.1334</v>
          </cell>
          <cell r="D426" t="str">
            <v>Ñaát caáp IV</v>
          </cell>
          <cell r="E426" t="str">
            <v>m3</v>
          </cell>
          <cell r="G426">
            <v>31639</v>
          </cell>
        </row>
        <row r="427">
          <cell r="A427" t="str">
            <v>03.1341</v>
          </cell>
          <cell r="B427" t="str">
            <v>03.1341</v>
          </cell>
          <cell r="C427" t="str">
            <v>Ñaøo hoá theá, moùng neùo,moùng coät coù dieän</v>
          </cell>
          <cell r="D427" t="str">
            <v>Ñaát caáp I</v>
          </cell>
          <cell r="E427" t="str">
            <v>m3</v>
          </cell>
          <cell r="G427">
            <v>11331</v>
          </cell>
        </row>
        <row r="428">
          <cell r="A428" t="str">
            <v>03.1342</v>
          </cell>
          <cell r="B428" t="str">
            <v>03.1342</v>
          </cell>
          <cell r="C428" t="str">
            <v>tích ñaùy moùng &lt;=150m2, ñoä saâu hoá &lt;=3 m</v>
          </cell>
          <cell r="D428" t="str">
            <v>Ñaát caáp II</v>
          </cell>
          <cell r="E428" t="str">
            <v>m3</v>
          </cell>
          <cell r="G428">
            <v>15451</v>
          </cell>
        </row>
        <row r="429">
          <cell r="A429" t="str">
            <v>03.1343</v>
          </cell>
          <cell r="B429" t="str">
            <v>03.1343</v>
          </cell>
          <cell r="D429" t="str">
            <v>Ñaát caáp III</v>
          </cell>
          <cell r="E429" t="str">
            <v>m3</v>
          </cell>
          <cell r="G429">
            <v>22809</v>
          </cell>
        </row>
        <row r="430">
          <cell r="A430" t="str">
            <v>03.1344</v>
          </cell>
          <cell r="B430" t="str">
            <v>03.1344</v>
          </cell>
          <cell r="D430" t="str">
            <v>Ñaát caáp IV</v>
          </cell>
          <cell r="E430" t="str">
            <v>m3</v>
          </cell>
          <cell r="G430">
            <v>33405</v>
          </cell>
        </row>
        <row r="431">
          <cell r="A431" t="str">
            <v>03.1351</v>
          </cell>
          <cell r="B431" t="str">
            <v>03.1351</v>
          </cell>
          <cell r="C431" t="str">
            <v>Ñaøo hoá theá, moùng neùo,moùng coät coù dieän</v>
          </cell>
          <cell r="D431" t="str">
            <v>Ñaát caáp I</v>
          </cell>
          <cell r="E431" t="str">
            <v>m3</v>
          </cell>
          <cell r="G431">
            <v>12508</v>
          </cell>
        </row>
        <row r="432">
          <cell r="A432" t="str">
            <v>03.1352</v>
          </cell>
          <cell r="B432" t="str">
            <v>03.1352</v>
          </cell>
          <cell r="C432" t="str">
            <v>tích ñaùy moùng &lt;=150m2, ñoä saâu hoá &lt;=4 m</v>
          </cell>
          <cell r="D432" t="str">
            <v>Ñaát caáp II</v>
          </cell>
          <cell r="E432" t="str">
            <v>m3</v>
          </cell>
          <cell r="G432">
            <v>16629</v>
          </cell>
        </row>
        <row r="433">
          <cell r="A433" t="str">
            <v>03.1353</v>
          </cell>
          <cell r="B433" t="str">
            <v>03.1353</v>
          </cell>
          <cell r="D433" t="str">
            <v>Ñaát caáp III</v>
          </cell>
          <cell r="E433" t="str">
            <v>m3</v>
          </cell>
          <cell r="G433">
            <v>24134</v>
          </cell>
        </row>
        <row r="434">
          <cell r="A434" t="str">
            <v>03.1354</v>
          </cell>
          <cell r="B434" t="str">
            <v>03.1354</v>
          </cell>
          <cell r="D434" t="str">
            <v>Ñaát caáp IV</v>
          </cell>
          <cell r="E434" t="str">
            <v>m3</v>
          </cell>
          <cell r="G434">
            <v>35318</v>
          </cell>
        </row>
        <row r="435">
          <cell r="A435" t="str">
            <v>03.1361</v>
          </cell>
          <cell r="B435" t="str">
            <v>03.1361</v>
          </cell>
          <cell r="C435" t="str">
            <v>Ñaøo hoá theá, moùng neùo,moùng coät coù dieän</v>
          </cell>
          <cell r="D435" t="str">
            <v>Ñaát caáp I</v>
          </cell>
          <cell r="E435" t="str">
            <v>m3</v>
          </cell>
          <cell r="G435">
            <v>13833</v>
          </cell>
        </row>
        <row r="436">
          <cell r="A436" t="str">
            <v>03.1362</v>
          </cell>
          <cell r="B436" t="str">
            <v>03.1362</v>
          </cell>
          <cell r="C436" t="str">
            <v>tích ñaùy moùng &lt;=150m2, ñoä saâu hoá &gt;4 m</v>
          </cell>
          <cell r="D436" t="str">
            <v>Ñaát caáp II</v>
          </cell>
          <cell r="E436" t="str">
            <v>m3</v>
          </cell>
          <cell r="G436">
            <v>18247</v>
          </cell>
        </row>
        <row r="437">
          <cell r="A437" t="str">
            <v>03.1363</v>
          </cell>
          <cell r="B437" t="str">
            <v>03.1363</v>
          </cell>
          <cell r="D437" t="str">
            <v>Ñaát caáp III</v>
          </cell>
          <cell r="E437" t="str">
            <v>m3</v>
          </cell>
          <cell r="G437">
            <v>26488</v>
          </cell>
        </row>
        <row r="438">
          <cell r="A438" t="str">
            <v>03.1364</v>
          </cell>
          <cell r="B438" t="str">
            <v>03.1364</v>
          </cell>
          <cell r="D438" t="str">
            <v>Ñaát caáp IV</v>
          </cell>
          <cell r="E438" t="str">
            <v>m3</v>
          </cell>
          <cell r="G438">
            <v>38849</v>
          </cell>
        </row>
        <row r="439">
          <cell r="A439" t="str">
            <v>03.1371</v>
          </cell>
          <cell r="B439" t="str">
            <v>03.1371</v>
          </cell>
          <cell r="C439" t="str">
            <v>Ñaøo hoá theá, moùng neùo,moùng coät coù dieän</v>
          </cell>
          <cell r="D439" t="str">
            <v>Ñaát caáp I</v>
          </cell>
          <cell r="E439" t="str">
            <v>m3</v>
          </cell>
          <cell r="G439">
            <v>11184</v>
          </cell>
        </row>
        <row r="440">
          <cell r="A440" t="str">
            <v>03.1372</v>
          </cell>
          <cell r="B440" t="str">
            <v>03.1372</v>
          </cell>
          <cell r="C440" t="str">
            <v>tích ñaùy moùng &lt;=200m2, ñoä saâu hoá &lt;=2 m</v>
          </cell>
          <cell r="D440" t="str">
            <v>Ñaát caáp II</v>
          </cell>
          <cell r="E440" t="str">
            <v>m3</v>
          </cell>
          <cell r="G440">
            <v>14716</v>
          </cell>
        </row>
        <row r="441">
          <cell r="A441" t="str">
            <v>03.1373</v>
          </cell>
          <cell r="B441" t="str">
            <v>03.1373</v>
          </cell>
          <cell r="D441" t="str">
            <v>Ñaát caáp III</v>
          </cell>
          <cell r="E441" t="str">
            <v>m3</v>
          </cell>
          <cell r="G441">
            <v>22074</v>
          </cell>
        </row>
        <row r="442">
          <cell r="A442" t="str">
            <v>03.1374</v>
          </cell>
          <cell r="B442" t="str">
            <v>03.1374</v>
          </cell>
          <cell r="D442" t="str">
            <v>Ñaát caáp IV</v>
          </cell>
          <cell r="E442" t="str">
            <v>m3</v>
          </cell>
          <cell r="G442">
            <v>33257</v>
          </cell>
        </row>
        <row r="443">
          <cell r="A443" t="str">
            <v>03.1381</v>
          </cell>
          <cell r="B443" t="str">
            <v>03.1381</v>
          </cell>
          <cell r="C443" t="str">
            <v>Ñaøo hoá theá, moùng neùo,moùng coät coù dieän</v>
          </cell>
          <cell r="D443" t="str">
            <v>Ñaát caáp I</v>
          </cell>
          <cell r="E443" t="str">
            <v>m3</v>
          </cell>
          <cell r="G443">
            <v>11773</v>
          </cell>
        </row>
        <row r="444">
          <cell r="A444" t="str">
            <v>03.1382</v>
          </cell>
          <cell r="B444" t="str">
            <v>03.1382</v>
          </cell>
          <cell r="C444" t="str">
            <v>tích ñaùy moùng &lt;=200m2, ñoä saâu hoá &lt;=3 m</v>
          </cell>
          <cell r="D444" t="str">
            <v>Ñaát caáp II</v>
          </cell>
          <cell r="E444" t="str">
            <v>m3</v>
          </cell>
          <cell r="G444">
            <v>16334</v>
          </cell>
        </row>
        <row r="445">
          <cell r="A445" t="str">
            <v>03.1383</v>
          </cell>
          <cell r="B445" t="str">
            <v>03.1383</v>
          </cell>
          <cell r="D445" t="str">
            <v>Ñaát caáp III</v>
          </cell>
          <cell r="E445" t="str">
            <v>m3</v>
          </cell>
          <cell r="G445">
            <v>23987</v>
          </cell>
        </row>
        <row r="446">
          <cell r="A446" t="str">
            <v>03.1384</v>
          </cell>
          <cell r="B446" t="str">
            <v>03.1384</v>
          </cell>
          <cell r="D446" t="str">
            <v>Ñaát caáp IV</v>
          </cell>
          <cell r="E446" t="str">
            <v>m3</v>
          </cell>
          <cell r="G446">
            <v>35023</v>
          </cell>
        </row>
        <row r="447">
          <cell r="A447" t="str">
            <v>03.1391</v>
          </cell>
          <cell r="B447" t="str">
            <v>03.1391</v>
          </cell>
          <cell r="C447" t="str">
            <v>Ñaøo hoá theá, moùng neùo,moùng coät coù dieän</v>
          </cell>
          <cell r="D447" t="str">
            <v>Ñaát caáp I</v>
          </cell>
          <cell r="E447" t="str">
            <v>m3</v>
          </cell>
          <cell r="G447">
            <v>13097</v>
          </cell>
        </row>
        <row r="448">
          <cell r="A448" t="str">
            <v>03.1392</v>
          </cell>
          <cell r="B448" t="str">
            <v>03.1392</v>
          </cell>
          <cell r="C448" t="str">
            <v>tích ñaùy moùng &lt;=200m2, ñoä saâu hoá &lt;=4 m</v>
          </cell>
          <cell r="D448" t="str">
            <v>Ñaát caáp II</v>
          </cell>
          <cell r="E448" t="str">
            <v>m3</v>
          </cell>
          <cell r="G448">
            <v>17512</v>
          </cell>
        </row>
        <row r="449">
          <cell r="A449" t="str">
            <v>03.1393</v>
          </cell>
          <cell r="B449" t="str">
            <v>03.1393</v>
          </cell>
          <cell r="D449" t="str">
            <v>Ñaát caáp III</v>
          </cell>
          <cell r="E449" t="str">
            <v>m3</v>
          </cell>
          <cell r="G449">
            <v>25311</v>
          </cell>
        </row>
        <row r="450">
          <cell r="A450" t="str">
            <v>03.1394</v>
          </cell>
          <cell r="B450" t="str">
            <v>03.1394</v>
          </cell>
          <cell r="D450" t="str">
            <v>Ñaát caáp IV</v>
          </cell>
          <cell r="E450" t="str">
            <v>m3</v>
          </cell>
          <cell r="G450">
            <v>37084</v>
          </cell>
        </row>
        <row r="451">
          <cell r="A451" t="str">
            <v>03.1411</v>
          </cell>
          <cell r="B451" t="str">
            <v>03.1411</v>
          </cell>
          <cell r="C451" t="str">
            <v>Ñaøo hoá theá, moùng neùo,moùng coät coù dieän</v>
          </cell>
          <cell r="D451" t="str">
            <v>Ñaát caáp I</v>
          </cell>
          <cell r="E451" t="str">
            <v>m3</v>
          </cell>
          <cell r="G451">
            <v>14421</v>
          </cell>
        </row>
        <row r="452">
          <cell r="A452" t="str">
            <v>03.1412</v>
          </cell>
          <cell r="B452" t="str">
            <v>03.1412</v>
          </cell>
          <cell r="C452" t="str">
            <v>tích ñaùy moùng &lt;=200m2, ñoä saâu hoá &gt;4 m</v>
          </cell>
          <cell r="D452" t="str">
            <v>Ñaát caáp II</v>
          </cell>
          <cell r="E452" t="str">
            <v>m3</v>
          </cell>
          <cell r="G452">
            <v>19278</v>
          </cell>
        </row>
        <row r="453">
          <cell r="A453" t="str">
            <v>03.1413</v>
          </cell>
          <cell r="B453" t="str">
            <v>03.1413</v>
          </cell>
          <cell r="D453" t="str">
            <v>Ñaát caáp III</v>
          </cell>
          <cell r="E453" t="str">
            <v>m3</v>
          </cell>
          <cell r="G453">
            <v>27813</v>
          </cell>
        </row>
        <row r="454">
          <cell r="A454" t="str">
            <v>03.1414</v>
          </cell>
          <cell r="B454" t="str">
            <v>03.1414</v>
          </cell>
          <cell r="D454" t="str">
            <v>Ñaát caáp IV</v>
          </cell>
          <cell r="E454" t="str">
            <v>m3</v>
          </cell>
          <cell r="G454">
            <v>40762</v>
          </cell>
        </row>
        <row r="455">
          <cell r="A455" t="str">
            <v>03.1421</v>
          </cell>
          <cell r="B455" t="str">
            <v>03.1421</v>
          </cell>
          <cell r="C455" t="str">
            <v>Ñaøo hoá theá, moùng neùo,moùng coät coù dieän</v>
          </cell>
          <cell r="D455" t="str">
            <v>Ñaát caáp I</v>
          </cell>
          <cell r="E455" t="str">
            <v>m3</v>
          </cell>
          <cell r="G455">
            <v>12361</v>
          </cell>
        </row>
        <row r="456">
          <cell r="A456" t="str">
            <v>03.1422</v>
          </cell>
          <cell r="B456" t="str">
            <v>03.1422</v>
          </cell>
          <cell r="C456" t="str">
            <v>tích ñaùy moùng &gt;200m2, ñoä saâu hoá &lt;=2 m</v>
          </cell>
          <cell r="D456" t="str">
            <v>Ñaát caáp II</v>
          </cell>
          <cell r="E456" t="str">
            <v>m3</v>
          </cell>
          <cell r="G456">
            <v>16187</v>
          </cell>
        </row>
        <row r="457">
          <cell r="A457" t="str">
            <v>03.1423</v>
          </cell>
          <cell r="B457" t="str">
            <v>03.1423</v>
          </cell>
          <cell r="D457" t="str">
            <v>Ñaát caáp III</v>
          </cell>
          <cell r="E457" t="str">
            <v>m3</v>
          </cell>
          <cell r="G457">
            <v>24281</v>
          </cell>
        </row>
        <row r="458">
          <cell r="A458" t="str">
            <v>03.1424</v>
          </cell>
          <cell r="B458" t="str">
            <v>03.1424</v>
          </cell>
          <cell r="D458" t="str">
            <v>Ñaát caáp IV</v>
          </cell>
          <cell r="E458" t="str">
            <v>m3</v>
          </cell>
          <cell r="G458">
            <v>36642</v>
          </cell>
        </row>
        <row r="459">
          <cell r="A459" t="str">
            <v>03.1431</v>
          </cell>
          <cell r="B459" t="str">
            <v>03.1431</v>
          </cell>
          <cell r="C459" t="str">
            <v>Ñaøo hoá theá, moùng neùo,moùng coät coù dieän</v>
          </cell>
          <cell r="D459" t="str">
            <v>Ñaát caáp I</v>
          </cell>
          <cell r="E459" t="str">
            <v>m3</v>
          </cell>
          <cell r="G459">
            <v>12950</v>
          </cell>
        </row>
        <row r="460">
          <cell r="A460" t="str">
            <v>03.1432</v>
          </cell>
          <cell r="B460" t="str">
            <v>03.1432</v>
          </cell>
          <cell r="C460" t="str">
            <v>tích ñaùy moùng &gt;200m2, ñoä saâu hoá &lt;=3 m</v>
          </cell>
          <cell r="D460" t="str">
            <v>Ñaát caáp II</v>
          </cell>
          <cell r="E460" t="str">
            <v>m3</v>
          </cell>
          <cell r="G460">
            <v>17217</v>
          </cell>
        </row>
        <row r="461">
          <cell r="A461" t="str">
            <v>03.1433</v>
          </cell>
          <cell r="B461" t="str">
            <v>03.1433</v>
          </cell>
          <cell r="D461" t="str">
            <v>Ñaát caáp III</v>
          </cell>
          <cell r="E461" t="str">
            <v>m3</v>
          </cell>
          <cell r="G461">
            <v>25458</v>
          </cell>
        </row>
        <row r="462">
          <cell r="A462" t="str">
            <v>03.1434</v>
          </cell>
          <cell r="B462" t="str">
            <v>03.1434</v>
          </cell>
          <cell r="D462" t="str">
            <v>Ñaát caáp IV</v>
          </cell>
          <cell r="E462" t="str">
            <v>m3</v>
          </cell>
          <cell r="G462">
            <v>38849</v>
          </cell>
        </row>
        <row r="463">
          <cell r="A463" t="str">
            <v>03.1441</v>
          </cell>
          <cell r="B463" t="str">
            <v>03.1441</v>
          </cell>
          <cell r="C463" t="str">
            <v>Ñaøo hoá theá, moùng neùo,moùng coät coù dieän</v>
          </cell>
          <cell r="D463" t="str">
            <v>Ñaát caáp I</v>
          </cell>
          <cell r="E463" t="str">
            <v>m3</v>
          </cell>
          <cell r="G463">
            <v>14274</v>
          </cell>
        </row>
        <row r="464">
          <cell r="A464" t="str">
            <v>03.1442</v>
          </cell>
          <cell r="B464" t="str">
            <v>03.1442</v>
          </cell>
          <cell r="C464" t="str">
            <v>tích ñaùy moùng &gt;200m2, ñoä saâu hoá &lt;=4 m</v>
          </cell>
          <cell r="D464" t="str">
            <v>Ñaát caáp II</v>
          </cell>
          <cell r="E464" t="str">
            <v>m3</v>
          </cell>
          <cell r="G464">
            <v>18836</v>
          </cell>
        </row>
        <row r="465">
          <cell r="A465" t="str">
            <v>03.1443</v>
          </cell>
          <cell r="B465" t="str">
            <v>03.1443</v>
          </cell>
          <cell r="D465" t="str">
            <v>Ñaát caáp III</v>
          </cell>
          <cell r="E465" t="str">
            <v>m3</v>
          </cell>
          <cell r="G465">
            <v>27960</v>
          </cell>
        </row>
        <row r="466">
          <cell r="A466" t="str">
            <v>03.1444</v>
          </cell>
          <cell r="B466" t="str">
            <v>03.1444</v>
          </cell>
          <cell r="D466" t="str">
            <v>Ñaát caáp IV</v>
          </cell>
          <cell r="E466" t="str">
            <v>m3</v>
          </cell>
          <cell r="G466">
            <v>42234</v>
          </cell>
        </row>
        <row r="467">
          <cell r="A467" t="str">
            <v>03.1451</v>
          </cell>
          <cell r="B467" t="str">
            <v>03.1451</v>
          </cell>
          <cell r="C467" t="str">
            <v>Ñaøo hoá theá, moùng neùo,moùng coät coù dieän</v>
          </cell>
          <cell r="D467" t="str">
            <v>Ñaát caáp I</v>
          </cell>
          <cell r="E467" t="str">
            <v>m3</v>
          </cell>
          <cell r="G467">
            <v>15746</v>
          </cell>
        </row>
        <row r="468">
          <cell r="A468" t="str">
            <v>03.1452</v>
          </cell>
          <cell r="B468" t="str">
            <v>03.1452</v>
          </cell>
          <cell r="C468" t="str">
            <v>tích ñaùy moùng &gt;200m2, ñoä saâu hoá &gt;4 m</v>
          </cell>
          <cell r="D468" t="str">
            <v>Ñaát caáp II</v>
          </cell>
          <cell r="E468" t="str">
            <v>m3</v>
          </cell>
          <cell r="G468">
            <v>20749</v>
          </cell>
        </row>
        <row r="469">
          <cell r="A469" t="str">
            <v>03.1453</v>
          </cell>
          <cell r="B469" t="str">
            <v>03.1453</v>
          </cell>
          <cell r="D469" t="str">
            <v>Ñaát caáp III</v>
          </cell>
          <cell r="E469" t="str">
            <v>m3</v>
          </cell>
          <cell r="G469">
            <v>30756</v>
          </cell>
        </row>
        <row r="470">
          <cell r="A470" t="str">
            <v>03.1454</v>
          </cell>
          <cell r="B470" t="str">
            <v>03.1454</v>
          </cell>
          <cell r="D470" t="str">
            <v>Ñaát caáp IV</v>
          </cell>
          <cell r="E470" t="str">
            <v>m3</v>
          </cell>
          <cell r="G470">
            <v>46502</v>
          </cell>
        </row>
        <row r="471">
          <cell r="A471" t="str">
            <v>03.2101</v>
          </cell>
          <cell r="B471" t="str">
            <v>03.2101</v>
          </cell>
          <cell r="C471" t="str">
            <v>ÑAØO, ÑAÉP ÑAÁT MOÙNG COÄT</v>
          </cell>
          <cell r="D471" t="str">
            <v>Ñaát caáp I</v>
          </cell>
          <cell r="E471" t="str">
            <v>m3</v>
          </cell>
          <cell r="G471">
            <v>8241</v>
          </cell>
        </row>
        <row r="472">
          <cell r="A472" t="str">
            <v>03.2102</v>
          </cell>
          <cell r="B472" t="str">
            <v>03.2102</v>
          </cell>
          <cell r="C472" t="str">
            <v>Ñaøo ñaát ñeå ñaép</v>
          </cell>
          <cell r="D472" t="str">
            <v>Ñaát caáp II</v>
          </cell>
          <cell r="E472" t="str">
            <v>m3</v>
          </cell>
          <cell r="G472">
            <v>10890</v>
          </cell>
        </row>
        <row r="473">
          <cell r="A473" t="str">
            <v>03.2103</v>
          </cell>
          <cell r="B473" t="str">
            <v>03.2103</v>
          </cell>
          <cell r="D473" t="str">
            <v>Ñaát caáp III</v>
          </cell>
          <cell r="E473" t="str">
            <v>m3</v>
          </cell>
          <cell r="G473">
            <v>13686</v>
          </cell>
        </row>
        <row r="474">
          <cell r="A474" t="str">
            <v>03.2104</v>
          </cell>
          <cell r="B474" t="str">
            <v>03.2104</v>
          </cell>
          <cell r="D474" t="str">
            <v>Ñaát caáp IV</v>
          </cell>
          <cell r="E474" t="str">
            <v>m3</v>
          </cell>
          <cell r="G474">
            <v>16923</v>
          </cell>
        </row>
        <row r="475">
          <cell r="A475" t="str">
            <v>03.2201</v>
          </cell>
          <cell r="B475" t="str">
            <v>03.2201</v>
          </cell>
          <cell r="C475" t="str">
            <v>Ñaép ñaát moùng coät , moùng neùo</v>
          </cell>
          <cell r="D475" t="str">
            <v>Ñaát caáp I</v>
          </cell>
          <cell r="E475" t="str">
            <v>m3</v>
          </cell>
          <cell r="G475">
            <v>7505</v>
          </cell>
        </row>
        <row r="476">
          <cell r="A476" t="str">
            <v>03.2202</v>
          </cell>
          <cell r="B476" t="str">
            <v>03.2202</v>
          </cell>
          <cell r="D476" t="str">
            <v>Ñaát caáp II</v>
          </cell>
          <cell r="E476" t="str">
            <v>m3</v>
          </cell>
          <cell r="G476">
            <v>9712</v>
          </cell>
        </row>
        <row r="477">
          <cell r="A477" t="str">
            <v>03.2203</v>
          </cell>
          <cell r="B477" t="str">
            <v>03.2203</v>
          </cell>
          <cell r="D477" t="str">
            <v>Ñaát caáp III</v>
          </cell>
          <cell r="E477" t="str">
            <v>m3</v>
          </cell>
          <cell r="G477">
            <v>10890</v>
          </cell>
        </row>
        <row r="478">
          <cell r="A478" t="str">
            <v>03.2204</v>
          </cell>
          <cell r="B478" t="str">
            <v>03.2204</v>
          </cell>
          <cell r="D478" t="str">
            <v>Ñaát caáp IV</v>
          </cell>
          <cell r="E478" t="str">
            <v>m3</v>
          </cell>
          <cell r="G478">
            <v>10890</v>
          </cell>
        </row>
        <row r="479">
          <cell r="A479" t="str">
            <v>03.3101</v>
          </cell>
          <cell r="B479" t="str">
            <v>03.3101</v>
          </cell>
          <cell r="C479" t="str">
            <v>ÑAØO, ÑAÉP ÑAÁT RAÕNH TIEÁP ÑÒA</v>
          </cell>
          <cell r="D479" t="str">
            <v>Ñaát caáp I</v>
          </cell>
          <cell r="E479" t="str">
            <v>m3</v>
          </cell>
          <cell r="G479">
            <v>9860</v>
          </cell>
        </row>
        <row r="480">
          <cell r="A480" t="str">
            <v>03.3102</v>
          </cell>
          <cell r="B480" t="str">
            <v>03.3102</v>
          </cell>
          <cell r="C480" t="str">
            <v>Ñaøo ñaát raõnh tieáp ñòa</v>
          </cell>
          <cell r="D480" t="str">
            <v>Ñaát caáp II</v>
          </cell>
          <cell r="E480" t="str">
            <v>m3</v>
          </cell>
          <cell r="G480">
            <v>14716</v>
          </cell>
        </row>
        <row r="481">
          <cell r="A481" t="str">
            <v>03.3103</v>
          </cell>
          <cell r="B481" t="str">
            <v>03.3103</v>
          </cell>
          <cell r="D481" t="str">
            <v>Ñaát caáp III</v>
          </cell>
          <cell r="E481" t="str">
            <v>m3</v>
          </cell>
          <cell r="G481">
            <v>21926</v>
          </cell>
        </row>
        <row r="482">
          <cell r="A482" t="str">
            <v>03.3104</v>
          </cell>
          <cell r="B482" t="str">
            <v>03.3104</v>
          </cell>
          <cell r="D482" t="str">
            <v>Ñaát caáp IV</v>
          </cell>
          <cell r="E482" t="str">
            <v>m3</v>
          </cell>
          <cell r="G482">
            <v>33405</v>
          </cell>
        </row>
        <row r="483">
          <cell r="A483" t="str">
            <v>03.3201</v>
          </cell>
          <cell r="B483" t="str">
            <v>03.3201</v>
          </cell>
          <cell r="C483" t="str">
            <v>Ñaép ñaát raõnh tieáp ñòa</v>
          </cell>
          <cell r="D483" t="str">
            <v>Ñaát caáp I</v>
          </cell>
          <cell r="E483" t="str">
            <v>m3</v>
          </cell>
          <cell r="G483">
            <v>7505</v>
          </cell>
        </row>
        <row r="484">
          <cell r="A484" t="str">
            <v>03.3202</v>
          </cell>
          <cell r="B484" t="str">
            <v>03.3202</v>
          </cell>
          <cell r="D484" t="str">
            <v>Ñaát caáp II</v>
          </cell>
          <cell r="E484" t="str">
            <v>m3</v>
          </cell>
          <cell r="G484">
            <v>8682</v>
          </cell>
        </row>
        <row r="485">
          <cell r="A485" t="str">
            <v>03.3203</v>
          </cell>
          <cell r="B485" t="str">
            <v>03.3203</v>
          </cell>
          <cell r="D485" t="str">
            <v>Ñaát caáp III</v>
          </cell>
          <cell r="E485" t="str">
            <v>m3</v>
          </cell>
          <cell r="G485">
            <v>10007</v>
          </cell>
        </row>
        <row r="486">
          <cell r="A486" t="str">
            <v>03.3204</v>
          </cell>
          <cell r="B486" t="str">
            <v>03.3204</v>
          </cell>
          <cell r="D486" t="str">
            <v>Ñaát caáp IV</v>
          </cell>
          <cell r="E486" t="str">
            <v>m3</v>
          </cell>
          <cell r="G486">
            <v>10007</v>
          </cell>
        </row>
        <row r="487">
          <cell r="A487" t="str">
            <v>03.4001</v>
          </cell>
          <cell r="B487" t="str">
            <v>03.4001</v>
          </cell>
          <cell r="C487" t="str">
            <v>ÑAÉP BÔØ BAO</v>
          </cell>
          <cell r="D487" t="str">
            <v>Ñoä saâu buøn nöôùc &lt;= 30cm</v>
          </cell>
          <cell r="E487" t="str">
            <v>Meùt</v>
          </cell>
          <cell r="G487">
            <v>5592</v>
          </cell>
        </row>
        <row r="488">
          <cell r="A488" t="str">
            <v>03.4002</v>
          </cell>
          <cell r="B488" t="str">
            <v>03.4002</v>
          </cell>
          <cell r="D488" t="str">
            <v>Ñoä saâu buøn nöôùc &lt;= 50cm</v>
          </cell>
          <cell r="E488" t="str">
            <v>Meùt</v>
          </cell>
          <cell r="F488">
            <v>24000</v>
          </cell>
          <cell r="G488">
            <v>8241</v>
          </cell>
        </row>
        <row r="489">
          <cell r="A489" t="str">
            <v>03.4003</v>
          </cell>
          <cell r="B489" t="str">
            <v>03.4003</v>
          </cell>
          <cell r="D489" t="str">
            <v>Ñoä saâu buøn nöôùc &lt;= 80cm</v>
          </cell>
          <cell r="E489" t="str">
            <v>Meùt</v>
          </cell>
          <cell r="F489">
            <v>37500</v>
          </cell>
          <cell r="G489">
            <v>12655</v>
          </cell>
        </row>
        <row r="490">
          <cell r="A490" t="str">
            <v>03.4004</v>
          </cell>
          <cell r="B490" t="str">
            <v>03.4004</v>
          </cell>
          <cell r="D490" t="str">
            <v>Ñoä saâu buøn nöôùc &lt;= 100cm</v>
          </cell>
          <cell r="E490" t="str">
            <v>Meùt</v>
          </cell>
          <cell r="F490">
            <v>45000</v>
          </cell>
          <cell r="G490">
            <v>16187</v>
          </cell>
        </row>
        <row r="491">
          <cell r="A491" t="str">
            <v>03.5100</v>
          </cell>
          <cell r="B491" t="str">
            <v>03.5100</v>
          </cell>
          <cell r="C491" t="str">
            <v>BÔM , TAÙT NÖÔÙC</v>
          </cell>
          <cell r="D491" t="str">
            <v>Taùt nöôùc baèng thuû coâng</v>
          </cell>
          <cell r="E491" t="str">
            <v>m3</v>
          </cell>
          <cell r="G491">
            <v>5827</v>
          </cell>
        </row>
        <row r="492">
          <cell r="A492" t="str">
            <v>03.5200</v>
          </cell>
          <cell r="B492" t="str">
            <v>03.5200</v>
          </cell>
          <cell r="D492" t="str">
            <v>Bôm nöôùc baèng maùy</v>
          </cell>
          <cell r="E492" t="str">
            <v>m3</v>
          </cell>
          <cell r="H492">
            <v>2567</v>
          </cell>
        </row>
        <row r="493">
          <cell r="A493" t="str">
            <v>03.6001</v>
          </cell>
          <cell r="B493" t="str">
            <v>03.6001</v>
          </cell>
          <cell r="C493" t="str">
            <v>ÑAØO BUØN</v>
          </cell>
          <cell r="D493" t="str">
            <v>Buøn ñaëc</v>
          </cell>
          <cell r="E493" t="str">
            <v>m3</v>
          </cell>
          <cell r="G493">
            <v>15157</v>
          </cell>
        </row>
        <row r="494">
          <cell r="A494" t="str">
            <v>03.6002</v>
          </cell>
          <cell r="B494" t="str">
            <v>03.6002</v>
          </cell>
          <cell r="D494" t="str">
            <v>Buøn laãn raùc</v>
          </cell>
          <cell r="E494" t="str">
            <v>m3</v>
          </cell>
          <cell r="G494">
            <v>16187</v>
          </cell>
        </row>
        <row r="495">
          <cell r="A495" t="str">
            <v>03.6003</v>
          </cell>
          <cell r="B495" t="str">
            <v>03.6003</v>
          </cell>
          <cell r="D495" t="str">
            <v>Buøn laãn soûi ñaù</v>
          </cell>
          <cell r="E495" t="str">
            <v>m3</v>
          </cell>
          <cell r="G495">
            <v>26341</v>
          </cell>
        </row>
        <row r="496">
          <cell r="A496" t="str">
            <v>03.6004</v>
          </cell>
          <cell r="B496" t="str">
            <v>03.6004</v>
          </cell>
          <cell r="D496" t="str">
            <v>Buøn loûng</v>
          </cell>
          <cell r="E496" t="str">
            <v>m3</v>
          </cell>
          <cell r="G496">
            <v>23104</v>
          </cell>
        </row>
        <row r="497">
          <cell r="A497" t="str">
            <v>03.7001</v>
          </cell>
          <cell r="B497" t="str">
            <v>03.7001</v>
          </cell>
          <cell r="C497" t="str">
            <v>ÑAÉP CAÙT COÂNG TRÌNH</v>
          </cell>
          <cell r="D497" t="str">
            <v>Ñaép caùt coâng trình trong moïi ñieàu kieän</v>
          </cell>
          <cell r="E497" t="str">
            <v>m3</v>
          </cell>
          <cell r="F497">
            <v>24423</v>
          </cell>
          <cell r="G497">
            <v>9124</v>
          </cell>
        </row>
        <row r="498">
          <cell r="A498" t="str">
            <v>03.8111</v>
          </cell>
          <cell r="B498" t="str">
            <v>03.8111</v>
          </cell>
          <cell r="C498" t="str">
            <v>ÑAØO PHAÙ ÑAÙ</v>
          </cell>
          <cell r="D498" t="str">
            <v>Ñaù loä thieân, ñaù caáp I</v>
          </cell>
          <cell r="E498" t="str">
            <v>m3</v>
          </cell>
          <cell r="G498">
            <v>42970</v>
          </cell>
        </row>
        <row r="499">
          <cell r="A499" t="str">
            <v>03.8112</v>
          </cell>
          <cell r="B499" t="str">
            <v>03.8112</v>
          </cell>
          <cell r="C499" t="str">
            <v>Phaù ñaù baèng tay</v>
          </cell>
          <cell r="D499" t="str">
            <v>Ñaù loä thieân, ñaù caáp II</v>
          </cell>
          <cell r="E499" t="str">
            <v>m3</v>
          </cell>
          <cell r="G499">
            <v>35318</v>
          </cell>
        </row>
        <row r="500">
          <cell r="A500" t="str">
            <v>03.8113</v>
          </cell>
          <cell r="B500" t="str">
            <v>03.8113</v>
          </cell>
          <cell r="D500" t="str">
            <v>Ñaù loä thieân, ñaù caáp III</v>
          </cell>
          <cell r="E500" t="str">
            <v>m3</v>
          </cell>
          <cell r="G500">
            <v>29284</v>
          </cell>
        </row>
        <row r="501">
          <cell r="A501" t="str">
            <v>03.8114</v>
          </cell>
          <cell r="B501" t="str">
            <v>03.8114</v>
          </cell>
          <cell r="D501" t="str">
            <v>Ñaù loä thieân, ñaù caáp IV</v>
          </cell>
          <cell r="E501" t="str">
            <v>m3</v>
          </cell>
          <cell r="G501">
            <v>22956</v>
          </cell>
        </row>
        <row r="502">
          <cell r="A502" t="str">
            <v>03.8115</v>
          </cell>
          <cell r="B502" t="str">
            <v>03.8115</v>
          </cell>
          <cell r="D502" t="str">
            <v>Ñaù sít non</v>
          </cell>
          <cell r="E502" t="str">
            <v>m3</v>
          </cell>
          <cell r="G502">
            <v>27224</v>
          </cell>
        </row>
        <row r="503">
          <cell r="A503" t="str">
            <v>03.8116</v>
          </cell>
          <cell r="B503" t="str">
            <v>03.8116</v>
          </cell>
          <cell r="D503" t="str">
            <v>Caùt laãn quaïng saét</v>
          </cell>
          <cell r="E503" t="str">
            <v>m3</v>
          </cell>
          <cell r="G503">
            <v>70635</v>
          </cell>
        </row>
        <row r="504">
          <cell r="A504" t="str">
            <v>03.8121</v>
          </cell>
          <cell r="B504" t="str">
            <v>03.8121</v>
          </cell>
          <cell r="C504" t="str">
            <v>Phaù ñaù moà coâi</v>
          </cell>
          <cell r="D504" t="str">
            <v>Ñaù caáp I</v>
          </cell>
          <cell r="E504" t="str">
            <v>m3</v>
          </cell>
          <cell r="G504">
            <v>50033</v>
          </cell>
        </row>
        <row r="505">
          <cell r="A505" t="str">
            <v>03.8122</v>
          </cell>
          <cell r="B505" t="str">
            <v>03.8122</v>
          </cell>
          <cell r="D505" t="str">
            <v>Ñaù caáp II</v>
          </cell>
          <cell r="E505" t="str">
            <v>m3</v>
          </cell>
          <cell r="G505">
            <v>40615</v>
          </cell>
        </row>
        <row r="506">
          <cell r="A506" t="str">
            <v>03.8123</v>
          </cell>
          <cell r="B506" t="str">
            <v>03.8123</v>
          </cell>
          <cell r="D506" t="str">
            <v>Ñaù caáp III</v>
          </cell>
          <cell r="E506" t="str">
            <v>m3</v>
          </cell>
          <cell r="G506">
            <v>33552</v>
          </cell>
        </row>
        <row r="507">
          <cell r="A507" t="str">
            <v>03.8124</v>
          </cell>
          <cell r="B507" t="str">
            <v>03.8124</v>
          </cell>
          <cell r="D507" t="str">
            <v>Ñaù caáp IV</v>
          </cell>
          <cell r="E507" t="str">
            <v>m3</v>
          </cell>
          <cell r="G507">
            <v>29873</v>
          </cell>
        </row>
        <row r="508">
          <cell r="A508" t="str">
            <v>03.8131</v>
          </cell>
          <cell r="B508" t="str">
            <v>03.8131</v>
          </cell>
          <cell r="C508" t="str">
            <v>Phaù ñaù ngaàm</v>
          </cell>
          <cell r="D508" t="str">
            <v>Ñaù caáp I</v>
          </cell>
          <cell r="E508" t="str">
            <v>m3</v>
          </cell>
          <cell r="G508">
            <v>58421</v>
          </cell>
        </row>
        <row r="509">
          <cell r="A509" t="str">
            <v>03.8132</v>
          </cell>
          <cell r="B509" t="str">
            <v>03.8132</v>
          </cell>
          <cell r="D509" t="str">
            <v>Ñaù caáp II</v>
          </cell>
          <cell r="E509" t="str">
            <v>m3</v>
          </cell>
          <cell r="G509">
            <v>46649</v>
          </cell>
        </row>
        <row r="510">
          <cell r="A510" t="str">
            <v>03.8133</v>
          </cell>
          <cell r="B510" t="str">
            <v>03.8133</v>
          </cell>
          <cell r="D510" t="str">
            <v>Ñaù caáp III</v>
          </cell>
          <cell r="E510" t="str">
            <v>m3</v>
          </cell>
          <cell r="G510">
            <v>40762</v>
          </cell>
        </row>
        <row r="511">
          <cell r="A511" t="str">
            <v>03.8134</v>
          </cell>
          <cell r="B511" t="str">
            <v>03.8134</v>
          </cell>
          <cell r="D511" t="str">
            <v>Ñaù caáp IV</v>
          </cell>
          <cell r="E511" t="str">
            <v>m3</v>
          </cell>
          <cell r="G511">
            <v>35023</v>
          </cell>
        </row>
        <row r="512">
          <cell r="A512" t="str">
            <v>03.8135</v>
          </cell>
          <cell r="B512" t="str">
            <v>03.8135</v>
          </cell>
          <cell r="D512" t="str">
            <v>Ñaù sít non</v>
          </cell>
          <cell r="E512" t="str">
            <v>m3</v>
          </cell>
          <cell r="G512">
            <v>36495</v>
          </cell>
        </row>
        <row r="513">
          <cell r="A513" t="str">
            <v>03.8136</v>
          </cell>
          <cell r="B513" t="str">
            <v>03.8136</v>
          </cell>
          <cell r="D513" t="str">
            <v>Caùt laãn quaïng saét</v>
          </cell>
          <cell r="E513" t="str">
            <v>m3</v>
          </cell>
          <cell r="G513">
            <v>99478</v>
          </cell>
        </row>
        <row r="514">
          <cell r="A514" t="str">
            <v>03.8137</v>
          </cell>
          <cell r="B514" t="str">
            <v>03.8137</v>
          </cell>
          <cell r="D514" t="str">
            <v>Ñaù voâi phong hoaù, cuoäi soûi traéng, ñaù 
silicaùt, mica keát caáu chaët</v>
          </cell>
          <cell r="G514">
            <v>44441</v>
          </cell>
        </row>
        <row r="515">
          <cell r="A515" t="str">
            <v>03.8138</v>
          </cell>
          <cell r="B515" t="str">
            <v>03.8138</v>
          </cell>
          <cell r="D515" t="str">
            <v>Ñaù ong keát caáu chaët</v>
          </cell>
          <cell r="G515">
            <v>78582</v>
          </cell>
        </row>
        <row r="516">
          <cell r="A516" t="str">
            <v>03.8141</v>
          </cell>
          <cell r="B516" t="str">
            <v>03.8141</v>
          </cell>
          <cell r="C516" t="str">
            <v>Phaù ñaù baèng mìn</v>
          </cell>
          <cell r="D516" t="str">
            <v>Ñaù loä thieân, ñaù caáp I</v>
          </cell>
          <cell r="E516" t="str">
            <v>m3</v>
          </cell>
          <cell r="F516">
            <v>14404</v>
          </cell>
          <cell r="G516">
            <v>14554</v>
          </cell>
          <cell r="H516">
            <v>4075</v>
          </cell>
        </row>
        <row r="517">
          <cell r="A517" t="str">
            <v>03.8142</v>
          </cell>
          <cell r="B517" t="str">
            <v>03.8142</v>
          </cell>
          <cell r="D517" t="str">
            <v>Ñaù loä thieân, ñaù caáp II</v>
          </cell>
          <cell r="E517" t="str">
            <v>m3</v>
          </cell>
          <cell r="F517">
            <v>13055</v>
          </cell>
          <cell r="G517">
            <v>11767</v>
          </cell>
          <cell r="H517">
            <v>3684</v>
          </cell>
        </row>
        <row r="518">
          <cell r="A518" t="str">
            <v>03.8143</v>
          </cell>
          <cell r="B518" t="str">
            <v>03.8143</v>
          </cell>
          <cell r="D518" t="str">
            <v>Ñaù loä thieân, ñaù caáp III</v>
          </cell>
          <cell r="E518" t="str">
            <v>m3</v>
          </cell>
          <cell r="F518">
            <v>12047</v>
          </cell>
          <cell r="G518">
            <v>9135</v>
          </cell>
          <cell r="H518">
            <v>2847</v>
          </cell>
        </row>
        <row r="519">
          <cell r="A519" t="str">
            <v>03.8144</v>
          </cell>
          <cell r="B519" t="str">
            <v>03.8144</v>
          </cell>
          <cell r="D519" t="str">
            <v>Ñaù loä thieân, ñaù caáp IV</v>
          </cell>
          <cell r="E519" t="str">
            <v>m3</v>
          </cell>
          <cell r="F519">
            <v>10151</v>
          </cell>
          <cell r="G519">
            <v>8516</v>
          </cell>
          <cell r="H519">
            <v>2847</v>
          </cell>
        </row>
        <row r="520">
          <cell r="A520" t="str">
            <v>03.8151</v>
          </cell>
          <cell r="B520" t="str">
            <v>03.8151</v>
          </cell>
          <cell r="D520" t="str">
            <v>Ñaù moà coâi, ñaù caáp I</v>
          </cell>
          <cell r="E520" t="str">
            <v>m3</v>
          </cell>
          <cell r="F520">
            <v>14404</v>
          </cell>
          <cell r="G520">
            <v>17032</v>
          </cell>
          <cell r="H520">
            <v>4075</v>
          </cell>
        </row>
        <row r="521">
          <cell r="A521" t="str">
            <v>03.8152</v>
          </cell>
          <cell r="B521" t="str">
            <v>03.8152</v>
          </cell>
          <cell r="D521" t="str">
            <v>Ñaù moà coâi, ñaù caáp II</v>
          </cell>
          <cell r="E521" t="str">
            <v>m3</v>
          </cell>
          <cell r="F521">
            <v>13055</v>
          </cell>
          <cell r="G521">
            <v>13780</v>
          </cell>
          <cell r="H521">
            <v>3684</v>
          </cell>
        </row>
        <row r="522">
          <cell r="A522" t="str">
            <v>03.8153</v>
          </cell>
          <cell r="B522" t="str">
            <v>03.8153</v>
          </cell>
          <cell r="D522" t="str">
            <v>Ñaù moà coâi, ñaù caáp III</v>
          </cell>
          <cell r="E522" t="str">
            <v>m3</v>
          </cell>
          <cell r="F522">
            <v>12047</v>
          </cell>
          <cell r="G522">
            <v>10683</v>
          </cell>
          <cell r="H522">
            <v>2847</v>
          </cell>
        </row>
        <row r="523">
          <cell r="A523" t="str">
            <v>03.8154</v>
          </cell>
          <cell r="B523" t="str">
            <v>03.8154</v>
          </cell>
          <cell r="D523" t="str">
            <v>Ñaù moà coâi, ñaù caáp IV</v>
          </cell>
          <cell r="E523" t="str">
            <v>m3</v>
          </cell>
          <cell r="F523">
            <v>10151</v>
          </cell>
          <cell r="G523">
            <v>9600</v>
          </cell>
          <cell r="H523">
            <v>2847</v>
          </cell>
        </row>
        <row r="524">
          <cell r="A524" t="str">
            <v>03.8161</v>
          </cell>
          <cell r="B524" t="str">
            <v>03.8161</v>
          </cell>
          <cell r="D524" t="str">
            <v>Ñaù ngaàm ôû hoá moùng, ñaù caáp I</v>
          </cell>
          <cell r="E524" t="str">
            <v>m3</v>
          </cell>
          <cell r="F524">
            <v>14404</v>
          </cell>
          <cell r="G524">
            <v>20748</v>
          </cell>
          <cell r="H524">
            <v>4075</v>
          </cell>
        </row>
        <row r="525">
          <cell r="A525" t="str">
            <v>03.8162</v>
          </cell>
          <cell r="B525" t="str">
            <v>03.8162</v>
          </cell>
          <cell r="D525" t="str">
            <v>Ñaù ngaàm ôû hoá moùng, ñaù caáp II</v>
          </cell>
          <cell r="E525" t="str">
            <v>m3</v>
          </cell>
          <cell r="F525">
            <v>13055</v>
          </cell>
          <cell r="G525">
            <v>17186</v>
          </cell>
          <cell r="H525">
            <v>3684</v>
          </cell>
        </row>
        <row r="526">
          <cell r="A526" t="str">
            <v>03.8163</v>
          </cell>
          <cell r="B526" t="str">
            <v>03.8163</v>
          </cell>
          <cell r="D526" t="str">
            <v>Ñaù ngaàm ôû hoá moùng, ñaù caáp III</v>
          </cell>
          <cell r="E526" t="str">
            <v>m3</v>
          </cell>
          <cell r="F526">
            <v>12047</v>
          </cell>
          <cell r="G526">
            <v>13780</v>
          </cell>
          <cell r="H526">
            <v>2847</v>
          </cell>
        </row>
        <row r="527">
          <cell r="A527" t="str">
            <v>03.8164</v>
          </cell>
          <cell r="B527" t="str">
            <v>03.8164</v>
          </cell>
          <cell r="D527" t="str">
            <v>Ñaù ngaàm ôû hoá moùng, ñaù caáp IV</v>
          </cell>
          <cell r="E527" t="str">
            <v>m3</v>
          </cell>
          <cell r="F527">
            <v>10151</v>
          </cell>
          <cell r="G527">
            <v>10838</v>
          </cell>
          <cell r="H527">
            <v>2847</v>
          </cell>
        </row>
        <row r="528">
          <cell r="A528" t="str">
            <v>03.8211</v>
          </cell>
          <cell r="B528" t="str">
            <v>03.8211</v>
          </cell>
          <cell r="C528" t="str">
            <v>PHAÙ ÑAÙ LAØM MAËT BAÊNG,  ÑÖÔØNG TAÏM</v>
          </cell>
          <cell r="D528" t="str">
            <v>Chieàu daøy &lt;= 2 m, Ñaù caáp I</v>
          </cell>
          <cell r="E528" t="str">
            <v>100m3</v>
          </cell>
          <cell r="F528">
            <v>1240174</v>
          </cell>
          <cell r="G528">
            <v>2297725</v>
          </cell>
          <cell r="H528">
            <v>370351</v>
          </cell>
        </row>
        <row r="529">
          <cell r="A529" t="str">
            <v>03.8212</v>
          </cell>
          <cell r="B529" t="str">
            <v>03.8212</v>
          </cell>
          <cell r="D529" t="str">
            <v>Chieàu daøy &lt;= 2 m, Ñaù caáp II</v>
          </cell>
          <cell r="E529" t="str">
            <v>100m3</v>
          </cell>
          <cell r="F529">
            <v>1130134</v>
          </cell>
          <cell r="G529">
            <v>1880295</v>
          </cell>
          <cell r="H529">
            <v>330131</v>
          </cell>
        </row>
        <row r="530">
          <cell r="A530" t="str">
            <v>03.8213</v>
          </cell>
          <cell r="B530" t="str">
            <v>03.8213</v>
          </cell>
          <cell r="D530" t="str">
            <v>Chieàu daøy &lt;= 2 m, Ñaù caáp III</v>
          </cell>
          <cell r="E530" t="str">
            <v>100m3</v>
          </cell>
          <cell r="F530">
            <v>1031230</v>
          </cell>
          <cell r="G530">
            <v>1627297</v>
          </cell>
          <cell r="H530">
            <v>293825</v>
          </cell>
        </row>
        <row r="531">
          <cell r="A531" t="str">
            <v>03.8214</v>
          </cell>
          <cell r="B531" t="str">
            <v>03.8214</v>
          </cell>
          <cell r="D531" t="str">
            <v>Chieàu daøy &lt;= 2 m, Ñaù caáp IV</v>
          </cell>
          <cell r="E531" t="str">
            <v>100m3</v>
          </cell>
          <cell r="F531">
            <v>926713</v>
          </cell>
          <cell r="G531">
            <v>1505598</v>
          </cell>
          <cell r="H531">
            <v>273715</v>
          </cell>
        </row>
        <row r="532">
          <cell r="A532" t="str">
            <v>03.8221</v>
          </cell>
          <cell r="B532" t="str">
            <v>03.8221</v>
          </cell>
          <cell r="D532" t="str">
            <v>Chieàu daøy &gt; 2 m, Ñaù caáp I</v>
          </cell>
          <cell r="E532" t="str">
            <v>100m3</v>
          </cell>
          <cell r="F532">
            <v>1371830</v>
          </cell>
          <cell r="G532">
            <v>1750235</v>
          </cell>
          <cell r="H532">
            <v>410572</v>
          </cell>
        </row>
        <row r="533">
          <cell r="A533" t="str">
            <v>03.8222</v>
          </cell>
          <cell r="B533" t="str">
            <v>03.8222</v>
          </cell>
          <cell r="D533" t="str">
            <v>Chieàu daøy &gt; 2 m, Ñaù caáp II</v>
          </cell>
          <cell r="E533" t="str">
            <v>100m3</v>
          </cell>
          <cell r="F533">
            <v>1250764</v>
          </cell>
          <cell r="G533">
            <v>1460077</v>
          </cell>
          <cell r="H533">
            <v>370351</v>
          </cell>
        </row>
        <row r="534">
          <cell r="A534" t="str">
            <v>03.8223</v>
          </cell>
          <cell r="B534" t="str">
            <v>03.8223</v>
          </cell>
          <cell r="D534" t="str">
            <v>Chieàu daøy &gt; 2 m, Ñaù caáp III</v>
          </cell>
          <cell r="E534" t="str">
            <v>100m3</v>
          </cell>
          <cell r="F534">
            <v>1139165</v>
          </cell>
          <cell r="G534">
            <v>1238666</v>
          </cell>
          <cell r="H534">
            <v>330131</v>
          </cell>
        </row>
        <row r="535">
          <cell r="A535" t="str">
            <v>03.8224</v>
          </cell>
          <cell r="B535" t="str">
            <v>03.8224</v>
          </cell>
          <cell r="D535" t="str">
            <v>Chieàu daøy &gt; 2 m, Ñaù caáp IV</v>
          </cell>
          <cell r="E535" t="str">
            <v>100m3</v>
          </cell>
          <cell r="F535">
            <v>969254</v>
          </cell>
          <cell r="G535">
            <v>1184165</v>
          </cell>
          <cell r="H535">
            <v>293825</v>
          </cell>
        </row>
        <row r="536">
          <cell r="A536" t="str">
            <v>04.1101</v>
          </cell>
          <cell r="B536" t="str">
            <v>04.1101</v>
          </cell>
          <cell r="C536" t="str">
            <v>COÂNG TAÙC COÁT THEÙP, BEÂ TOÂNG</v>
          </cell>
          <cell r="D536" t="str">
            <v>Ñöôøng kính coát theùp &lt;= 10mm</v>
          </cell>
          <cell r="E536" t="str">
            <v>Taán</v>
          </cell>
          <cell r="F536">
            <v>4267677</v>
          </cell>
          <cell r="G536">
            <v>201593</v>
          </cell>
          <cell r="H536">
            <v>16918</v>
          </cell>
        </row>
        <row r="537">
          <cell r="A537" t="str">
            <v>04.1102</v>
          </cell>
          <cell r="B537" t="str">
            <v>04.1102</v>
          </cell>
          <cell r="C537" t="str">
            <v>Saûn xuaát ,laép döïng coát theùp moùng coät</v>
          </cell>
          <cell r="D537" t="str">
            <v>Ñöôøng kính coát theùp &lt;= 18mm</v>
          </cell>
          <cell r="E537" t="str">
            <v>Taán</v>
          </cell>
          <cell r="F537">
            <v>4314646</v>
          </cell>
          <cell r="G537">
            <v>148485</v>
          </cell>
          <cell r="H537">
            <v>187361</v>
          </cell>
        </row>
        <row r="538">
          <cell r="A538" t="str">
            <v>04.1103</v>
          </cell>
          <cell r="B538" t="str">
            <v>04.1103</v>
          </cell>
          <cell r="D538" t="str">
            <v>Ñöôøng kính coát theùp &gt; 18mm</v>
          </cell>
          <cell r="E538" t="str">
            <v>Taán</v>
          </cell>
          <cell r="F538">
            <v>4320358</v>
          </cell>
          <cell r="G538">
            <v>113028</v>
          </cell>
          <cell r="H538">
            <v>203874</v>
          </cell>
        </row>
        <row r="539">
          <cell r="A539" t="str">
            <v>04.1201</v>
          </cell>
          <cell r="B539" t="str">
            <v>04.1201</v>
          </cell>
          <cell r="C539" t="str">
            <v>S/xuaát laép döïng c/theùp caùc caáu kieän ñuùc saün</v>
          </cell>
          <cell r="D539" t="str">
            <v>Ñöôøng kính coát theùp &lt;= 10mm</v>
          </cell>
          <cell r="E539" t="str">
            <v>Taán</v>
          </cell>
          <cell r="F539">
            <v>4267677</v>
          </cell>
          <cell r="G539">
            <v>242779</v>
          </cell>
          <cell r="H539">
            <v>16918</v>
          </cell>
        </row>
        <row r="540">
          <cell r="A540" t="str">
            <v>04.1202</v>
          </cell>
          <cell r="B540" t="str">
            <v>04.1202</v>
          </cell>
          <cell r="D540" t="str">
            <v>Ñöôøng kính coát theùp &lt;= 18mm</v>
          </cell>
          <cell r="E540" t="str">
            <v>Taán</v>
          </cell>
          <cell r="F540">
            <v>4316278</v>
          </cell>
          <cell r="G540">
            <v>133157</v>
          </cell>
          <cell r="H540">
            <v>189378</v>
          </cell>
        </row>
        <row r="541">
          <cell r="A541" t="str">
            <v>04.1203</v>
          </cell>
          <cell r="B541" t="str">
            <v>04.1203</v>
          </cell>
          <cell r="D541" t="str">
            <v>Ñöôøng kính coát theùp &gt; 18mm</v>
          </cell>
          <cell r="E541" t="str">
            <v>Taán</v>
          </cell>
          <cell r="F541">
            <v>4316278</v>
          </cell>
          <cell r="G541">
            <v>127583</v>
          </cell>
          <cell r="H541">
            <v>176403</v>
          </cell>
        </row>
        <row r="542">
          <cell r="A542" t="str">
            <v>04.2001</v>
          </cell>
          <cell r="B542" t="str">
            <v>04.2001</v>
          </cell>
          <cell r="C542" t="str">
            <v>COOÂNG TAÙC LAØM VAÙN KHUOÂN</v>
          </cell>
          <cell r="D542" t="str">
            <v>Moùng coät</v>
          </cell>
          <cell r="E542" t="str">
            <v>100m2</v>
          </cell>
          <cell r="F542">
            <v>2500488</v>
          </cell>
          <cell r="G542">
            <v>530919</v>
          </cell>
        </row>
        <row r="543">
          <cell r="A543" t="str">
            <v>04.2002</v>
          </cell>
          <cell r="B543" t="str">
            <v>04.2002</v>
          </cell>
          <cell r="C543" t="str">
            <v>Coâng taùc vaùn khuoân goã</v>
          </cell>
          <cell r="D543" t="str">
            <v>Coät vuoâng chöõ nhaät</v>
          </cell>
          <cell r="E543" t="str">
            <v>100m2</v>
          </cell>
          <cell r="F543">
            <v>2631845</v>
          </cell>
          <cell r="G543">
            <v>570246</v>
          </cell>
        </row>
        <row r="544">
          <cell r="A544" t="str">
            <v>04.2003</v>
          </cell>
          <cell r="B544" t="str">
            <v>04.2003</v>
          </cell>
          <cell r="D544" t="str">
            <v>Caáu kieän ñuùc saün</v>
          </cell>
          <cell r="E544" t="str">
            <v>100m2</v>
          </cell>
          <cell r="F544">
            <v>2772445</v>
          </cell>
          <cell r="G544">
            <v>508980</v>
          </cell>
        </row>
        <row r="545">
          <cell r="A545" t="str">
            <v>04.2004</v>
          </cell>
          <cell r="B545" t="str">
            <v>04.2004</v>
          </cell>
          <cell r="C545" t="str">
            <v>Coâng taùc vaùn kim loaïi</v>
          </cell>
          <cell r="D545" t="str">
            <v>Moùng coät , caáu kieän ñuùc saün</v>
          </cell>
          <cell r="E545" t="str">
            <v>100m2</v>
          </cell>
          <cell r="F545">
            <v>1171218</v>
          </cell>
          <cell r="G545">
            <v>684328</v>
          </cell>
          <cell r="H545">
            <v>267723</v>
          </cell>
        </row>
        <row r="546">
          <cell r="A546" t="str">
            <v>04.3101a</v>
          </cell>
          <cell r="B546" t="str">
            <v>04.3101a</v>
          </cell>
          <cell r="C546" t="str">
            <v>COÂNG TAÙC BEÂ TOÂNG</v>
          </cell>
          <cell r="D546" t="str">
            <v>Beâ toâng loùt moùng truï M50</v>
          </cell>
          <cell r="E546" t="str">
            <v>m3</v>
          </cell>
          <cell r="F546">
            <v>286599</v>
          </cell>
          <cell r="G546">
            <v>39733</v>
          </cell>
        </row>
        <row r="547">
          <cell r="A547" t="str">
            <v>04.3101</v>
          </cell>
          <cell r="B547" t="str">
            <v>04.3101</v>
          </cell>
          <cell r="D547" t="str">
            <v>Beâ toâng loùt moùng truï M100</v>
          </cell>
          <cell r="E547" t="str">
            <v>m3</v>
          </cell>
          <cell r="F547">
            <v>345919</v>
          </cell>
          <cell r="G547">
            <v>39732</v>
          </cell>
        </row>
        <row r="548">
          <cell r="A548" t="str">
            <v>04.3102</v>
          </cell>
          <cell r="B548" t="str">
            <v>04.3102</v>
          </cell>
          <cell r="D548" t="str">
            <v>Beâ toâng loùt moùng truï M150</v>
          </cell>
          <cell r="E548" t="str">
            <v>m3</v>
          </cell>
          <cell r="F548">
            <v>367816</v>
          </cell>
          <cell r="G548">
            <v>39732</v>
          </cell>
        </row>
        <row r="549">
          <cell r="A549" t="str">
            <v>04.3111a</v>
          </cell>
          <cell r="B549" t="str">
            <v>04.3111a</v>
          </cell>
          <cell r="D549" t="str">
            <v>Beâ toâng loùt moùng baûn M50</v>
          </cell>
          <cell r="E549" t="str">
            <v>m3</v>
          </cell>
          <cell r="F549">
            <v>286599</v>
          </cell>
          <cell r="G549">
            <v>32081</v>
          </cell>
        </row>
        <row r="550">
          <cell r="A550" t="str">
            <v>04.3111</v>
          </cell>
          <cell r="B550" t="str">
            <v>04.3111</v>
          </cell>
          <cell r="D550" t="str">
            <v>Beâ toâng loùt moùng baûn M100</v>
          </cell>
          <cell r="E550" t="str">
            <v>m3</v>
          </cell>
          <cell r="F550">
            <v>315919</v>
          </cell>
          <cell r="G550">
            <v>32080</v>
          </cell>
        </row>
        <row r="551">
          <cell r="A551" t="str">
            <v>04.3112</v>
          </cell>
          <cell r="B551" t="str">
            <v>04.3112</v>
          </cell>
          <cell r="D551" t="str">
            <v>Beâ toâng loùt moùng baûn M150</v>
          </cell>
          <cell r="E551" t="str">
            <v>m3</v>
          </cell>
          <cell r="F551">
            <v>367816</v>
          </cell>
          <cell r="G551">
            <v>32080</v>
          </cell>
        </row>
        <row r="552">
          <cell r="C552" t="str">
            <v>ÑOÅ BEÂ TOÂNG LOÙT MOÙNG COÄT 
BAÈNG MAÙY KEÁT HÔÏP THUÛ COÂNG</v>
          </cell>
          <cell r="D552" t="str">
            <v>Beâ toâng loùt moùng truï M50</v>
          </cell>
          <cell r="E552" t="str">
            <v>m3</v>
          </cell>
          <cell r="F552">
            <v>286599</v>
          </cell>
          <cell r="G552">
            <v>26783</v>
          </cell>
          <cell r="H552">
            <v>12544</v>
          </cell>
        </row>
        <row r="553">
          <cell r="A553" t="str">
            <v>04.3201</v>
          </cell>
          <cell r="B553" t="str">
            <v>04.3201</v>
          </cell>
          <cell r="D553" t="str">
            <v>Beâ toâng loùt moùng truï M100</v>
          </cell>
          <cell r="E553" t="str">
            <v>m3</v>
          </cell>
          <cell r="F553">
            <v>315919</v>
          </cell>
          <cell r="G553">
            <v>26783</v>
          </cell>
          <cell r="H553">
            <v>12544</v>
          </cell>
        </row>
        <row r="554">
          <cell r="A554" t="str">
            <v>04.3202</v>
          </cell>
          <cell r="B554" t="str">
            <v>04.3202</v>
          </cell>
          <cell r="D554" t="str">
            <v>Beâ toâng loùt moùng truï M150</v>
          </cell>
          <cell r="E554" t="str">
            <v>m3</v>
          </cell>
          <cell r="F554">
            <v>367816</v>
          </cell>
          <cell r="G554">
            <v>26783</v>
          </cell>
          <cell r="H554">
            <v>12544</v>
          </cell>
        </row>
        <row r="555">
          <cell r="A555" t="str">
            <v>04.3211a</v>
          </cell>
          <cell r="B555" t="str">
            <v>04.3211a</v>
          </cell>
          <cell r="D555" t="str">
            <v>Beâ toâng loùt moùng baûn M50</v>
          </cell>
          <cell r="E555" t="str">
            <v>m3</v>
          </cell>
          <cell r="F555">
            <v>286599</v>
          </cell>
          <cell r="G555">
            <v>19131</v>
          </cell>
          <cell r="H555">
            <v>12544</v>
          </cell>
        </row>
        <row r="556">
          <cell r="A556" t="str">
            <v>04.3211</v>
          </cell>
          <cell r="B556" t="str">
            <v>04.3211</v>
          </cell>
          <cell r="D556" t="str">
            <v>Beâ toâng loùt moùng baûn M100</v>
          </cell>
          <cell r="E556" t="str">
            <v>m3</v>
          </cell>
          <cell r="F556">
            <v>315919</v>
          </cell>
          <cell r="G556">
            <v>19130</v>
          </cell>
          <cell r="H556">
            <v>12544</v>
          </cell>
        </row>
        <row r="557">
          <cell r="A557" t="str">
            <v>04.3212</v>
          </cell>
          <cell r="B557" t="str">
            <v>04.3212</v>
          </cell>
          <cell r="D557" t="str">
            <v>Beâ toâng loùt moùng baûn M150</v>
          </cell>
          <cell r="E557" t="str">
            <v>m3</v>
          </cell>
          <cell r="F557">
            <v>367816</v>
          </cell>
          <cell r="G557">
            <v>19130</v>
          </cell>
          <cell r="H557">
            <v>12544</v>
          </cell>
        </row>
        <row r="558">
          <cell r="A558" t="str">
            <v>04.3301</v>
          </cell>
          <cell r="B558" t="str">
            <v>04.3301</v>
          </cell>
          <cell r="C558" t="str">
            <v>ÑOÅ BEÂ TOÂNG MOÙNG COÄT BAÈNG 
THUÛ COÂNG</v>
          </cell>
          <cell r="D558" t="str">
            <v>Beâ toâng moùng truïcoù caàu coâng taùc  M100</v>
          </cell>
          <cell r="E558" t="str">
            <v>m3</v>
          </cell>
          <cell r="F558">
            <v>365610</v>
          </cell>
          <cell r="G558">
            <v>52388</v>
          </cell>
        </row>
        <row r="559">
          <cell r="A559" t="str">
            <v>04.3302</v>
          </cell>
          <cell r="B559" t="str">
            <v>04.3302</v>
          </cell>
          <cell r="C559" t="str">
            <v>Thi coâng baèng thuû coâng</v>
          </cell>
          <cell r="D559" t="str">
            <v>Beâ toâng moùng truïcoù caàu coâng taùc  M150</v>
          </cell>
          <cell r="E559" t="str">
            <v>m3</v>
          </cell>
          <cell r="F559">
            <v>422143</v>
          </cell>
          <cell r="G559">
            <v>52388</v>
          </cell>
        </row>
        <row r="560">
          <cell r="A560" t="str">
            <v>04.3303</v>
          </cell>
          <cell r="B560" t="str">
            <v>04.3303</v>
          </cell>
          <cell r="D560" t="str">
            <v>Beâ toâng moùng truïcoù caàu coâng taùc  M200</v>
          </cell>
          <cell r="E560" t="str">
            <v>m3</v>
          </cell>
          <cell r="F560">
            <v>476738</v>
          </cell>
          <cell r="G560">
            <v>52388</v>
          </cell>
        </row>
        <row r="561">
          <cell r="A561" t="str">
            <v>04.3304</v>
          </cell>
          <cell r="B561" t="str">
            <v>04.3304</v>
          </cell>
          <cell r="D561" t="str">
            <v>Beâ toâng moùng truïcoù caàu coâng taùc  M250</v>
          </cell>
          <cell r="E561" t="str">
            <v>m3</v>
          </cell>
          <cell r="F561">
            <v>533520</v>
          </cell>
          <cell r="G561">
            <v>52388</v>
          </cell>
        </row>
        <row r="562">
          <cell r="A562" t="str">
            <v>04.3311</v>
          </cell>
          <cell r="B562" t="str">
            <v>04.3311</v>
          </cell>
          <cell r="D562" t="str">
            <v>Beâ toâng moùng truïkhoâng coù caàu coâng taùc  M100</v>
          </cell>
          <cell r="E562" t="str">
            <v>m3</v>
          </cell>
          <cell r="F562">
            <v>333424</v>
          </cell>
          <cell r="G562">
            <v>45030</v>
          </cell>
        </row>
        <row r="563">
          <cell r="A563" t="str">
            <v>04.3312</v>
          </cell>
          <cell r="B563" t="str">
            <v>04.3312</v>
          </cell>
          <cell r="D563" t="str">
            <v>Beâ toâng moùng truïkhoâng coù caàu coâng taùc  M150</v>
          </cell>
          <cell r="E563" t="str">
            <v>m3</v>
          </cell>
          <cell r="F563">
            <v>389957</v>
          </cell>
          <cell r="G563">
            <v>45030</v>
          </cell>
        </row>
        <row r="564">
          <cell r="A564" t="str">
            <v>04.3313</v>
          </cell>
          <cell r="B564" t="str">
            <v>04.3313</v>
          </cell>
          <cell r="D564" t="str">
            <v>Beâ toâng moùng truïkhoâng coù caàu coâng taùc  M200</v>
          </cell>
          <cell r="E564" t="str">
            <v>m3</v>
          </cell>
          <cell r="F564">
            <v>444552</v>
          </cell>
          <cell r="G564">
            <v>45030</v>
          </cell>
        </row>
        <row r="565">
          <cell r="A565" t="str">
            <v>04.3314</v>
          </cell>
          <cell r="B565" t="str">
            <v>04.3314</v>
          </cell>
          <cell r="D565" t="str">
            <v>Beâ toâng moùng truïkhoâng coù caàu coâng taùc  M250</v>
          </cell>
          <cell r="E565" t="str">
            <v>m3</v>
          </cell>
          <cell r="F565">
            <v>501344</v>
          </cell>
          <cell r="G565">
            <v>45030</v>
          </cell>
        </row>
        <row r="566">
          <cell r="A566" t="str">
            <v>04.3321</v>
          </cell>
          <cell r="B566" t="str">
            <v>04.3321</v>
          </cell>
          <cell r="D566" t="str">
            <v>Beâ toâng moùng baûn coù caàu coâng taùc  M100</v>
          </cell>
          <cell r="E566" t="str">
            <v>m3</v>
          </cell>
          <cell r="F566">
            <v>365610</v>
          </cell>
          <cell r="G566">
            <v>51946</v>
          </cell>
        </row>
        <row r="567">
          <cell r="A567" t="str">
            <v>04.3322</v>
          </cell>
          <cell r="B567" t="str">
            <v>04.3322</v>
          </cell>
          <cell r="D567" t="str">
            <v>Beâ toâng moùng baûn coù caàu coâng taùc  M150</v>
          </cell>
          <cell r="E567" t="str">
            <v>m3</v>
          </cell>
          <cell r="F567">
            <v>422143</v>
          </cell>
          <cell r="G567">
            <v>51946</v>
          </cell>
        </row>
        <row r="568">
          <cell r="A568" t="str">
            <v>04.3323</v>
          </cell>
          <cell r="B568" t="str">
            <v>04.3323</v>
          </cell>
          <cell r="D568" t="str">
            <v>Beâ toâng moùng baûn coù caàu coâng taùc  M200</v>
          </cell>
          <cell r="E568" t="str">
            <v>m3</v>
          </cell>
          <cell r="F568">
            <v>476738</v>
          </cell>
          <cell r="G568">
            <v>51946</v>
          </cell>
        </row>
        <row r="569">
          <cell r="A569" t="str">
            <v>04.3324</v>
          </cell>
          <cell r="B569" t="str">
            <v>04.3324</v>
          </cell>
          <cell r="D569" t="str">
            <v>Beâ toâng moùng baûn coù caàu coâng taùc  M250</v>
          </cell>
          <cell r="E569" t="str">
            <v>m3</v>
          </cell>
          <cell r="F569">
            <v>533530</v>
          </cell>
          <cell r="G569">
            <v>51946</v>
          </cell>
        </row>
        <row r="570">
          <cell r="A570" t="str">
            <v>04.3331</v>
          </cell>
          <cell r="B570" t="str">
            <v>04.3331</v>
          </cell>
          <cell r="C570" t="str">
            <v>Thi coâng baèng thuû coâng keát hôïp ñaàm duøi</v>
          </cell>
          <cell r="D570" t="str">
            <v>Beâ toâng moùng truïcoù caàu coâng taùc  M100</v>
          </cell>
          <cell r="E570" t="str">
            <v>m3</v>
          </cell>
          <cell r="F570">
            <v>365610</v>
          </cell>
          <cell r="G570">
            <v>44589</v>
          </cell>
          <cell r="H570">
            <v>4003</v>
          </cell>
        </row>
        <row r="571">
          <cell r="A571" t="str">
            <v>04.3332</v>
          </cell>
          <cell r="B571" t="str">
            <v>04.3332</v>
          </cell>
          <cell r="D571" t="str">
            <v>Beâ toâng moùng truïcoù caàu coâng taùc  M150</v>
          </cell>
          <cell r="E571" t="str">
            <v>m3</v>
          </cell>
          <cell r="F571">
            <v>422143</v>
          </cell>
          <cell r="G571">
            <v>44589</v>
          </cell>
          <cell r="H571">
            <v>4003</v>
          </cell>
        </row>
        <row r="572">
          <cell r="A572" t="str">
            <v>04.3333</v>
          </cell>
          <cell r="B572" t="str">
            <v>04.3333</v>
          </cell>
          <cell r="D572" t="str">
            <v>Beâ toâng moùng truïcoù caàu coâng taùc  M200</v>
          </cell>
          <cell r="E572" t="str">
            <v>m3</v>
          </cell>
          <cell r="F572">
            <v>476738</v>
          </cell>
          <cell r="G572">
            <v>44589</v>
          </cell>
          <cell r="H572">
            <v>4003</v>
          </cell>
        </row>
        <row r="573">
          <cell r="A573" t="str">
            <v>04.3334</v>
          </cell>
          <cell r="B573" t="str">
            <v>04.3334</v>
          </cell>
          <cell r="D573" t="str">
            <v>Beâ toâng moùng truïcoù caàu coâng taùc  M250</v>
          </cell>
          <cell r="E573" t="str">
            <v>m3</v>
          </cell>
          <cell r="F573">
            <v>533530</v>
          </cell>
          <cell r="G573">
            <v>44589</v>
          </cell>
          <cell r="H573">
            <v>4003</v>
          </cell>
        </row>
        <row r="574">
          <cell r="A574" t="str">
            <v>04.3341</v>
          </cell>
          <cell r="B574" t="str">
            <v>04.3341</v>
          </cell>
          <cell r="D574" t="str">
            <v>Beâ toâng moùng truïkhoâng coù caàu coâng taùc  M100</v>
          </cell>
          <cell r="E574" t="str">
            <v>m3</v>
          </cell>
          <cell r="F574">
            <v>332360</v>
          </cell>
          <cell r="G574">
            <v>38261</v>
          </cell>
          <cell r="H574">
            <v>4003</v>
          </cell>
        </row>
        <row r="575">
          <cell r="A575" t="str">
            <v>04.3342</v>
          </cell>
          <cell r="B575" t="str">
            <v>04.3342</v>
          </cell>
          <cell r="D575" t="str">
            <v>Beâ toâng moùng truïkhoâng coù caàu coâng taùc  M150</v>
          </cell>
          <cell r="E575" t="str">
            <v>m3</v>
          </cell>
          <cell r="F575">
            <v>388893</v>
          </cell>
          <cell r="G575">
            <v>38261</v>
          </cell>
          <cell r="H575">
            <v>4003</v>
          </cell>
        </row>
        <row r="576">
          <cell r="A576" t="str">
            <v>04.3343</v>
          </cell>
          <cell r="B576" t="str">
            <v>04.3343</v>
          </cell>
          <cell r="D576" t="str">
            <v>Beâ toâng moùng truïkhoâng coù caàu coâng taùc  M200</v>
          </cell>
          <cell r="E576" t="str">
            <v>m3</v>
          </cell>
          <cell r="F576">
            <v>443488</v>
          </cell>
          <cell r="G576">
            <v>38261</v>
          </cell>
          <cell r="H576">
            <v>4003</v>
          </cell>
        </row>
        <row r="577">
          <cell r="A577" t="str">
            <v>04.3344</v>
          </cell>
          <cell r="B577" t="str">
            <v>04.3344</v>
          </cell>
          <cell r="D577" t="str">
            <v>Beâ toâng moùng truïkhoâng coù caàu coâng taùc  M250</v>
          </cell>
          <cell r="E577" t="str">
            <v>m3</v>
          </cell>
          <cell r="F577">
            <v>500280</v>
          </cell>
          <cell r="G577">
            <v>38261</v>
          </cell>
          <cell r="H577">
            <v>4003</v>
          </cell>
        </row>
        <row r="578">
          <cell r="A578" t="str">
            <v>04.3351</v>
          </cell>
          <cell r="B578" t="str">
            <v>04.3351</v>
          </cell>
          <cell r="D578" t="str">
            <v>Beâ toâng moùng baûn coù caàu coâng taùc  M100</v>
          </cell>
          <cell r="E578" t="str">
            <v>m3</v>
          </cell>
          <cell r="F578">
            <v>365610</v>
          </cell>
          <cell r="G578">
            <v>41498</v>
          </cell>
          <cell r="H578">
            <v>4003</v>
          </cell>
        </row>
        <row r="579">
          <cell r="A579" t="str">
            <v>04.3352</v>
          </cell>
          <cell r="B579" t="str">
            <v>04.3352</v>
          </cell>
          <cell r="D579" t="str">
            <v>Beâ toâng moùng baûn coù caàu coâng taùc  M150</v>
          </cell>
          <cell r="E579" t="str">
            <v>m3</v>
          </cell>
          <cell r="F579">
            <v>422143</v>
          </cell>
          <cell r="G579">
            <v>41498</v>
          </cell>
          <cell r="H579">
            <v>4003</v>
          </cell>
        </row>
        <row r="580">
          <cell r="A580" t="str">
            <v>04.3353</v>
          </cell>
          <cell r="B580" t="str">
            <v>04.3353</v>
          </cell>
          <cell r="D580" t="str">
            <v>Beâ toâng moùng baûn coù caàu coâng taùc  M200</v>
          </cell>
          <cell r="E580" t="str">
            <v>m3</v>
          </cell>
          <cell r="F580">
            <v>476738</v>
          </cell>
          <cell r="G580">
            <v>41498</v>
          </cell>
          <cell r="H580">
            <v>4003</v>
          </cell>
        </row>
        <row r="581">
          <cell r="A581" t="str">
            <v>04.3354</v>
          </cell>
          <cell r="B581" t="str">
            <v>04.3354</v>
          </cell>
          <cell r="D581" t="str">
            <v>Beâ toâng moùng baûn coù caàu coâng taùc  M250</v>
          </cell>
          <cell r="E581" t="str">
            <v>m3</v>
          </cell>
          <cell r="F581">
            <v>533530</v>
          </cell>
          <cell r="G581">
            <v>41498</v>
          </cell>
          <cell r="H581">
            <v>4003</v>
          </cell>
        </row>
        <row r="582">
          <cell r="A582" t="str">
            <v>04.3401</v>
          </cell>
          <cell r="B582" t="str">
            <v>04.3401</v>
          </cell>
          <cell r="C582" t="str">
            <v>ÑOÅ BEÂ TOÂNG MOÙNG COÄT BAÈNG MAÙY
KEÁT HÔÏP THUÛ COÂNG</v>
          </cell>
          <cell r="D582" t="str">
            <v>Beâ toâng moùng truïcoù caàu coâng taùc  M100</v>
          </cell>
          <cell r="E582" t="str">
            <v>m3</v>
          </cell>
          <cell r="F582">
            <v>365610</v>
          </cell>
          <cell r="G582">
            <v>42734</v>
          </cell>
          <cell r="H582">
            <v>12986</v>
          </cell>
        </row>
        <row r="583">
          <cell r="A583" t="str">
            <v>04.3402</v>
          </cell>
          <cell r="B583" t="str">
            <v>04.3402</v>
          </cell>
          <cell r="D583" t="str">
            <v>Beâ toâng moùng truïcoù caàu coâng taùc  M150</v>
          </cell>
          <cell r="E583" t="str">
            <v>m3</v>
          </cell>
          <cell r="F583">
            <v>422143</v>
          </cell>
          <cell r="G583">
            <v>42734</v>
          </cell>
          <cell r="H583">
            <v>12986</v>
          </cell>
        </row>
        <row r="584">
          <cell r="A584" t="str">
            <v>04.3403</v>
          </cell>
          <cell r="B584" t="str">
            <v>04.3403</v>
          </cell>
          <cell r="D584" t="str">
            <v>Beâ toâng moùng truïcoù caàu coâng taùc  M200</v>
          </cell>
          <cell r="E584" t="str">
            <v>m3</v>
          </cell>
          <cell r="F584">
            <v>476738</v>
          </cell>
          <cell r="G584">
            <v>42734</v>
          </cell>
          <cell r="H584">
            <v>12986</v>
          </cell>
        </row>
        <row r="585">
          <cell r="A585" t="str">
            <v>04.3404</v>
          </cell>
          <cell r="B585" t="str">
            <v>04.3404</v>
          </cell>
          <cell r="D585" t="str">
            <v>Beâ toâng moùng truïcoù caàu coâng taùc  M250</v>
          </cell>
          <cell r="E585" t="str">
            <v>m3</v>
          </cell>
          <cell r="F585">
            <v>533530</v>
          </cell>
          <cell r="G585">
            <v>42734</v>
          </cell>
          <cell r="H585">
            <v>12986</v>
          </cell>
        </row>
        <row r="586">
          <cell r="A586" t="str">
            <v>04.3411</v>
          </cell>
          <cell r="B586" t="str">
            <v>04.3411</v>
          </cell>
          <cell r="D586" t="str">
            <v>Beâ toâng moùng truïkhoâng coù caàu coâng taùc  M100</v>
          </cell>
          <cell r="E586" t="str">
            <v>m3</v>
          </cell>
          <cell r="F586">
            <v>332360</v>
          </cell>
          <cell r="G586">
            <v>35147</v>
          </cell>
          <cell r="H586">
            <v>12986</v>
          </cell>
        </row>
        <row r="587">
          <cell r="A587" t="str">
            <v>04.3412</v>
          </cell>
          <cell r="B587" t="str">
            <v>04.3412</v>
          </cell>
          <cell r="D587" t="str">
            <v>Beâ toâng moùng truïkhoâng coù caàu coâng taùc  M150</v>
          </cell>
          <cell r="E587" t="str">
            <v>m3</v>
          </cell>
          <cell r="F587">
            <v>388893</v>
          </cell>
          <cell r="G587">
            <v>35147</v>
          </cell>
          <cell r="H587">
            <v>12986</v>
          </cell>
        </row>
        <row r="588">
          <cell r="A588" t="str">
            <v>04.3413</v>
          </cell>
          <cell r="B588" t="str">
            <v>04.3413</v>
          </cell>
          <cell r="D588" t="str">
            <v>Beâ toâng moùng truïkhoâng coù caàu coâng taùc  M200</v>
          </cell>
          <cell r="E588" t="str">
            <v>m3</v>
          </cell>
          <cell r="F588">
            <v>443488</v>
          </cell>
          <cell r="G588">
            <v>35147</v>
          </cell>
          <cell r="H588">
            <v>12986</v>
          </cell>
        </row>
        <row r="589">
          <cell r="A589" t="str">
            <v>04.3414</v>
          </cell>
          <cell r="B589" t="str">
            <v>04.3414</v>
          </cell>
          <cell r="D589" t="str">
            <v>Beâ toâng moùng truïkhoâng coù caàu coâng taùc  M250</v>
          </cell>
          <cell r="E589" t="str">
            <v>m3</v>
          </cell>
          <cell r="F589">
            <v>500280</v>
          </cell>
          <cell r="G589">
            <v>35147</v>
          </cell>
          <cell r="H589">
            <v>12986</v>
          </cell>
        </row>
        <row r="590">
          <cell r="A590" t="str">
            <v>04.3421</v>
          </cell>
          <cell r="B590" t="str">
            <v>04.3421</v>
          </cell>
          <cell r="D590" t="str">
            <v>Beâ toâng moùng baûn coù caàu coâng taùc  M100</v>
          </cell>
          <cell r="E590" t="str">
            <v>m3</v>
          </cell>
          <cell r="F590">
            <v>367058</v>
          </cell>
          <cell r="G590">
            <v>41805</v>
          </cell>
          <cell r="H590">
            <v>12986</v>
          </cell>
        </row>
        <row r="591">
          <cell r="A591" t="str">
            <v>04.3422</v>
          </cell>
          <cell r="B591" t="str">
            <v>04.3422</v>
          </cell>
          <cell r="D591" t="str">
            <v>Beâ toâng moùng baûn coù caàu coâng taùc  M150</v>
          </cell>
          <cell r="E591" t="str">
            <v>m3</v>
          </cell>
          <cell r="F591">
            <v>423591</v>
          </cell>
          <cell r="G591">
            <v>41805</v>
          </cell>
          <cell r="H591">
            <v>12986</v>
          </cell>
        </row>
        <row r="592">
          <cell r="A592" t="str">
            <v>04.3423</v>
          </cell>
          <cell r="B592" t="str">
            <v>04.3423</v>
          </cell>
          <cell r="D592" t="str">
            <v>Beâ toâng moùng baûn coù caàu coâng taùc  M200</v>
          </cell>
          <cell r="E592" t="str">
            <v>m3</v>
          </cell>
          <cell r="F592">
            <v>478186</v>
          </cell>
          <cell r="G592">
            <v>41805</v>
          </cell>
          <cell r="H592">
            <v>12986</v>
          </cell>
        </row>
        <row r="593">
          <cell r="A593" t="str">
            <v>04.3424</v>
          </cell>
          <cell r="B593" t="str">
            <v>04.3424</v>
          </cell>
          <cell r="D593" t="str">
            <v>Beâ toâng moùng baûn coù caàu coâng taùc  M250</v>
          </cell>
          <cell r="E593" t="str">
            <v>m3</v>
          </cell>
          <cell r="F593">
            <v>534978</v>
          </cell>
          <cell r="G593">
            <v>41805</v>
          </cell>
          <cell r="H593">
            <v>12986</v>
          </cell>
        </row>
        <row r="594">
          <cell r="A594" t="str">
            <v>04.3501</v>
          </cell>
          <cell r="B594" t="str">
            <v>04.3501</v>
          </cell>
          <cell r="C594" t="str">
            <v>ÑOÅ BEÂ TOÂNG MOÙNG COÄT BAÈNG 
BEÂ TOÂNG THÖÔNG PHAÅM</v>
          </cell>
          <cell r="D594" t="str">
            <v>Beâ toâng moùng truï M150</v>
          </cell>
          <cell r="E594" t="str">
            <v>m3</v>
          </cell>
          <cell r="F594">
            <v>369225</v>
          </cell>
          <cell r="G594">
            <v>11767</v>
          </cell>
          <cell r="H594">
            <v>3562</v>
          </cell>
        </row>
        <row r="595">
          <cell r="A595" t="str">
            <v>04.3502</v>
          </cell>
          <cell r="B595" t="str">
            <v>04.3502</v>
          </cell>
          <cell r="D595" t="str">
            <v>Beâ toâng moùng truï M200</v>
          </cell>
          <cell r="E595" t="str">
            <v>m3</v>
          </cell>
          <cell r="F595">
            <v>418122</v>
          </cell>
          <cell r="G595">
            <v>11767</v>
          </cell>
          <cell r="H595">
            <v>3562</v>
          </cell>
        </row>
        <row r="596">
          <cell r="A596" t="str">
            <v>04.3503</v>
          </cell>
          <cell r="B596" t="str">
            <v>04.3503</v>
          </cell>
          <cell r="D596" t="str">
            <v>Beâ toâng moùng truï M250</v>
          </cell>
          <cell r="E596" t="str">
            <v>m3</v>
          </cell>
          <cell r="F596">
            <v>474060</v>
          </cell>
          <cell r="G596">
            <v>11767</v>
          </cell>
          <cell r="H596">
            <v>3562</v>
          </cell>
        </row>
        <row r="597">
          <cell r="A597" t="str">
            <v>04.3504</v>
          </cell>
          <cell r="B597" t="str">
            <v>04.3504</v>
          </cell>
          <cell r="D597" t="str">
            <v>Beâ toâng moùng truï M300</v>
          </cell>
          <cell r="E597" t="str">
            <v>m3</v>
          </cell>
          <cell r="F597">
            <v>511988</v>
          </cell>
          <cell r="G597">
            <v>11767</v>
          </cell>
          <cell r="H597">
            <v>3562</v>
          </cell>
        </row>
        <row r="598">
          <cell r="A598" t="str">
            <v>04.3511</v>
          </cell>
          <cell r="B598" t="str">
            <v>04.3511</v>
          </cell>
          <cell r="D598" t="str">
            <v>Beâ toâng moùng baûn M150</v>
          </cell>
          <cell r="E598" t="str">
            <v>m3</v>
          </cell>
          <cell r="F598">
            <v>402149</v>
          </cell>
          <cell r="G598">
            <v>26012</v>
          </cell>
          <cell r="H598">
            <v>3562</v>
          </cell>
        </row>
        <row r="599">
          <cell r="A599" t="str">
            <v>04.3512</v>
          </cell>
          <cell r="B599" t="str">
            <v>04.3512</v>
          </cell>
          <cell r="D599" t="str">
            <v>Beâ toâng moùng baûn M200</v>
          </cell>
          <cell r="E599" t="str">
            <v>m3</v>
          </cell>
          <cell r="F599">
            <v>455512</v>
          </cell>
          <cell r="G599">
            <v>26012</v>
          </cell>
          <cell r="H599">
            <v>3562</v>
          </cell>
        </row>
        <row r="600">
          <cell r="A600" t="str">
            <v>04.3513</v>
          </cell>
          <cell r="B600" t="str">
            <v>04.3513</v>
          </cell>
          <cell r="D600" t="str">
            <v>Beâ toâng moùng baûn M250</v>
          </cell>
          <cell r="E600" t="str">
            <v>m3</v>
          </cell>
          <cell r="F600">
            <v>512003</v>
          </cell>
          <cell r="G600">
            <v>26012</v>
          </cell>
          <cell r="H600">
            <v>3562</v>
          </cell>
        </row>
        <row r="601">
          <cell r="A601" t="str">
            <v>04.3514</v>
          </cell>
          <cell r="B601" t="str">
            <v>04.3514</v>
          </cell>
          <cell r="D601" t="str">
            <v>Beâ toâng moùng baûn M300</v>
          </cell>
          <cell r="E601" t="str">
            <v>m3</v>
          </cell>
          <cell r="F601">
            <v>550307</v>
          </cell>
          <cell r="G601">
            <v>26012</v>
          </cell>
          <cell r="H601">
            <v>3562</v>
          </cell>
        </row>
        <row r="602">
          <cell r="A602" t="str">
            <v>04.3521</v>
          </cell>
          <cell r="B602" t="str">
            <v>04.3521</v>
          </cell>
          <cell r="D602" t="str">
            <v>Beâ toâng loùt moùng M150</v>
          </cell>
          <cell r="E602" t="str">
            <v>m3</v>
          </cell>
          <cell r="F602">
            <v>401872</v>
          </cell>
          <cell r="G602">
            <v>7122</v>
          </cell>
          <cell r="H602">
            <v>3562</v>
          </cell>
        </row>
        <row r="603">
          <cell r="A603" t="str">
            <v>04.3522</v>
          </cell>
          <cell r="B603" t="str">
            <v>04.3522</v>
          </cell>
          <cell r="D603" t="str">
            <v>Beâ toâng loùt moùng M200</v>
          </cell>
          <cell r="E603" t="str">
            <v>m3</v>
          </cell>
          <cell r="F603">
            <v>450769</v>
          </cell>
          <cell r="G603">
            <v>7122</v>
          </cell>
          <cell r="H603">
            <v>4003</v>
          </cell>
        </row>
        <row r="604">
          <cell r="A604" t="str">
            <v>04.3523</v>
          </cell>
          <cell r="B604" t="str">
            <v>04.3523</v>
          </cell>
          <cell r="D604" t="str">
            <v>Beâ toâng loùt moùng M250</v>
          </cell>
          <cell r="E604" t="str">
            <v>m3</v>
          </cell>
          <cell r="F604">
            <v>506706</v>
          </cell>
          <cell r="G604">
            <v>7122</v>
          </cell>
          <cell r="H604">
            <v>4003</v>
          </cell>
        </row>
        <row r="605">
          <cell r="A605" t="str">
            <v>04.3524</v>
          </cell>
          <cell r="B605" t="str">
            <v>04.3524</v>
          </cell>
          <cell r="D605" t="str">
            <v>Beâ toâng loùt moùng M300</v>
          </cell>
          <cell r="E605" t="str">
            <v>m3</v>
          </cell>
          <cell r="F605">
            <v>544635</v>
          </cell>
          <cell r="G605">
            <v>7122</v>
          </cell>
          <cell r="H605">
            <v>4003</v>
          </cell>
        </row>
        <row r="606">
          <cell r="A606" t="str">
            <v>04.3601</v>
          </cell>
          <cell r="B606" t="str">
            <v>04.3601</v>
          </cell>
          <cell r="C606" t="str">
            <v>ÑOÅ BEÂ TOÂNG CAÙC CAÁU KIEÄN ÑUÙC SAÜN</v>
          </cell>
          <cell r="D606" t="str">
            <v>Ñoå beâ toâng baèng thuû coâng M 200</v>
          </cell>
          <cell r="E606" t="str">
            <v>m3</v>
          </cell>
          <cell r="F606">
            <v>447735</v>
          </cell>
          <cell r="G606">
            <v>50328</v>
          </cell>
        </row>
        <row r="607">
          <cell r="A607" t="str">
            <v>04.3602</v>
          </cell>
          <cell r="B607" t="str">
            <v>04.3602</v>
          </cell>
          <cell r="C607" t="str">
            <v xml:space="preserve">Xaø thanh ngang moùng neùo, moùng coät </v>
          </cell>
          <cell r="D607" t="str">
            <v>Ñoå beâ toâng baèng thuû coâng M 250</v>
          </cell>
          <cell r="E607" t="str">
            <v>m3</v>
          </cell>
          <cell r="F607">
            <v>514235</v>
          </cell>
          <cell r="G607">
            <v>50328</v>
          </cell>
        </row>
        <row r="608">
          <cell r="A608" t="str">
            <v>04.3603</v>
          </cell>
          <cell r="B608" t="str">
            <v>04.3603</v>
          </cell>
          <cell r="C608" t="str">
            <v>( beâ toâng ñoå taïi choã)</v>
          </cell>
          <cell r="D608" t="str">
            <v>Ñoå beâ toâng baèng thuû coâng M 300 hoaù deûo</v>
          </cell>
          <cell r="E608" t="str">
            <v>m3</v>
          </cell>
          <cell r="F608">
            <v>1684521</v>
          </cell>
          <cell r="G608">
            <v>50328</v>
          </cell>
        </row>
        <row r="609">
          <cell r="A609" t="str">
            <v>04.3611</v>
          </cell>
          <cell r="B609" t="str">
            <v>04.3611</v>
          </cell>
          <cell r="C609" t="str">
            <v xml:space="preserve">Xaø thanh ngang moùng neùo, moùng coät </v>
          </cell>
          <cell r="D609" t="str">
            <v>Ñoå beâ toâng baèng thuû coâng M 200</v>
          </cell>
          <cell r="E609" t="str">
            <v>m3</v>
          </cell>
          <cell r="F609">
            <v>411993</v>
          </cell>
          <cell r="G609">
            <v>50328</v>
          </cell>
        </row>
        <row r="610">
          <cell r="A610" t="str">
            <v>04.3612</v>
          </cell>
          <cell r="B610" t="str">
            <v>04.3612</v>
          </cell>
          <cell r="C610" t="str">
            <v>( beâ toâng thöông phaåm)</v>
          </cell>
          <cell r="D610" t="str">
            <v>Ñoå beâ toâng baèng thuû coâng M 250</v>
          </cell>
          <cell r="E610" t="str">
            <v>m3</v>
          </cell>
          <cell r="F610">
            <v>467111</v>
          </cell>
          <cell r="G610">
            <v>50328</v>
          </cell>
        </row>
        <row r="611">
          <cell r="A611" t="str">
            <v>04.3613</v>
          </cell>
          <cell r="B611" t="str">
            <v>04.3613</v>
          </cell>
          <cell r="D611" t="str">
            <v xml:space="preserve">Ñoå beâ toâng baèng thuû coâng M 300 </v>
          </cell>
          <cell r="E611" t="str">
            <v>m3</v>
          </cell>
          <cell r="F611">
            <v>504483</v>
          </cell>
          <cell r="G611">
            <v>50328</v>
          </cell>
        </row>
        <row r="612">
          <cell r="A612" t="str">
            <v>04.3621</v>
          </cell>
          <cell r="B612" t="str">
            <v>04.3621</v>
          </cell>
          <cell r="C612" t="str">
            <v xml:space="preserve">Xaø thanh ngang moùng neùo, moùng coät </v>
          </cell>
          <cell r="D612" t="str">
            <v>Ñoå beâ toâng baèng thuû coâng keát hôïp cô giôùi M 200</v>
          </cell>
          <cell r="E612" t="str">
            <v>m3</v>
          </cell>
          <cell r="F612">
            <v>447735</v>
          </cell>
          <cell r="G612">
            <v>37378</v>
          </cell>
          <cell r="H612">
            <v>14285</v>
          </cell>
        </row>
        <row r="613">
          <cell r="A613" t="str">
            <v>04.3622</v>
          </cell>
          <cell r="B613" t="str">
            <v>04.3622</v>
          </cell>
          <cell r="C613" t="str">
            <v>( beâ toâng ñoå taïi choã)</v>
          </cell>
          <cell r="D613" t="str">
            <v>Ñoå beâ toâng baèng thuû coâng keát hôïp cô giôùi M 250</v>
          </cell>
          <cell r="E613" t="str">
            <v>m3</v>
          </cell>
          <cell r="F613">
            <v>514235</v>
          </cell>
          <cell r="G613">
            <v>37378</v>
          </cell>
          <cell r="H613">
            <v>14285</v>
          </cell>
        </row>
        <row r="614">
          <cell r="A614" t="str">
            <v>04.3623</v>
          </cell>
          <cell r="B614" t="str">
            <v>04.3623</v>
          </cell>
          <cell r="D614" t="str">
            <v>Ñoå beâ toâng baèng thuû coâng keát hôïp cô giôùi M 300 hoaù deûo</v>
          </cell>
          <cell r="E614" t="str">
            <v>m3</v>
          </cell>
          <cell r="F614">
            <v>1684521</v>
          </cell>
          <cell r="G614">
            <v>37378</v>
          </cell>
          <cell r="H614">
            <v>14285</v>
          </cell>
        </row>
        <row r="615">
          <cell r="A615" t="str">
            <v>04.3631</v>
          </cell>
          <cell r="B615" t="str">
            <v>04.3631</v>
          </cell>
          <cell r="C615" t="str">
            <v xml:space="preserve">Xaø thanh ngang moùng neùo, moùng coät </v>
          </cell>
          <cell r="D615" t="str">
            <v>Ñoå beâ toâng baèng thuû coâng keát hôïp cô giôùi M 200</v>
          </cell>
          <cell r="E615" t="str">
            <v>m3</v>
          </cell>
          <cell r="F615">
            <v>411993</v>
          </cell>
          <cell r="G615">
            <v>37378</v>
          </cell>
          <cell r="H615">
            <v>14285</v>
          </cell>
        </row>
        <row r="616">
          <cell r="A616" t="str">
            <v>04.3632</v>
          </cell>
          <cell r="B616" t="str">
            <v>04.3632</v>
          </cell>
          <cell r="C616" t="str">
            <v>( beâ toâng thöông phaåm)</v>
          </cell>
          <cell r="D616" t="str">
            <v>Ñoå beâ toâng baèng thuû coâng keát hôïp cô giôùi M 250</v>
          </cell>
          <cell r="E616" t="str">
            <v>m3</v>
          </cell>
          <cell r="F616">
            <v>467111</v>
          </cell>
          <cell r="G616">
            <v>37378</v>
          </cell>
          <cell r="H616">
            <v>14285</v>
          </cell>
        </row>
        <row r="617">
          <cell r="A617" t="str">
            <v>04.3633</v>
          </cell>
          <cell r="B617" t="str">
            <v>04.3633</v>
          </cell>
          <cell r="D617" t="str">
            <v xml:space="preserve">Ñoå beâ toâng baèng thuû coâng keát hôïp cô giôùi M 300 </v>
          </cell>
          <cell r="E617" t="str">
            <v>m3</v>
          </cell>
          <cell r="F617">
            <v>504483</v>
          </cell>
          <cell r="G617">
            <v>37378</v>
          </cell>
          <cell r="H617">
            <v>14285</v>
          </cell>
        </row>
        <row r="618">
          <cell r="A618" t="str">
            <v>04.3701</v>
          </cell>
          <cell r="B618" t="str">
            <v>04.3701</v>
          </cell>
          <cell r="C618" t="str">
            <v>ÑOÅ BEÂ TOÂNG MOÙNG COÄT BAÈNG GAÏCH VÔÕ</v>
          </cell>
          <cell r="D618" t="str">
            <v>M25</v>
          </cell>
          <cell r="E618" t="str">
            <v>m3</v>
          </cell>
          <cell r="F618">
            <v>108587</v>
          </cell>
          <cell r="G618">
            <v>25752</v>
          </cell>
        </row>
        <row r="619">
          <cell r="A619" t="str">
            <v>04.3702</v>
          </cell>
          <cell r="B619" t="str">
            <v>04.3702</v>
          </cell>
          <cell r="C619" t="str">
            <v>Chieàu roäng &lt;= 100cm</v>
          </cell>
          <cell r="D619" t="str">
            <v>M50</v>
          </cell>
          <cell r="E619" t="str">
            <v>m3</v>
          </cell>
          <cell r="F619">
            <v>154548</v>
          </cell>
          <cell r="G619">
            <v>25752</v>
          </cell>
        </row>
        <row r="620">
          <cell r="A620" t="str">
            <v>04.3703</v>
          </cell>
          <cell r="B620" t="str">
            <v>04.3703</v>
          </cell>
          <cell r="D620" t="str">
            <v>M75</v>
          </cell>
          <cell r="E620" t="str">
            <v>m3</v>
          </cell>
          <cell r="F620">
            <v>193983</v>
          </cell>
          <cell r="G620">
            <v>25752</v>
          </cell>
        </row>
        <row r="621">
          <cell r="A621" t="str">
            <v>04.3711</v>
          </cell>
          <cell r="B621" t="str">
            <v>04.3711</v>
          </cell>
          <cell r="C621" t="str">
            <v>Chieàu roäng &gt; 100cm</v>
          </cell>
          <cell r="D621" t="str">
            <v>M25</v>
          </cell>
          <cell r="E621" t="str">
            <v>m3</v>
          </cell>
          <cell r="F621">
            <v>108587</v>
          </cell>
          <cell r="G621">
            <v>21632</v>
          </cell>
        </row>
        <row r="622">
          <cell r="A622" t="str">
            <v>04.3712</v>
          </cell>
          <cell r="B622" t="str">
            <v>04.3712</v>
          </cell>
          <cell r="D622" t="str">
            <v>M50</v>
          </cell>
          <cell r="E622" t="str">
            <v>m3</v>
          </cell>
          <cell r="F622">
            <v>154548</v>
          </cell>
          <cell r="G622">
            <v>21632</v>
          </cell>
        </row>
        <row r="623">
          <cell r="A623" t="str">
            <v>04.3713</v>
          </cell>
          <cell r="B623" t="str">
            <v>04.3713</v>
          </cell>
          <cell r="D623" t="str">
            <v>M75</v>
          </cell>
          <cell r="E623" t="str">
            <v>m3</v>
          </cell>
          <cell r="F623">
            <v>193983</v>
          </cell>
          <cell r="G623">
            <v>21632</v>
          </cell>
        </row>
        <row r="624">
          <cell r="A624" t="str">
            <v>04.3801</v>
          </cell>
          <cell r="B624" t="str">
            <v>04.3801</v>
          </cell>
          <cell r="C624" t="str">
            <v>LAÉP ÑAËT CAÙC CAÁU KIEÄN BEÂ TOÂNG 
ÑUÙC SAÜN</v>
          </cell>
          <cell r="D624" t="str">
            <v>Troïng löôïng &lt;= 0,25 Taán</v>
          </cell>
          <cell r="E624" t="str">
            <v>Caùi</v>
          </cell>
          <cell r="G624">
            <v>11051</v>
          </cell>
        </row>
        <row r="625">
          <cell r="A625" t="str">
            <v>04.3802</v>
          </cell>
          <cell r="B625" t="str">
            <v>04.3802</v>
          </cell>
          <cell r="C625" t="str">
            <v>Laép moùng coät , moùng neùo, thanh ngang</v>
          </cell>
          <cell r="D625" t="str">
            <v>Troïng löôïng &lt;= 0,5 Taán</v>
          </cell>
          <cell r="E625" t="str">
            <v>Caùi</v>
          </cell>
          <cell r="G625">
            <v>24214</v>
          </cell>
        </row>
        <row r="626">
          <cell r="A626" t="str">
            <v>04.3803</v>
          </cell>
          <cell r="B626" t="str">
            <v>04.3803</v>
          </cell>
          <cell r="D626" t="str">
            <v>Troïng löôïng &gt; 0,5 Taán</v>
          </cell>
          <cell r="E626" t="str">
            <v>Caùi</v>
          </cell>
          <cell r="G626">
            <v>42252</v>
          </cell>
        </row>
        <row r="627">
          <cell r="A627" t="str">
            <v>04.4101</v>
          </cell>
          <cell r="B627" t="str">
            <v>04.4101</v>
          </cell>
          <cell r="C627" t="str">
            <v>XEÁP ÑAÙ, XAÂY KEØ ÑAÙ VAØ TÖÔØNG CHAÉN</v>
          </cell>
          <cell r="D627" t="str">
            <v>Xeáp ñaù khan khoâng chít maïch , maët baèng</v>
          </cell>
          <cell r="E627" t="str">
            <v>m3</v>
          </cell>
          <cell r="F627">
            <v>114649</v>
          </cell>
          <cell r="G627">
            <v>20438</v>
          </cell>
        </row>
        <row r="628">
          <cell r="A628" t="str">
            <v>04.4102</v>
          </cell>
          <cell r="B628" t="str">
            <v>04.4102</v>
          </cell>
          <cell r="D628" t="str">
            <v>Xeáp ñaù khan khoâng chít maïch , maùi doác thaúng</v>
          </cell>
          <cell r="E628" t="str">
            <v>m3</v>
          </cell>
          <cell r="F628">
            <v>114649</v>
          </cell>
          <cell r="G628">
            <v>23844</v>
          </cell>
        </row>
        <row r="629">
          <cell r="A629" t="str">
            <v>04.4103</v>
          </cell>
          <cell r="B629" t="str">
            <v>04.4103</v>
          </cell>
          <cell r="D629" t="str">
            <v>Xeáp ñaù khan khoâng chít maïch , maùi doác cong</v>
          </cell>
          <cell r="E629" t="str">
            <v>m3</v>
          </cell>
          <cell r="F629">
            <v>116885</v>
          </cell>
          <cell r="G629">
            <v>33754</v>
          </cell>
        </row>
        <row r="630">
          <cell r="A630" t="str">
            <v>04.4104</v>
          </cell>
          <cell r="B630" t="str">
            <v>04.4104</v>
          </cell>
          <cell r="D630" t="str">
            <v>Xeáp ñaù khan coù chít maïch , maët baèng</v>
          </cell>
          <cell r="E630" t="str">
            <v>m3</v>
          </cell>
          <cell r="F630">
            <v>137958</v>
          </cell>
          <cell r="G630">
            <v>26476</v>
          </cell>
        </row>
        <row r="631">
          <cell r="A631" t="str">
            <v>04.4105</v>
          </cell>
          <cell r="B631" t="str">
            <v>04.4105</v>
          </cell>
          <cell r="D631" t="str">
            <v>Xeáp ñaù khan coù chít maïch , maùi doác thaúng</v>
          </cell>
          <cell r="E631" t="str">
            <v>m3</v>
          </cell>
          <cell r="F631">
            <v>137958</v>
          </cell>
          <cell r="G631">
            <v>29883</v>
          </cell>
        </row>
        <row r="632">
          <cell r="A632" t="str">
            <v>04.4106</v>
          </cell>
          <cell r="B632" t="str">
            <v>04.4106</v>
          </cell>
          <cell r="D632" t="str">
            <v>Xeáp ñaù khan coù chít maïch , maùi doác cong</v>
          </cell>
          <cell r="E632" t="str">
            <v>m3</v>
          </cell>
          <cell r="F632">
            <v>139758</v>
          </cell>
          <cell r="G632">
            <v>34218</v>
          </cell>
        </row>
        <row r="633">
          <cell r="A633" t="str">
            <v>04.4201</v>
          </cell>
          <cell r="B633" t="str">
            <v>04.4201</v>
          </cell>
          <cell r="D633" t="str">
            <v>Xaây moùng ñaù hoäc, vöõa M75</v>
          </cell>
          <cell r="E633" t="str">
            <v>m3</v>
          </cell>
          <cell r="F633">
            <v>248221</v>
          </cell>
          <cell r="G633">
            <v>34127</v>
          </cell>
          <cell r="H633">
            <v>0</v>
          </cell>
        </row>
        <row r="634">
          <cell r="A634" t="str">
            <v>04.4202</v>
          </cell>
          <cell r="B634" t="str">
            <v>04.4202</v>
          </cell>
          <cell r="D634" t="str">
            <v>Xaây moùng ñaù hoäc, vöõa M100</v>
          </cell>
          <cell r="E634" t="str">
            <v>m3</v>
          </cell>
          <cell r="F634">
            <v>281275</v>
          </cell>
          <cell r="G634">
            <v>34127</v>
          </cell>
          <cell r="H634">
            <v>0</v>
          </cell>
        </row>
        <row r="635">
          <cell r="A635" t="str">
            <v>04.4211</v>
          </cell>
          <cell r="B635" t="str">
            <v>04.4211</v>
          </cell>
          <cell r="D635" t="str">
            <v>Xaây töôøng chaén chieàu daøy &lt;=60cm chieàu cao &lt;=2m, vöõa M75</v>
          </cell>
          <cell r="E635" t="str">
            <v>m3</v>
          </cell>
          <cell r="F635">
            <v>248221</v>
          </cell>
          <cell r="G635">
            <v>38677</v>
          </cell>
          <cell r="H635">
            <v>0</v>
          </cell>
        </row>
        <row r="636">
          <cell r="A636" t="str">
            <v>04.4212</v>
          </cell>
          <cell r="B636" t="str">
            <v>04.4212</v>
          </cell>
          <cell r="D636" t="str">
            <v>Xaây töôøng chaén chieàu daøy &lt;=60cm chieàu cao &lt;=2m, vöõa M100</v>
          </cell>
          <cell r="E636" t="str">
            <v>m3</v>
          </cell>
          <cell r="F636">
            <v>281275</v>
          </cell>
          <cell r="G636">
            <v>38677</v>
          </cell>
          <cell r="H636">
            <v>0</v>
          </cell>
        </row>
        <row r="637">
          <cell r="A637" t="str">
            <v>04.4221</v>
          </cell>
          <cell r="B637" t="str">
            <v>04.4221</v>
          </cell>
          <cell r="D637" t="str">
            <v>Xaây töôøng chaén chieàu daøy &lt;=60cm chieàu cao &gt;2m, vöõa M75</v>
          </cell>
          <cell r="E637" t="str">
            <v>m3</v>
          </cell>
          <cell r="F637">
            <v>297201</v>
          </cell>
          <cell r="G637">
            <v>44690</v>
          </cell>
          <cell r="H637">
            <v>0</v>
          </cell>
        </row>
        <row r="638">
          <cell r="A638" t="str">
            <v>04.4222</v>
          </cell>
          <cell r="B638" t="str">
            <v>04.4222</v>
          </cell>
          <cell r="D638" t="str">
            <v>Xaây töôøng chaén chieàu daøy &lt;=60cm chieàu cao &gt;2m, vöõa M100</v>
          </cell>
          <cell r="E638" t="str">
            <v>m3</v>
          </cell>
          <cell r="F638">
            <v>330255</v>
          </cell>
          <cell r="G638">
            <v>44690</v>
          </cell>
          <cell r="H638">
            <v>0</v>
          </cell>
        </row>
        <row r="639">
          <cell r="A639" t="str">
            <v>04.4231</v>
          </cell>
          <cell r="B639" t="str">
            <v>04.4231</v>
          </cell>
          <cell r="D639" t="str">
            <v>Xaây töôøng chaén chieàu daøy &gt;60cm chieàu cao &lt;=2m, vöõa M75</v>
          </cell>
          <cell r="E639" t="str">
            <v>m3</v>
          </cell>
          <cell r="F639">
            <v>248221</v>
          </cell>
          <cell r="G639">
            <v>37215</v>
          </cell>
          <cell r="H639">
            <v>0</v>
          </cell>
        </row>
        <row r="640">
          <cell r="A640" t="str">
            <v>04.4232</v>
          </cell>
          <cell r="B640" t="str">
            <v>04.4232</v>
          </cell>
          <cell r="D640" t="str">
            <v>Xaây töôøng chaén chieàu daøy &gt;60cm chieàu cao &lt;=2m, vöõa M100</v>
          </cell>
          <cell r="E640" t="str">
            <v>m3</v>
          </cell>
          <cell r="F640">
            <v>281275</v>
          </cell>
          <cell r="G640">
            <v>37215</v>
          </cell>
          <cell r="H640">
            <v>0</v>
          </cell>
        </row>
        <row r="641">
          <cell r="A641" t="str">
            <v>04.4241</v>
          </cell>
          <cell r="B641" t="str">
            <v>04.4241</v>
          </cell>
          <cell r="D641" t="str">
            <v>Xaây töôøng chaén chieàu daøy &gt;60cm chieàu cao &gt;2m, vöõa M75</v>
          </cell>
          <cell r="E641" t="str">
            <v>m3</v>
          </cell>
          <cell r="F641">
            <v>285221</v>
          </cell>
          <cell r="G641">
            <v>42415</v>
          </cell>
          <cell r="H641">
            <v>0</v>
          </cell>
        </row>
        <row r="642">
          <cell r="A642" t="str">
            <v>04.4242</v>
          </cell>
          <cell r="B642" t="str">
            <v>04.4242</v>
          </cell>
          <cell r="D642" t="str">
            <v>Xaây töôøng chaén chieàu daøy &gt;60cm chieàu cao &gt;2m, vöõa M100</v>
          </cell>
          <cell r="E642" t="str">
            <v>m3</v>
          </cell>
          <cell r="F642">
            <v>318275</v>
          </cell>
          <cell r="G642">
            <v>42415</v>
          </cell>
          <cell r="H642">
            <v>0</v>
          </cell>
        </row>
        <row r="643">
          <cell r="A643" t="str">
            <v>04.4251</v>
          </cell>
          <cell r="B643" t="str">
            <v>04.4251</v>
          </cell>
          <cell r="D643" t="str">
            <v>Xaây truï ñoäc laäp baèng ñaù hoäc vöõa M75</v>
          </cell>
          <cell r="E643" t="str">
            <v>m3</v>
          </cell>
          <cell r="F643">
            <v>296444</v>
          </cell>
          <cell r="G643">
            <v>71179</v>
          </cell>
          <cell r="H643">
            <v>0</v>
          </cell>
        </row>
        <row r="644">
          <cell r="A644" t="str">
            <v>04.4252</v>
          </cell>
          <cell r="B644" t="str">
            <v>04.4252</v>
          </cell>
          <cell r="D644" t="str">
            <v>Xaây truï ñoäc laäp baèng ñaù hoäc vöõa M100</v>
          </cell>
          <cell r="E644" t="str">
            <v>m3</v>
          </cell>
          <cell r="F644">
            <v>329497</v>
          </cell>
          <cell r="G644">
            <v>71179</v>
          </cell>
          <cell r="H644">
            <v>0</v>
          </cell>
        </row>
        <row r="645">
          <cell r="A645" t="str">
            <v>04.5111</v>
          </cell>
          <cell r="B645" t="str">
            <v>04.5111</v>
          </cell>
          <cell r="C645" t="str">
            <v>COÂNG TAÙC ÑOÙNG COÏC CÖØ</v>
          </cell>
          <cell r="D645" t="str">
            <v>Ñoùng coïc cöø baèng tre chieàu daøi ngaäp ñaát &lt;= 2,5m; ñaát buøn</v>
          </cell>
          <cell r="E645" t="str">
            <v>100 m</v>
          </cell>
          <cell r="F645">
            <v>259665</v>
          </cell>
          <cell r="G645">
            <v>23535</v>
          </cell>
        </row>
        <row r="646">
          <cell r="A646" t="str">
            <v>04.5112</v>
          </cell>
          <cell r="B646" t="str">
            <v>04.5112</v>
          </cell>
          <cell r="C646" t="str">
            <v>Ñoùng coïc tre, goã, hoaêïc traøm baèng thuû coâng</v>
          </cell>
          <cell r="D646" t="str">
            <v>Ñoùng coïc cöø baèng tre chieàu daøi ngaäp ñaát &lt;= 2,5m; ñaát caáp I</v>
          </cell>
          <cell r="E646" t="str">
            <v>100 m</v>
          </cell>
          <cell r="F646">
            <v>269577</v>
          </cell>
          <cell r="G646">
            <v>28489</v>
          </cell>
        </row>
        <row r="647">
          <cell r="A647" t="str">
            <v>04.5113</v>
          </cell>
          <cell r="B647" t="str">
            <v>04.5113</v>
          </cell>
          <cell r="D647" t="str">
            <v>Ñoùng coïc cöø baèng tre chieàu daøi ngaäp ñaát &lt;= 2,5m; ñaát caáp II</v>
          </cell>
          <cell r="E647" t="str">
            <v>100 m</v>
          </cell>
          <cell r="F647">
            <v>269577</v>
          </cell>
          <cell r="G647">
            <v>30657</v>
          </cell>
        </row>
        <row r="648">
          <cell r="A648" t="str">
            <v>04.5121</v>
          </cell>
          <cell r="B648" t="str">
            <v>04.5121</v>
          </cell>
          <cell r="D648" t="str">
            <v>Ñoùng coïc cöø baèng tre chieàu daøi ngaäp ñaát &gt; 2,5m; ñaát buøn</v>
          </cell>
          <cell r="E648" t="str">
            <v>100 m</v>
          </cell>
          <cell r="F648">
            <v>272486</v>
          </cell>
          <cell r="G648">
            <v>35766</v>
          </cell>
        </row>
        <row r="649">
          <cell r="A649" t="str">
            <v>04.5122</v>
          </cell>
          <cell r="B649" t="str">
            <v>04.5122</v>
          </cell>
          <cell r="D649" t="str">
            <v>Ñoùng coïc cöø baèng tre chieàu daøi ngaäp ñaát &gt; 2,5m; ñaát caáp I</v>
          </cell>
          <cell r="E649" t="str">
            <v>100 m</v>
          </cell>
          <cell r="F649">
            <v>272486</v>
          </cell>
          <cell r="G649">
            <v>43044</v>
          </cell>
        </row>
        <row r="650">
          <cell r="A650" t="str">
            <v>04.5123</v>
          </cell>
          <cell r="B650" t="str">
            <v>04.5123</v>
          </cell>
          <cell r="D650" t="str">
            <v>Ñoùng coïc cöø baèng tre chieàu daøi ngaäp ñaát &gt; 2,5m; ñaát caáp II</v>
          </cell>
          <cell r="E650" t="str">
            <v>100 m</v>
          </cell>
          <cell r="F650">
            <v>272486</v>
          </cell>
          <cell r="G650">
            <v>47843</v>
          </cell>
        </row>
        <row r="651">
          <cell r="A651" t="str">
            <v>04.5131</v>
          </cell>
          <cell r="B651" t="str">
            <v>04.5131</v>
          </cell>
          <cell r="D651" t="str">
            <v>Ñoùng coïc goã chieàu daøi ngaäp ñaát &lt;= 2,5m; ñaát buøn</v>
          </cell>
          <cell r="E651" t="str">
            <v>100 m</v>
          </cell>
          <cell r="F651">
            <v>711123</v>
          </cell>
          <cell r="G651">
            <v>28489</v>
          </cell>
        </row>
        <row r="652">
          <cell r="A652" t="str">
            <v>04.5132</v>
          </cell>
          <cell r="B652" t="str">
            <v>04.5132</v>
          </cell>
          <cell r="D652" t="str">
            <v>Ñoùng coïc goã chieàu daøi ngaäp ñaát &lt;= 2,5m; ñaát caáp I</v>
          </cell>
          <cell r="E652" t="str">
            <v>100 m</v>
          </cell>
          <cell r="F652">
            <v>713643</v>
          </cell>
          <cell r="G652">
            <v>37005</v>
          </cell>
        </row>
        <row r="653">
          <cell r="A653" t="str">
            <v>04.5133</v>
          </cell>
          <cell r="B653" t="str">
            <v>04.5133</v>
          </cell>
          <cell r="D653" t="str">
            <v>Ñoùng coïc goã chieàu daøi ngaäp ñaát &lt;= 2,5m; ñaát caáp II</v>
          </cell>
          <cell r="E653" t="str">
            <v>100 m</v>
          </cell>
          <cell r="F653">
            <v>713643</v>
          </cell>
          <cell r="G653">
            <v>39173</v>
          </cell>
        </row>
        <row r="654">
          <cell r="A654" t="str">
            <v>04.5141</v>
          </cell>
          <cell r="B654" t="str">
            <v>04.5141</v>
          </cell>
          <cell r="D654" t="str">
            <v>Ñoùng coïc goã chieàu daøi ngaäp ñaát &gt; 2,5m; ñaát buøn</v>
          </cell>
          <cell r="E654" t="str">
            <v>100 m</v>
          </cell>
          <cell r="F654">
            <v>1027291</v>
          </cell>
          <cell r="G654">
            <v>49237</v>
          </cell>
        </row>
        <row r="655">
          <cell r="A655" t="str">
            <v>04.5142</v>
          </cell>
          <cell r="B655" t="str">
            <v>04.5142</v>
          </cell>
          <cell r="D655" t="str">
            <v>Ñoùng coïc goã chieàu daøi ngaäp ñaát &gt; 2,5m; ñaát caáp I</v>
          </cell>
          <cell r="E655" t="str">
            <v>100 m</v>
          </cell>
          <cell r="F655">
            <v>1030072</v>
          </cell>
          <cell r="G655">
            <v>55740</v>
          </cell>
        </row>
        <row r="656">
          <cell r="A656" t="str">
            <v>04.5143</v>
          </cell>
          <cell r="B656" t="str">
            <v>04.5143</v>
          </cell>
          <cell r="D656" t="str">
            <v>Ñoùng coïc goã chieàu daøi ngaäp ñaát &gt; 2,5m; ñaát caáp II</v>
          </cell>
          <cell r="E656" t="str">
            <v>100 m</v>
          </cell>
          <cell r="F656">
            <v>1030072</v>
          </cell>
          <cell r="G656">
            <v>61624</v>
          </cell>
        </row>
        <row r="657">
          <cell r="A657" t="str">
            <v>04.5211</v>
          </cell>
          <cell r="B657" t="str">
            <v>04.5211</v>
          </cell>
          <cell r="C657" t="str">
            <v>ÑOÙNG COÏC GOÃ BAÈNG MAÙY</v>
          </cell>
          <cell r="D657" t="str">
            <v>Ñoùng coïc goã treân maët ñaát , chieàu daøi coïc &lt;=10m; ñaát caáp I</v>
          </cell>
          <cell r="E657" t="str">
            <v>100 m</v>
          </cell>
          <cell r="F657">
            <v>636300</v>
          </cell>
          <cell r="G657">
            <v>95532</v>
          </cell>
          <cell r="H657">
            <v>2192530</v>
          </cell>
        </row>
        <row r="658">
          <cell r="A658" t="str">
            <v>04.5212</v>
          </cell>
          <cell r="B658" t="str">
            <v>04.5212</v>
          </cell>
          <cell r="D658" t="str">
            <v>Ñoùng coïc goã treân maët ñaát , chieàu daøi coïc &lt;=10m; ñaát caáp II</v>
          </cell>
          <cell r="E658" t="str">
            <v>100 m</v>
          </cell>
          <cell r="F658">
            <v>636300</v>
          </cell>
          <cell r="G658">
            <v>93674</v>
          </cell>
          <cell r="H658">
            <v>2308362</v>
          </cell>
        </row>
        <row r="659">
          <cell r="A659" t="str">
            <v>04.5213</v>
          </cell>
          <cell r="B659" t="str">
            <v>04.5213</v>
          </cell>
          <cell r="D659" t="str">
            <v>Ñoùng coïc goã treân maët ñaát , chieàu daøi coïc &gt;10m; ñaát caáp I</v>
          </cell>
          <cell r="E659" t="str">
            <v>100 m</v>
          </cell>
          <cell r="F659">
            <v>636300</v>
          </cell>
          <cell r="G659">
            <v>133931</v>
          </cell>
          <cell r="H659">
            <v>3292932</v>
          </cell>
        </row>
        <row r="660">
          <cell r="A660" t="str">
            <v>04.5214</v>
          </cell>
          <cell r="B660" t="str">
            <v>04.5214</v>
          </cell>
          <cell r="D660" t="str">
            <v>Ñoùng coïc goã treân maët ñaát , chieàu daøi coïc &gt;10m; ñaát caáp II</v>
          </cell>
          <cell r="E660" t="str">
            <v>100 m</v>
          </cell>
          <cell r="F660">
            <v>636300</v>
          </cell>
          <cell r="G660">
            <v>143066</v>
          </cell>
          <cell r="H660">
            <v>4277503</v>
          </cell>
        </row>
        <row r="661">
          <cell r="A661" t="str">
            <v>04.5221</v>
          </cell>
          <cell r="B661" t="str">
            <v>04.5221</v>
          </cell>
          <cell r="D661" t="str">
            <v>Ñoùng coïc goã treân maët nöôùc , chieàu daøi coïc &lt;=10m; nöôùc caáp I</v>
          </cell>
          <cell r="E661" t="str">
            <v>100 m</v>
          </cell>
          <cell r="F661">
            <v>639450</v>
          </cell>
          <cell r="G661">
            <v>143066</v>
          </cell>
          <cell r="H661">
            <v>2614489</v>
          </cell>
        </row>
        <row r="662">
          <cell r="A662" t="str">
            <v>04.5222</v>
          </cell>
          <cell r="B662" t="str">
            <v>04.5222</v>
          </cell>
          <cell r="D662" t="str">
            <v>Ñoùng coïc goã treân maët nöôùc , chieàu daøi coïc &lt;=10m; nöôùc caáp II</v>
          </cell>
          <cell r="E662" t="str">
            <v>100 m</v>
          </cell>
          <cell r="F662">
            <v>639450</v>
          </cell>
          <cell r="G662">
            <v>114112</v>
          </cell>
          <cell r="H662">
            <v>2813058</v>
          </cell>
        </row>
        <row r="663">
          <cell r="A663" t="str">
            <v>04.5223</v>
          </cell>
          <cell r="B663" t="str">
            <v>04.5223</v>
          </cell>
          <cell r="D663" t="str">
            <v>Ñoùng coïc goã treân maët nöôùc , chieàu daøi coïc &gt;10m; nöôùc caáp I</v>
          </cell>
          <cell r="E663" t="str">
            <v>100 m</v>
          </cell>
          <cell r="F663">
            <v>639450</v>
          </cell>
          <cell r="G663">
            <v>160098</v>
          </cell>
          <cell r="H663">
            <v>3946555</v>
          </cell>
        </row>
        <row r="664">
          <cell r="A664" t="str">
            <v>04.5224</v>
          </cell>
          <cell r="B664" t="str">
            <v>04.5224</v>
          </cell>
          <cell r="D664" t="str">
            <v>Ñoùng coïc goã treân maët nöôùc , chieàu daøi coïc &gt;10m; nöôùc caáp II</v>
          </cell>
          <cell r="E664" t="str">
            <v>100 m</v>
          </cell>
          <cell r="F664">
            <v>639450</v>
          </cell>
          <cell r="G664">
            <v>174342</v>
          </cell>
          <cell r="H664">
            <v>4302324</v>
          </cell>
        </row>
        <row r="665">
          <cell r="A665" t="str">
            <v>04.5311</v>
          </cell>
          <cell r="B665" t="str">
            <v>04.5311</v>
          </cell>
          <cell r="C665" t="str">
            <v>ÑOÙNG CÖØ GOÃ</v>
          </cell>
          <cell r="D665" t="str">
            <v>Ñoùng cöø goã ; ñaát caáp I</v>
          </cell>
          <cell r="E665" t="str">
            <v>100 m</v>
          </cell>
          <cell r="F665">
            <v>954450</v>
          </cell>
          <cell r="G665">
            <v>105596</v>
          </cell>
          <cell r="H665">
            <v>2555113</v>
          </cell>
        </row>
        <row r="666">
          <cell r="A666" t="str">
            <v>04.5312</v>
          </cell>
          <cell r="B666" t="str">
            <v>04.5312</v>
          </cell>
          <cell r="D666" t="str">
            <v>Ñoùng cöø goã ; ñaát caáp II</v>
          </cell>
          <cell r="E666" t="str">
            <v>100 m</v>
          </cell>
          <cell r="F666">
            <v>954450</v>
          </cell>
          <cell r="G666">
            <v>111325</v>
          </cell>
          <cell r="H666">
            <v>2693008</v>
          </cell>
        </row>
        <row r="667">
          <cell r="A667" t="str">
            <v>04.6101</v>
          </cell>
          <cell r="B667" t="str">
            <v>04.6101</v>
          </cell>
          <cell r="C667" t="str">
            <v xml:space="preserve">ÑOÙNG COÏC BEÂ TOÂNG COÁT THEÙP,
 GIA CÖÔØNG NEÀN MOÙNG COÄT TREÂN
 MAËT ÑAÁT BAÈNG MAÙY
</v>
          </cell>
          <cell r="D667" t="str">
            <v>Chieàu daøi coïc &lt;=12m, ñoùng thaúng - ñaát caáp I; /t/dieän coïc 15x15</v>
          </cell>
          <cell r="E667" t="str">
            <v>100 m</v>
          </cell>
          <cell r="F667">
            <v>4920720</v>
          </cell>
          <cell r="G667">
            <v>81597</v>
          </cell>
          <cell r="H667">
            <v>1968978</v>
          </cell>
        </row>
        <row r="668">
          <cell r="A668" t="str">
            <v>04.6102</v>
          </cell>
          <cell r="B668" t="str">
            <v>04.6102</v>
          </cell>
          <cell r="C668" t="str">
            <v>Maùy ñoùng coïc coù tr/löôïng ñaàu buùa &lt;= 1,2 taán</v>
          </cell>
          <cell r="D668" t="str">
            <v>Chieàu daøi coïc &lt;=12m, ñoùng thaúng - ñaát caáp I; /t/dieän coïc 20x20</v>
          </cell>
          <cell r="E668" t="str">
            <v>100 m</v>
          </cell>
          <cell r="F668">
            <v>8611260</v>
          </cell>
          <cell r="G668">
            <v>85468</v>
          </cell>
          <cell r="H668">
            <v>2097951</v>
          </cell>
        </row>
        <row r="669">
          <cell r="A669" t="str">
            <v>04.6103</v>
          </cell>
          <cell r="B669" t="str">
            <v>04.6103</v>
          </cell>
          <cell r="D669" t="str">
            <v>Chieàu daøi coïc &lt;=12m, ñoùng thaúng - ñaát caáp I; /t/dieän coïc 25x25</v>
          </cell>
          <cell r="E669" t="str">
            <v>100 m</v>
          </cell>
          <cell r="F669">
            <v>13531980</v>
          </cell>
          <cell r="G669">
            <v>89029</v>
          </cell>
          <cell r="H669">
            <v>2441877</v>
          </cell>
        </row>
        <row r="670">
          <cell r="A670" t="str">
            <v>04.6104</v>
          </cell>
          <cell r="B670" t="str">
            <v>04.6104</v>
          </cell>
          <cell r="D670" t="str">
            <v>Chieàu daøi coïc &lt;=12m, ñoùng thaúng - ñaát caáp I; /t/dieän coïc 30x30</v>
          </cell>
          <cell r="E670" t="str">
            <v>100 m</v>
          </cell>
          <cell r="F670">
            <v>19477850</v>
          </cell>
          <cell r="G670">
            <v>121080</v>
          </cell>
          <cell r="H670">
            <v>2966365</v>
          </cell>
        </row>
        <row r="671">
          <cell r="A671" t="str">
            <v>04.6105</v>
          </cell>
          <cell r="B671" t="str">
            <v>04.6105</v>
          </cell>
          <cell r="D671" t="str">
            <v>Chieàu daøi coïc &lt;=12m, ñoùng thaúng - ñaát caáp II; /t/dieän coïc 15x15</v>
          </cell>
          <cell r="E671" t="str">
            <v>100 m</v>
          </cell>
          <cell r="F671">
            <v>4920720</v>
          </cell>
          <cell r="G671">
            <v>83920</v>
          </cell>
          <cell r="H671">
            <v>2140941</v>
          </cell>
        </row>
        <row r="672">
          <cell r="A672" t="str">
            <v>04.6106</v>
          </cell>
          <cell r="B672" t="str">
            <v>04.6106</v>
          </cell>
          <cell r="D672" t="str">
            <v>Chieàu daøi coïc &lt;=12m, ñoùng thaúng - ñaát caáp II; /t/dieän coïc 20x20</v>
          </cell>
          <cell r="E672" t="str">
            <v>100 m</v>
          </cell>
          <cell r="F672">
            <v>8611260</v>
          </cell>
          <cell r="G672">
            <v>93364</v>
          </cell>
          <cell r="H672">
            <v>2287110</v>
          </cell>
        </row>
        <row r="673">
          <cell r="A673" t="str">
            <v>04.6107</v>
          </cell>
          <cell r="B673" t="str">
            <v>04.6107</v>
          </cell>
          <cell r="D673" t="str">
            <v>Chieàu daøi coïc &lt;=12m, ñoùng thaúng - ñaát caáp II; /t/dieän coïc 25x25</v>
          </cell>
          <cell r="E673" t="str">
            <v>100 m</v>
          </cell>
          <cell r="F673">
            <v>13531980</v>
          </cell>
          <cell r="G673">
            <v>115506</v>
          </cell>
          <cell r="H673">
            <v>2828794</v>
          </cell>
        </row>
        <row r="674">
          <cell r="A674" t="str">
            <v>04.6108</v>
          </cell>
          <cell r="B674" t="str">
            <v>04.6108</v>
          </cell>
          <cell r="D674" t="str">
            <v>Chieàu daøi coïc &lt;=12m, ñoùng thaúng - ñaát caáp II; /t/dieän coïc 30x30</v>
          </cell>
          <cell r="E674" t="str">
            <v>100 m</v>
          </cell>
          <cell r="F674">
            <v>19477850</v>
          </cell>
          <cell r="G674">
            <v>138885</v>
          </cell>
          <cell r="H674">
            <v>3396272</v>
          </cell>
        </row>
        <row r="675">
          <cell r="A675" t="str">
            <v>04.6111</v>
          </cell>
          <cell r="B675" t="str">
            <v>04.6111</v>
          </cell>
          <cell r="D675" t="str">
            <v>Chieàu daøi coïc &gt;12m, ñoùng thaúng - ñaát caáp I; /t/dieän coïc 15x15</v>
          </cell>
          <cell r="E675" t="str">
            <v>100 m</v>
          </cell>
          <cell r="F675">
            <v>4920720</v>
          </cell>
          <cell r="G675">
            <v>66269</v>
          </cell>
          <cell r="H675">
            <v>1607856</v>
          </cell>
        </row>
        <row r="676">
          <cell r="A676" t="str">
            <v>04.6112</v>
          </cell>
          <cell r="B676" t="str">
            <v>04.6112</v>
          </cell>
          <cell r="D676" t="str">
            <v>Chieàu daøi coïc &gt;12m, ñoùng thaúng - ñaát caáp I; /t/dieän coïc 20x20</v>
          </cell>
          <cell r="E676" t="str">
            <v>100 m</v>
          </cell>
          <cell r="F676">
            <v>8611260</v>
          </cell>
          <cell r="G676">
            <v>69675</v>
          </cell>
          <cell r="H676">
            <v>1711033</v>
          </cell>
        </row>
        <row r="677">
          <cell r="A677" t="str">
            <v>04.6113</v>
          </cell>
          <cell r="B677" t="str">
            <v>04.6113</v>
          </cell>
          <cell r="D677" t="str">
            <v>Chieàu daøi coïc &gt;12m, ñoùng thaúng - ñaát caáp I; /t/dieän coïc 25x25</v>
          </cell>
          <cell r="E677" t="str">
            <v>100 m</v>
          </cell>
          <cell r="F677">
            <v>13531980</v>
          </cell>
          <cell r="G677">
            <v>83765</v>
          </cell>
          <cell r="H677">
            <v>2054960</v>
          </cell>
        </row>
        <row r="678">
          <cell r="A678" t="str">
            <v>04.6114</v>
          </cell>
          <cell r="B678" t="str">
            <v>04.6114</v>
          </cell>
          <cell r="D678" t="str">
            <v>Chieàu daøi coïc &gt;12m, ñoùng thaúng - ñaát caáp I; /t/dieän coïc 30x30</v>
          </cell>
          <cell r="E678" t="str">
            <v>100 m</v>
          </cell>
          <cell r="F678">
            <v>19477850</v>
          </cell>
          <cell r="G678">
            <v>102500</v>
          </cell>
          <cell r="H678">
            <v>2510662</v>
          </cell>
        </row>
        <row r="679">
          <cell r="A679" t="str">
            <v>04.6115</v>
          </cell>
          <cell r="B679" t="str">
            <v>04.6115</v>
          </cell>
          <cell r="D679" t="str">
            <v>Chieàu daøi coïc &gt;12m, ñoùng thaúng - ñaát caáp II; /t/dieän coïc 15x15</v>
          </cell>
          <cell r="E679" t="str">
            <v>100 m</v>
          </cell>
          <cell r="F679">
            <v>4920720</v>
          </cell>
          <cell r="G679">
            <v>79739</v>
          </cell>
          <cell r="H679">
            <v>1934586</v>
          </cell>
        </row>
        <row r="680">
          <cell r="A680" t="str">
            <v>04.6116</v>
          </cell>
          <cell r="B680" t="str">
            <v>04.6116</v>
          </cell>
          <cell r="D680" t="str">
            <v>Chieàu daøi coïc &gt;12m, ñoùng thaúng - ñaát caáp II; /t/dieän coïc 20x20</v>
          </cell>
          <cell r="E680" t="str">
            <v>100 m</v>
          </cell>
          <cell r="F680">
            <v>8611260</v>
          </cell>
          <cell r="G680">
            <v>84074</v>
          </cell>
          <cell r="H680">
            <v>1968978</v>
          </cell>
        </row>
        <row r="681">
          <cell r="A681" t="str">
            <v>04.6117</v>
          </cell>
          <cell r="B681" t="str">
            <v>04.6117</v>
          </cell>
          <cell r="D681" t="str">
            <v>Chieàu daøi coïc &gt;12m, ñoùng thaúng - ñaát caáp II; /t/dieän coïc 25x25</v>
          </cell>
          <cell r="E681" t="str">
            <v>100 m</v>
          </cell>
          <cell r="F681">
            <v>13531980</v>
          </cell>
          <cell r="G681">
            <v>97545</v>
          </cell>
          <cell r="H681">
            <v>2390288</v>
          </cell>
        </row>
        <row r="682">
          <cell r="A682" t="str">
            <v>04.6118</v>
          </cell>
          <cell r="B682" t="str">
            <v>04.6118</v>
          </cell>
          <cell r="D682" t="str">
            <v>Chieàu daøi coïc &gt;12m, ñoùng thaúng - ñaát caáp II; /t/dieän coïc 30x30</v>
          </cell>
          <cell r="E682" t="str">
            <v>100 m</v>
          </cell>
          <cell r="F682">
            <v>19477850</v>
          </cell>
          <cell r="G682">
            <v>123867</v>
          </cell>
          <cell r="H682">
            <v>3035150</v>
          </cell>
        </row>
        <row r="683">
          <cell r="A683" t="str">
            <v>04.6211</v>
          </cell>
          <cell r="B683" t="str">
            <v>04.6211</v>
          </cell>
          <cell r="C683" t="str">
            <v>Maùy ñoùng coïc coù tr/löôïng ñaàu buùa &gt; 1,2 taán</v>
          </cell>
          <cell r="D683" t="str">
            <v>Chieàu daøi coïc &lt;=12m, ñoùng thaúng - ñaát caáp I; /t/dieän coïc 20x20</v>
          </cell>
          <cell r="E683" t="str">
            <v>100 m</v>
          </cell>
          <cell r="F683">
            <v>8611260</v>
          </cell>
          <cell r="G683">
            <v>67972</v>
          </cell>
          <cell r="H683">
            <v>2012815</v>
          </cell>
        </row>
        <row r="684">
          <cell r="A684" t="str">
            <v>04.6212</v>
          </cell>
          <cell r="B684" t="str">
            <v>04.6212</v>
          </cell>
          <cell r="C684" t="str">
            <v>ñeán 1,8 taán</v>
          </cell>
          <cell r="D684" t="str">
            <v>Chieàu daøi coïc &lt;=12m, ñoùng thaúng - ñaát caáp I; /t/dieän coïc 25x25</v>
          </cell>
          <cell r="E684" t="str">
            <v>100 m</v>
          </cell>
          <cell r="F684">
            <v>13531980</v>
          </cell>
          <cell r="G684">
            <v>81597</v>
          </cell>
          <cell r="H684">
            <v>2407077</v>
          </cell>
        </row>
        <row r="685">
          <cell r="A685" t="str">
            <v>04.6213</v>
          </cell>
          <cell r="B685" t="str">
            <v>04.6213</v>
          </cell>
          <cell r="D685" t="str">
            <v>Chieàu daøi coïc &lt;=12m, ñoùng thaúng - ñaát caáp I; /t/dieän coïc 30x30</v>
          </cell>
          <cell r="E685" t="str">
            <v>100 m</v>
          </cell>
          <cell r="F685">
            <v>19477850</v>
          </cell>
          <cell r="G685">
            <v>100487</v>
          </cell>
          <cell r="H685">
            <v>2946595</v>
          </cell>
        </row>
        <row r="686">
          <cell r="A686" t="str">
            <v>04.6214</v>
          </cell>
          <cell r="B686" t="str">
            <v>04.6214</v>
          </cell>
          <cell r="D686" t="str">
            <v>Chieàu daøi coïc &lt;=12m, ñoùng thaúng - ñaát caáp I; /t/dieän coïc 35x35</v>
          </cell>
          <cell r="E686" t="str">
            <v>100 m</v>
          </cell>
          <cell r="F686">
            <v>26448870</v>
          </cell>
          <cell r="G686">
            <v>122628</v>
          </cell>
          <cell r="H686">
            <v>3610616</v>
          </cell>
        </row>
        <row r="687">
          <cell r="A687" t="str">
            <v>04.6215</v>
          </cell>
          <cell r="B687" t="str">
            <v>04.6215</v>
          </cell>
          <cell r="D687" t="str">
            <v>Chieàu daøi coïc &lt;=12m, ñoùng thaúng - ñaát caáp II; /t/dieän coïc 20x20</v>
          </cell>
          <cell r="E687" t="str">
            <v>100 m</v>
          </cell>
          <cell r="F687">
            <v>8611260</v>
          </cell>
          <cell r="G687">
            <v>81597</v>
          </cell>
          <cell r="H687">
            <v>2407077</v>
          </cell>
        </row>
        <row r="688">
          <cell r="A688" t="str">
            <v>04.6216</v>
          </cell>
          <cell r="B688" t="str">
            <v>04.6216</v>
          </cell>
          <cell r="D688" t="str">
            <v>Chieàu daøi coïc &lt;=12m, ñoùng thaúng - ñaát caáp II; /t/dieän coïc 25x25</v>
          </cell>
          <cell r="E688" t="str">
            <v>100 m</v>
          </cell>
          <cell r="F688">
            <v>13531980</v>
          </cell>
          <cell r="G688">
            <v>98009</v>
          </cell>
          <cell r="H688">
            <v>2894718</v>
          </cell>
        </row>
        <row r="689">
          <cell r="A689" t="str">
            <v>04.6217</v>
          </cell>
          <cell r="B689" t="str">
            <v>04.6217</v>
          </cell>
          <cell r="D689" t="str">
            <v>Chieàu daøi coïc &lt;=12m, ñoùng thaúng - ñaát caáp II; /t/dieän coïc 30x30</v>
          </cell>
          <cell r="E689" t="str">
            <v>100 m</v>
          </cell>
          <cell r="F689">
            <v>19477850</v>
          </cell>
          <cell r="G689">
            <v>118602</v>
          </cell>
          <cell r="H689">
            <v>3506863</v>
          </cell>
        </row>
        <row r="690">
          <cell r="A690" t="str">
            <v>04.6218</v>
          </cell>
          <cell r="B690" t="str">
            <v>04.6218</v>
          </cell>
          <cell r="D690" t="str">
            <v>Chieàu daøi coïc &lt;=12m, ñoùng thaúng - ñaát caáp II; /t/dieän coïc 35x35</v>
          </cell>
          <cell r="E690" t="str">
            <v>100 m</v>
          </cell>
          <cell r="F690">
            <v>26448870</v>
          </cell>
          <cell r="G690">
            <v>148021</v>
          </cell>
          <cell r="H690">
            <v>4347265</v>
          </cell>
        </row>
        <row r="691">
          <cell r="A691" t="str">
            <v>04.6221</v>
          </cell>
          <cell r="B691" t="str">
            <v>04.6221</v>
          </cell>
          <cell r="D691" t="str">
            <v>Chieàu daøi coïc &gt;12m, ñoùng thaúng - ñaát caáp I; /t/dieän coïc 20x20</v>
          </cell>
          <cell r="E691" t="str">
            <v>100 m</v>
          </cell>
          <cell r="F691">
            <v>8611260</v>
          </cell>
          <cell r="G691">
            <v>68436</v>
          </cell>
          <cell r="H691">
            <v>1940187</v>
          </cell>
        </row>
        <row r="692">
          <cell r="A692" t="str">
            <v>04.6222</v>
          </cell>
          <cell r="B692" t="str">
            <v>04.6222</v>
          </cell>
          <cell r="D692" t="str">
            <v>Chieàu daøi coïc &gt;12m, ñoùng thaúng - ñaát caáp I; /t/dieän coïc 25x25</v>
          </cell>
          <cell r="E692" t="str">
            <v>100 m</v>
          </cell>
          <cell r="F692">
            <v>13531980</v>
          </cell>
          <cell r="G692">
            <v>72617</v>
          </cell>
          <cell r="H692">
            <v>2147694</v>
          </cell>
        </row>
        <row r="693">
          <cell r="A693" t="str">
            <v>04.6223</v>
          </cell>
          <cell r="B693" t="str">
            <v>04.6223</v>
          </cell>
          <cell r="D693" t="str">
            <v>Chieàu daøi coïc &gt;12m, ñoùng thaúng - ñaát caáp I; /t/dieän coïc 30x30</v>
          </cell>
          <cell r="E693" t="str">
            <v>100 m</v>
          </cell>
          <cell r="F693">
            <v>19477850</v>
          </cell>
          <cell r="G693">
            <v>89029</v>
          </cell>
          <cell r="H693">
            <v>2635335</v>
          </cell>
        </row>
        <row r="694">
          <cell r="A694" t="str">
            <v>04.6224</v>
          </cell>
          <cell r="B694" t="str">
            <v>04.6224</v>
          </cell>
          <cell r="D694" t="str">
            <v>Chieàu daøi coïc &gt;12m, ñoùng thaúng - ñaát caáp I; /t/dieän coïc 35x35</v>
          </cell>
          <cell r="E694" t="str">
            <v>100 m</v>
          </cell>
          <cell r="F694">
            <v>26448870</v>
          </cell>
          <cell r="G694">
            <v>102500</v>
          </cell>
          <cell r="H694">
            <v>3029597</v>
          </cell>
        </row>
        <row r="695">
          <cell r="A695" t="str">
            <v>04.6225</v>
          </cell>
          <cell r="B695" t="str">
            <v>04.6225</v>
          </cell>
          <cell r="D695" t="str">
            <v>Chieàu daøi coïc &gt;12m, ñoùng thaúng - ñaát caáp II; /t/dieän coïc 20x20</v>
          </cell>
          <cell r="E695" t="str">
            <v>100 m</v>
          </cell>
          <cell r="F695">
            <v>8611260</v>
          </cell>
          <cell r="G695">
            <v>78965</v>
          </cell>
          <cell r="H695">
            <v>2334450</v>
          </cell>
        </row>
        <row r="696">
          <cell r="A696" t="str">
            <v>04.6226</v>
          </cell>
          <cell r="B696" t="str">
            <v>04.6226</v>
          </cell>
          <cell r="D696" t="str">
            <v>Chieàu daøi coïc &gt;12m, ñoùng thaúng - ñaát caáp II; /t/dieän coïc 25x25</v>
          </cell>
          <cell r="E696" t="str">
            <v>100 m</v>
          </cell>
          <cell r="F696">
            <v>13531980</v>
          </cell>
          <cell r="G696">
            <v>91506</v>
          </cell>
          <cell r="H696">
            <v>2707962</v>
          </cell>
        </row>
        <row r="697">
          <cell r="A697" t="str">
            <v>04.6227</v>
          </cell>
          <cell r="B697" t="str">
            <v>04.6227</v>
          </cell>
          <cell r="D697" t="str">
            <v>Chieàu daøi coïc &gt;12m, ñoùng thaúng - ñaát caáp II; /t/dieän coïc 30x30</v>
          </cell>
          <cell r="E697" t="str">
            <v>100 m</v>
          </cell>
          <cell r="F697">
            <v>19477850</v>
          </cell>
          <cell r="G697">
            <v>111325</v>
          </cell>
          <cell r="H697">
            <v>3299356</v>
          </cell>
        </row>
        <row r="698">
          <cell r="A698" t="str">
            <v>04.6228</v>
          </cell>
          <cell r="B698" t="str">
            <v>04.6228</v>
          </cell>
          <cell r="D698" t="str">
            <v>Chieàu daøi coïc &gt;12m, ñoùng thaúng - ñaát caáp II; /t/dieän coïc 35x35</v>
          </cell>
          <cell r="E698" t="str">
            <v>100 m</v>
          </cell>
          <cell r="F698">
            <v>26448870</v>
          </cell>
          <cell r="G698">
            <v>137182</v>
          </cell>
          <cell r="H698">
            <v>4056755</v>
          </cell>
        </row>
        <row r="699">
          <cell r="A699" t="str">
            <v>04.6311</v>
          </cell>
          <cell r="B699" t="str">
            <v>04.6311</v>
          </cell>
          <cell r="C699" t="str">
            <v>Maùy ñoùng coïc coù tr/löôïng ñaàu buùa &gt; 1,8 taán</v>
          </cell>
          <cell r="D699" t="str">
            <v>Chieàu daøi coïc &lt;=12m, ñoùng thaúng - ñaát caáp I; /t/dieän coïc 25x25</v>
          </cell>
          <cell r="E699" t="str">
            <v>100 m</v>
          </cell>
          <cell r="F699">
            <v>13531980</v>
          </cell>
          <cell r="G699">
            <v>81752</v>
          </cell>
          <cell r="H699">
            <v>2135711</v>
          </cell>
        </row>
        <row r="700">
          <cell r="A700" t="str">
            <v>04.6312</v>
          </cell>
          <cell r="B700" t="str">
            <v>04.6312</v>
          </cell>
          <cell r="C700" t="str">
            <v>ñeán 2,5 taán</v>
          </cell>
          <cell r="D700" t="str">
            <v>Chieàu daøi coïc &lt;=12m, ñoùng thaúng - ñaát caáp I; /t/dieän coïc 30x30</v>
          </cell>
          <cell r="E700" t="str">
            <v>100 m</v>
          </cell>
          <cell r="F700">
            <v>19477850</v>
          </cell>
          <cell r="G700">
            <v>95068</v>
          </cell>
          <cell r="H700">
            <v>2451333</v>
          </cell>
        </row>
        <row r="701">
          <cell r="A701" t="str">
            <v>04.6313</v>
          </cell>
          <cell r="B701" t="str">
            <v>04.6313</v>
          </cell>
          <cell r="D701" t="str">
            <v>Chieàu daøi coïc &lt;=12m, ñoùng thaúng - ñaát caáp I; /t/dieän coïc 35x35</v>
          </cell>
          <cell r="E701" t="str">
            <v>100 m</v>
          </cell>
          <cell r="F701">
            <v>26448870</v>
          </cell>
          <cell r="G701">
            <v>110396</v>
          </cell>
          <cell r="H701">
            <v>2851122</v>
          </cell>
        </row>
        <row r="702">
          <cell r="A702" t="str">
            <v>04.6314</v>
          </cell>
          <cell r="B702" t="str">
            <v>04.6314</v>
          </cell>
          <cell r="D702" t="str">
            <v>Chieàu daøi coïc &lt;=12m, ñoùng thaúng - ñaát caáp I; /t/dieän coïc 40x40</v>
          </cell>
          <cell r="E702" t="str">
            <v>100 m</v>
          </cell>
          <cell r="F702">
            <v>34445040</v>
          </cell>
          <cell r="G702">
            <v>135944</v>
          </cell>
          <cell r="H702">
            <v>3524449</v>
          </cell>
        </row>
        <row r="703">
          <cell r="A703" t="str">
            <v>04.6315</v>
          </cell>
          <cell r="B703" t="str">
            <v>04.6315</v>
          </cell>
          <cell r="D703" t="str">
            <v>Chieàu daøi coïc &lt;=12m, ñoùng thaúng - ñaát caáp II; /t/dieän coïc 25x25</v>
          </cell>
          <cell r="E703" t="str">
            <v>100 m</v>
          </cell>
          <cell r="F703">
            <v>13531980</v>
          </cell>
          <cell r="G703">
            <v>91042</v>
          </cell>
          <cell r="H703">
            <v>2293522</v>
          </cell>
        </row>
        <row r="704">
          <cell r="A704" t="str">
            <v>04.6316</v>
          </cell>
          <cell r="B704" t="str">
            <v>04.6316</v>
          </cell>
          <cell r="D704" t="str">
            <v>Chieàu daøi coïc &lt;=12m, ñoùng thaúng - ñaát caáp II; /t/dieän coïc 30x30</v>
          </cell>
          <cell r="E704" t="str">
            <v>100 m</v>
          </cell>
          <cell r="F704">
            <v>19477850</v>
          </cell>
          <cell r="G704">
            <v>115506</v>
          </cell>
          <cell r="H704">
            <v>2819559</v>
          </cell>
        </row>
        <row r="705">
          <cell r="A705" t="str">
            <v>04.6317</v>
          </cell>
          <cell r="B705" t="str">
            <v>04.6317</v>
          </cell>
          <cell r="D705" t="str">
            <v>Chieàu daøi coïc &lt;=12m, ñoùng thaúng - ñaát caáp II; /t/dieän coïc 35x35</v>
          </cell>
          <cell r="E705" t="str">
            <v>100 m</v>
          </cell>
          <cell r="F705">
            <v>26448870</v>
          </cell>
          <cell r="G705">
            <v>133776</v>
          </cell>
          <cell r="H705">
            <v>3271951</v>
          </cell>
        </row>
        <row r="706">
          <cell r="A706" t="str">
            <v>04.6318</v>
          </cell>
          <cell r="B706" t="str">
            <v>04.6318</v>
          </cell>
          <cell r="D706" t="str">
            <v>Chieàu daøi coïc &lt;=12m, ñoùng thaúng - ñaát caáp II; /t/dieän coïc 40x40</v>
          </cell>
          <cell r="E706" t="str">
            <v>100 m</v>
          </cell>
          <cell r="F706">
            <v>34445040</v>
          </cell>
          <cell r="G706">
            <v>164588</v>
          </cell>
          <cell r="H706">
            <v>4029445</v>
          </cell>
        </row>
        <row r="707">
          <cell r="A707" t="str">
            <v>04.6321</v>
          </cell>
          <cell r="B707" t="str">
            <v>04.6321</v>
          </cell>
          <cell r="D707" t="str">
            <v>Chieàu daøi coïc &gt;12m, ñoùng thaúng - ñaát caáp I; /t/dieän coïc 25x25</v>
          </cell>
          <cell r="E707" t="str">
            <v>100 m</v>
          </cell>
          <cell r="F707">
            <v>13531980</v>
          </cell>
          <cell r="G707">
            <v>74320</v>
          </cell>
          <cell r="H707">
            <v>2135711</v>
          </cell>
        </row>
        <row r="708">
          <cell r="A708" t="str">
            <v>04.6322</v>
          </cell>
          <cell r="B708" t="str">
            <v>04.6322</v>
          </cell>
          <cell r="D708" t="str">
            <v>Chieàu daøi coïc &gt;12m, ñoùng thaúng - ñaát caáp I; /t/dieän coïc 30x30</v>
          </cell>
          <cell r="E708" t="str">
            <v>100 m</v>
          </cell>
          <cell r="F708">
            <v>19477850</v>
          </cell>
          <cell r="G708">
            <v>86242</v>
          </cell>
          <cell r="H708">
            <v>2472375</v>
          </cell>
        </row>
        <row r="709">
          <cell r="A709" t="str">
            <v>04.6323</v>
          </cell>
          <cell r="B709" t="str">
            <v>04.6323</v>
          </cell>
          <cell r="D709" t="str">
            <v>Chieàu daøi coïc &gt;12m, ñoùng thaúng - ñaát caáp I; /t/dieän coïc 35x35</v>
          </cell>
          <cell r="E709" t="str">
            <v>100 m</v>
          </cell>
          <cell r="F709">
            <v>26448870</v>
          </cell>
          <cell r="G709">
            <v>98164</v>
          </cell>
          <cell r="H709">
            <v>2819559</v>
          </cell>
        </row>
        <row r="710">
          <cell r="A710" t="str">
            <v>04.6324</v>
          </cell>
          <cell r="B710" t="str">
            <v>04.6324</v>
          </cell>
          <cell r="D710" t="str">
            <v>Chieàu daøi coïc &gt;12m, ñoùng thaúng - ñaát caáp I; /t/dieän coïc 40x40</v>
          </cell>
          <cell r="E710" t="str">
            <v>100 m</v>
          </cell>
          <cell r="F710">
            <v>34445040</v>
          </cell>
          <cell r="G710">
            <v>120460</v>
          </cell>
          <cell r="H710">
            <v>3461325</v>
          </cell>
        </row>
        <row r="711">
          <cell r="A711" t="str">
            <v>04.6325</v>
          </cell>
          <cell r="B711" t="str">
            <v>04.6325</v>
          </cell>
          <cell r="D711" t="str">
            <v>Chieàu daøi coïc &gt;12m, ñoùng thaúng - ñaát caáp II; /t/dieän coïc 25x25</v>
          </cell>
          <cell r="E711" t="str">
            <v>100 m</v>
          </cell>
          <cell r="F711">
            <v>13531980</v>
          </cell>
          <cell r="G711">
            <v>89184</v>
          </cell>
          <cell r="H711">
            <v>2304043</v>
          </cell>
        </row>
        <row r="712">
          <cell r="A712" t="str">
            <v>04.6326</v>
          </cell>
          <cell r="B712" t="str">
            <v>04.6326</v>
          </cell>
          <cell r="D712" t="str">
            <v>Chieàu daøi coïc &gt;12m, ñoùng thaúng - ñaát caáp II; /t/dieän coïc 30x30</v>
          </cell>
          <cell r="E712" t="str">
            <v>100 m</v>
          </cell>
          <cell r="F712">
            <v>19477850</v>
          </cell>
          <cell r="G712">
            <v>98164</v>
          </cell>
          <cell r="H712">
            <v>2819559</v>
          </cell>
        </row>
        <row r="713">
          <cell r="A713" t="str">
            <v>04.6327</v>
          </cell>
          <cell r="B713" t="str">
            <v>04.6327</v>
          </cell>
          <cell r="D713" t="str">
            <v>Chieàu daøi coïc &gt;12m, ñoùng thaúng - ñaát caáp II; /t/dieän coïc 35x35</v>
          </cell>
          <cell r="E713" t="str">
            <v>100 m</v>
          </cell>
          <cell r="F713">
            <v>26448870</v>
          </cell>
          <cell r="G713">
            <v>117364</v>
          </cell>
          <cell r="H713">
            <v>3377159</v>
          </cell>
        </row>
        <row r="714">
          <cell r="A714" t="str">
            <v>04.6328</v>
          </cell>
          <cell r="B714" t="str">
            <v>04.6328</v>
          </cell>
          <cell r="D714" t="str">
            <v>Chieàu daøi coïc &gt;12m, ñoùng thaúng - ñaát caáp II; /t/dieän coïc 40x40</v>
          </cell>
          <cell r="E714" t="str">
            <v>100 m</v>
          </cell>
          <cell r="F714">
            <v>34445040</v>
          </cell>
          <cell r="G714">
            <v>134550</v>
          </cell>
          <cell r="H714">
            <v>3755906</v>
          </cell>
        </row>
        <row r="715">
          <cell r="A715" t="str">
            <v>04.6411</v>
          </cell>
          <cell r="B715" t="str">
            <v>04.6411</v>
          </cell>
          <cell r="C715" t="str">
            <v>Maùy ñoùng coïc coù tr/löôïng ñaàu buùa &gt; 2,5 taán</v>
          </cell>
          <cell r="D715" t="str">
            <v>Chieàu daøi coïc &lt;=12m, ñoùng thaúng - ñaát caáp I; /t/dieän coïc 30x30</v>
          </cell>
          <cell r="E715" t="str">
            <v>100 m</v>
          </cell>
          <cell r="F715">
            <v>19477850</v>
          </cell>
          <cell r="G715">
            <v>87016</v>
          </cell>
          <cell r="H715">
            <v>2177794</v>
          </cell>
        </row>
        <row r="716">
          <cell r="A716" t="str">
            <v>04.6412</v>
          </cell>
          <cell r="B716" t="str">
            <v>04.6412</v>
          </cell>
          <cell r="C716" t="str">
            <v>ñeán 3,5 taán</v>
          </cell>
          <cell r="D716" t="str">
            <v>Chieàu daøi coïc &lt;=12m, ñoùng thaúng - ñaát caáp I; /t/dieän coïc 35x35</v>
          </cell>
          <cell r="E716" t="str">
            <v>100 m</v>
          </cell>
          <cell r="F716">
            <v>26448870</v>
          </cell>
          <cell r="G716">
            <v>102190</v>
          </cell>
          <cell r="H716">
            <v>2546020</v>
          </cell>
        </row>
        <row r="717">
          <cell r="A717" t="str">
            <v>04.6413</v>
          </cell>
          <cell r="B717" t="str">
            <v>04.6413</v>
          </cell>
          <cell r="D717" t="str">
            <v>Chieàu daøi coïc &lt;=12m, ñoùng thaúng - ñaát caáp I; /t/dieän coïc 40x40</v>
          </cell>
          <cell r="E717" t="str">
            <v>100 m</v>
          </cell>
          <cell r="F717">
            <v>34445040</v>
          </cell>
          <cell r="G717">
            <v>122628</v>
          </cell>
          <cell r="H717">
            <v>3040495</v>
          </cell>
        </row>
        <row r="718">
          <cell r="A718" t="str">
            <v>04.6414</v>
          </cell>
          <cell r="B718" t="str">
            <v>04.6414</v>
          </cell>
          <cell r="D718" t="str">
            <v>Chieàu daøi coïc &lt;=12m, ñoùng thaúng - ñaát caáp II; /t/dieän coïc 30x30</v>
          </cell>
          <cell r="E718" t="str">
            <v>100 m</v>
          </cell>
          <cell r="F718">
            <v>19477850</v>
          </cell>
          <cell r="G718">
            <v>102190</v>
          </cell>
          <cell r="H718">
            <v>2651227</v>
          </cell>
        </row>
        <row r="719">
          <cell r="A719" t="str">
            <v>04.6415</v>
          </cell>
          <cell r="B719" t="str">
            <v>04.6415</v>
          </cell>
          <cell r="D719" t="str">
            <v>Chieàu daøi coïc &lt;=12m, ñoùng thaúng - ñaát caáp II; /t/dieän coïc 35x35</v>
          </cell>
          <cell r="E719" t="str">
            <v>100 m</v>
          </cell>
          <cell r="F719">
            <v>26448870</v>
          </cell>
          <cell r="G719">
            <v>117054</v>
          </cell>
          <cell r="H719">
            <v>3040495</v>
          </cell>
        </row>
        <row r="720">
          <cell r="A720" t="str">
            <v>04.6416</v>
          </cell>
          <cell r="B720" t="str">
            <v>04.6416</v>
          </cell>
          <cell r="D720" t="str">
            <v>Chieàu daøi coïc &lt;=12m, ñoùng thaúng - ñaát caáp II; /t/dieän coïc 40x40</v>
          </cell>
          <cell r="E720" t="str">
            <v>100 m</v>
          </cell>
          <cell r="F720">
            <v>34445040</v>
          </cell>
          <cell r="G720">
            <v>133776</v>
          </cell>
          <cell r="H720">
            <v>3650698</v>
          </cell>
        </row>
        <row r="721">
          <cell r="A721" t="str">
            <v>04.6421</v>
          </cell>
          <cell r="B721" t="str">
            <v>04.6421</v>
          </cell>
          <cell r="D721" t="str">
            <v>Chieàu daøi coïc &gt;12m, ñoùng thaúng - ñaát caáp I; /t/dieän coïc 30x30</v>
          </cell>
          <cell r="E721" t="str">
            <v>100 m</v>
          </cell>
          <cell r="F721">
            <v>19477850</v>
          </cell>
          <cell r="G721">
            <v>73236</v>
          </cell>
          <cell r="H721">
            <v>2093628</v>
          </cell>
        </row>
        <row r="722">
          <cell r="A722" t="str">
            <v>04.6422</v>
          </cell>
          <cell r="B722" t="str">
            <v>04.6422</v>
          </cell>
          <cell r="D722" t="str">
            <v>Chieàu daøi coïc &gt;12m, ñoùng thaúng - ñaát caáp I; /t/dieän coïc 35x35</v>
          </cell>
          <cell r="E722" t="str">
            <v>100 m</v>
          </cell>
          <cell r="F722">
            <v>26448870</v>
          </cell>
          <cell r="G722">
            <v>85158</v>
          </cell>
          <cell r="H722">
            <v>2440813</v>
          </cell>
        </row>
        <row r="723">
          <cell r="A723" t="str">
            <v>04.6423</v>
          </cell>
          <cell r="B723" t="str">
            <v>04.6423</v>
          </cell>
          <cell r="D723" t="str">
            <v>Chieàu daøi coïc &gt;12m, ñoùng thaúng - ñaát caáp I; /t/dieän coïc 40x40</v>
          </cell>
          <cell r="E723" t="str">
            <v>100 m</v>
          </cell>
          <cell r="F723">
            <v>34445040</v>
          </cell>
          <cell r="G723">
            <v>104358</v>
          </cell>
          <cell r="H723">
            <v>2998412</v>
          </cell>
        </row>
        <row r="724">
          <cell r="A724" t="str">
            <v>04.6424</v>
          </cell>
          <cell r="B724" t="str">
            <v>04.6424</v>
          </cell>
          <cell r="D724" t="str">
            <v>Chieàu daøi coïc &gt;12m, ñoùng thaúng - ñaát caáp II; /t/dieän coïc 30x30</v>
          </cell>
          <cell r="E724" t="str">
            <v>100 m</v>
          </cell>
          <cell r="F724">
            <v>19477850</v>
          </cell>
          <cell r="G724">
            <v>88874</v>
          </cell>
          <cell r="H724">
            <v>2556541</v>
          </cell>
        </row>
        <row r="725">
          <cell r="A725" t="str">
            <v>04.6425</v>
          </cell>
          <cell r="B725" t="str">
            <v>04.6425</v>
          </cell>
          <cell r="D725" t="str">
            <v>Chieàu daøi coïc &gt;12m, ñoùng thaúng - ñaát caáp II; /t/dieän coïc 35x35</v>
          </cell>
          <cell r="E725" t="str">
            <v>100 m</v>
          </cell>
          <cell r="F725">
            <v>26448870</v>
          </cell>
          <cell r="G725">
            <v>104048</v>
          </cell>
          <cell r="H725">
            <v>2987891</v>
          </cell>
        </row>
        <row r="726">
          <cell r="A726" t="str">
            <v>04.6426</v>
          </cell>
          <cell r="B726" t="str">
            <v>04.6426</v>
          </cell>
          <cell r="D726" t="str">
            <v>Chieàu daøi coïc &gt;12m, ñoùng thaúng - ñaát caáp II; /t/dieän coïc 40x40</v>
          </cell>
          <cell r="E726" t="str">
            <v>100 m</v>
          </cell>
          <cell r="F726">
            <v>34445040</v>
          </cell>
          <cell r="G726">
            <v>125570</v>
          </cell>
          <cell r="H726">
            <v>3587574</v>
          </cell>
        </row>
        <row r="727">
          <cell r="A727" t="str">
            <v>04.7101</v>
          </cell>
          <cell r="B727" t="str">
            <v>04.7101</v>
          </cell>
          <cell r="C727" t="str">
            <v xml:space="preserve">ÑOÙNG COÏC BEÂ TOÂNG COÁT THEÙP GIA CÖÔØNG NEÀN MOÙNG COÄT TREÂN MAËT 
NÖÔÙC BAÈNG TAØU ÑOÙNG COÏC
</v>
          </cell>
          <cell r="D727" t="str">
            <v>Chieàu daøi coïc &lt;= 20m ; tieát dieän coïc 30x30</v>
          </cell>
          <cell r="E727" t="str">
            <v>100 m</v>
          </cell>
          <cell r="F727">
            <v>19573800</v>
          </cell>
          <cell r="G727">
            <v>84384</v>
          </cell>
          <cell r="H727">
            <v>5494031</v>
          </cell>
        </row>
        <row r="728">
          <cell r="A728" t="str">
            <v>04.7102</v>
          </cell>
          <cell r="B728" t="str">
            <v>04.7102</v>
          </cell>
          <cell r="C728" t="str">
            <v>Taøu ñoùng coïc &lt;= 1,8 taán</v>
          </cell>
          <cell r="D728" t="str">
            <v>Chieàu daøi coïc &lt;= 20m ; tieát dieän coïc 35x35</v>
          </cell>
          <cell r="E728" t="str">
            <v>100 m</v>
          </cell>
          <cell r="F728">
            <v>26579160</v>
          </cell>
          <cell r="G728">
            <v>93674</v>
          </cell>
          <cell r="H728">
            <v>6057305</v>
          </cell>
        </row>
        <row r="729">
          <cell r="A729" t="str">
            <v>04.7103</v>
          </cell>
          <cell r="B729" t="str">
            <v>04.7103</v>
          </cell>
          <cell r="D729" t="str">
            <v>Chieàu daøi coïc &lt;= 20m ; tieát dieän coïc 40x40</v>
          </cell>
          <cell r="E729" t="str">
            <v>100 m</v>
          </cell>
          <cell r="F729">
            <v>34614720</v>
          </cell>
          <cell r="G729">
            <v>106990</v>
          </cell>
          <cell r="H729">
            <v>7011124</v>
          </cell>
        </row>
        <row r="730">
          <cell r="A730" t="str">
            <v>04.7104</v>
          </cell>
          <cell r="B730" t="str">
            <v>04.7104</v>
          </cell>
          <cell r="D730" t="str">
            <v>Chieàu daøi coïc &gt; 20m ; tieát dieän coïc 30x30</v>
          </cell>
          <cell r="E730" t="str">
            <v>100 m</v>
          </cell>
          <cell r="F730">
            <v>19573800</v>
          </cell>
          <cell r="G730">
            <v>69520</v>
          </cell>
          <cell r="H730">
            <v>5255494</v>
          </cell>
        </row>
        <row r="731">
          <cell r="A731" t="str">
            <v>04.7105</v>
          </cell>
          <cell r="B731" t="str">
            <v>04.7105</v>
          </cell>
          <cell r="D731" t="str">
            <v>Chieàu daøi coïc &gt; 20m ; tieát dieän coïc 35x35</v>
          </cell>
          <cell r="E731" t="str">
            <v>100 m</v>
          </cell>
          <cell r="F731">
            <v>26579160</v>
          </cell>
          <cell r="G731">
            <v>83610</v>
          </cell>
          <cell r="H731">
            <v>5864182</v>
          </cell>
        </row>
        <row r="732">
          <cell r="A732" t="str">
            <v>04.7106</v>
          </cell>
          <cell r="B732" t="str">
            <v>04.7106</v>
          </cell>
          <cell r="D732" t="str">
            <v>Chieàu daøi coïc &gt; 20m ; tieát dieän coïc 40x40</v>
          </cell>
          <cell r="E732" t="str">
            <v>100 m</v>
          </cell>
          <cell r="F732">
            <v>34614720</v>
          </cell>
          <cell r="G732">
            <v>97235</v>
          </cell>
          <cell r="H732">
            <v>6675766</v>
          </cell>
        </row>
        <row r="733">
          <cell r="A733" t="str">
            <v>04.7201</v>
          </cell>
          <cell r="B733" t="str">
            <v>04.7201</v>
          </cell>
          <cell r="C733" t="str">
            <v>Taøu ñoùng coïc &gt; 1,8 - 2,5 taán</v>
          </cell>
          <cell r="D733" t="str">
            <v>Chieàu daøi coïc &lt;= 20m ; tieát dieän coïc 30x30</v>
          </cell>
          <cell r="E733" t="str">
            <v>100 m</v>
          </cell>
          <cell r="F733">
            <v>19573800</v>
          </cell>
          <cell r="G733">
            <v>82526</v>
          </cell>
          <cell r="H733">
            <v>4951150</v>
          </cell>
        </row>
        <row r="734">
          <cell r="A734" t="str">
            <v>04.7202</v>
          </cell>
          <cell r="B734" t="str">
            <v>04.7202</v>
          </cell>
          <cell r="D734" t="str">
            <v>Chieàu daøi coïc &lt;= 20m ; tieát dieän coïc 35x35</v>
          </cell>
          <cell r="E734" t="str">
            <v>100 m</v>
          </cell>
          <cell r="F734">
            <v>26579160</v>
          </cell>
          <cell r="G734">
            <v>89184</v>
          </cell>
          <cell r="H734">
            <v>5559838</v>
          </cell>
        </row>
        <row r="735">
          <cell r="A735" t="str">
            <v>04.7203</v>
          </cell>
          <cell r="B735" t="str">
            <v>04.7203</v>
          </cell>
          <cell r="D735" t="str">
            <v>Chieàu daøi coïc &lt;= 20m ; tieát dieän coïc 40x40</v>
          </cell>
          <cell r="E735" t="str">
            <v>100 m</v>
          </cell>
          <cell r="F735">
            <v>34614720</v>
          </cell>
          <cell r="G735">
            <v>103738</v>
          </cell>
          <cell r="H735">
            <v>6777213</v>
          </cell>
        </row>
        <row r="736">
          <cell r="A736" t="str">
            <v>04.7204</v>
          </cell>
          <cell r="B736" t="str">
            <v>04.7204</v>
          </cell>
          <cell r="D736" t="str">
            <v>Chieàu daøi coïc &gt; 20m ; tieát dieän coïc 30x30</v>
          </cell>
          <cell r="E736" t="str">
            <v>100 m</v>
          </cell>
          <cell r="F736">
            <v>19573800</v>
          </cell>
          <cell r="G736">
            <v>61004</v>
          </cell>
          <cell r="H736">
            <v>4579174</v>
          </cell>
        </row>
        <row r="737">
          <cell r="A737" t="str">
            <v>04.7205</v>
          </cell>
          <cell r="B737" t="str">
            <v>04.7205</v>
          </cell>
          <cell r="D737" t="str">
            <v>Chieàu daøi coïc &gt; 20m ; tieát dieän coïc 35x35</v>
          </cell>
          <cell r="E737" t="str">
            <v>100 m</v>
          </cell>
          <cell r="F737">
            <v>26579160</v>
          </cell>
          <cell r="G737">
            <v>68901</v>
          </cell>
          <cell r="H737">
            <v>5187862</v>
          </cell>
        </row>
        <row r="738">
          <cell r="A738" t="str">
            <v>04.7206</v>
          </cell>
          <cell r="B738" t="str">
            <v>04.7206</v>
          </cell>
          <cell r="D738" t="str">
            <v>Chieàu daøi coïc &gt; 20m ; tieát dieän coïc 40x40</v>
          </cell>
          <cell r="E738" t="str">
            <v>100 m</v>
          </cell>
          <cell r="F738">
            <v>34614720</v>
          </cell>
          <cell r="G738">
            <v>90732</v>
          </cell>
          <cell r="H738">
            <v>6371422</v>
          </cell>
        </row>
        <row r="739">
          <cell r="A739" t="str">
            <v>04.7301</v>
          </cell>
          <cell r="B739" t="str">
            <v>04.7301</v>
          </cell>
          <cell r="C739" t="str">
            <v>Taøu ñoùng coïc &gt; 2,5 - 3,5 taán</v>
          </cell>
          <cell r="D739" t="str">
            <v>Chieàu daøi coïc &lt;= 20m ; tieát dieän coïc 30x30</v>
          </cell>
          <cell r="E739" t="str">
            <v>100 m</v>
          </cell>
          <cell r="F739">
            <v>19573800</v>
          </cell>
          <cell r="G739">
            <v>59766</v>
          </cell>
          <cell r="H739">
            <v>4545358</v>
          </cell>
        </row>
        <row r="740">
          <cell r="A740" t="str">
            <v>04.7302</v>
          </cell>
          <cell r="B740" t="str">
            <v>04.7302</v>
          </cell>
          <cell r="D740" t="str">
            <v>Chieàu daøi coïc &lt;= 20m ; tieát dieän coïc 35x35</v>
          </cell>
          <cell r="E740" t="str">
            <v>100 m</v>
          </cell>
          <cell r="F740">
            <v>26579160</v>
          </cell>
          <cell r="G740">
            <v>69830</v>
          </cell>
          <cell r="H740">
            <v>5255494</v>
          </cell>
        </row>
        <row r="741">
          <cell r="A741" t="str">
            <v>04.7303</v>
          </cell>
          <cell r="B741" t="str">
            <v>04.7303</v>
          </cell>
          <cell r="D741" t="str">
            <v>Chieàu daøi coïc &lt;= 20m ; tieát dieän coïc 40x40</v>
          </cell>
          <cell r="E741" t="str">
            <v>100 m</v>
          </cell>
          <cell r="F741">
            <v>34614720</v>
          </cell>
          <cell r="G741">
            <v>78965</v>
          </cell>
          <cell r="H741">
            <v>5965630</v>
          </cell>
        </row>
        <row r="742">
          <cell r="A742" t="str">
            <v>04.7304</v>
          </cell>
          <cell r="B742" t="str">
            <v>04.7304</v>
          </cell>
          <cell r="D742" t="str">
            <v>Chieàu daøi coïc &gt; 20m ; tieát dieän coïc 30x30</v>
          </cell>
          <cell r="E742" t="str">
            <v>100 m</v>
          </cell>
          <cell r="F742">
            <v>19573800</v>
          </cell>
          <cell r="G742">
            <v>37624</v>
          </cell>
          <cell r="H742">
            <v>4545358</v>
          </cell>
        </row>
        <row r="743">
          <cell r="A743" t="str">
            <v>04.7305</v>
          </cell>
          <cell r="B743" t="str">
            <v>04.7305</v>
          </cell>
          <cell r="D743" t="str">
            <v>Chieàu daøi coïc &gt; 20m ; tieát dieän coïc 35x35</v>
          </cell>
          <cell r="E743" t="str">
            <v>100 m</v>
          </cell>
          <cell r="F743">
            <v>26579160</v>
          </cell>
          <cell r="G743">
            <v>64720</v>
          </cell>
          <cell r="H743">
            <v>4883518</v>
          </cell>
        </row>
        <row r="744">
          <cell r="A744" t="str">
            <v>04.7306</v>
          </cell>
          <cell r="B744" t="str">
            <v>04.7306</v>
          </cell>
          <cell r="D744" t="str">
            <v>Chieàu daøi coïc &gt; 20m ; tieát dieän coïc 40x40</v>
          </cell>
          <cell r="E744" t="str">
            <v>100 m</v>
          </cell>
          <cell r="F744">
            <v>34614720</v>
          </cell>
          <cell r="G744">
            <v>76642</v>
          </cell>
          <cell r="H744">
            <v>5728918</v>
          </cell>
        </row>
        <row r="745">
          <cell r="A745" t="str">
            <v>04.8000</v>
          </cell>
          <cell r="B745" t="str">
            <v>04.8000</v>
          </cell>
          <cell r="C745" t="str">
            <v>PHAÙ ÑAÀU COÏC BEÂ TOÂNG COÁT THEÙP</v>
          </cell>
          <cell r="D745" t="str">
            <v>Phaù ñaàu coïc beâ toâng coát theùp</v>
          </cell>
          <cell r="E745" t="str">
            <v>m3</v>
          </cell>
          <cell r="G745">
            <v>107130</v>
          </cell>
        </row>
        <row r="746">
          <cell r="A746" t="str">
            <v>04.9001</v>
          </cell>
          <cell r="B746" t="str">
            <v>04.9001</v>
          </cell>
          <cell r="C746" t="str">
            <v>QUEÙT NHÖÏA BITUM MOÙNG COÄT</v>
          </cell>
          <cell r="D746" t="str">
            <v>Queùt nhöïa bi tum noùng moät nöôùc</v>
          </cell>
          <cell r="E746" t="str">
            <v>10m2</v>
          </cell>
          <cell r="F746">
            <v>58492</v>
          </cell>
          <cell r="G746">
            <v>10838</v>
          </cell>
        </row>
        <row r="747">
          <cell r="A747" t="str">
            <v>04.9002</v>
          </cell>
          <cell r="B747" t="str">
            <v>04.9002</v>
          </cell>
          <cell r="D747" t="str">
            <v>Queùt nhöïa bi tum noùng hai nöôùc</v>
          </cell>
          <cell r="E747" t="str">
            <v>10m2</v>
          </cell>
          <cell r="F747">
            <v>87738</v>
          </cell>
          <cell r="G747">
            <v>16257</v>
          </cell>
        </row>
        <row r="748">
          <cell r="A748" t="str">
            <v>04.9003</v>
          </cell>
          <cell r="B748" t="str">
            <v>04.9003</v>
          </cell>
          <cell r="D748" t="str">
            <v>Queùt nhöïa bi tum nguoäi moät nöôùc</v>
          </cell>
          <cell r="E748" t="str">
            <v>10m2</v>
          </cell>
          <cell r="F748">
            <v>27205</v>
          </cell>
          <cell r="G748">
            <v>1858</v>
          </cell>
        </row>
        <row r="749">
          <cell r="A749" t="str">
            <v>04.9004</v>
          </cell>
          <cell r="B749" t="str">
            <v>04.9004</v>
          </cell>
          <cell r="D749" t="str">
            <v>Queùt nhöïa bi tum nguoäi hai nöôùc</v>
          </cell>
          <cell r="E749" t="str">
            <v>10m2</v>
          </cell>
          <cell r="F749">
            <v>41683</v>
          </cell>
          <cell r="G749">
            <v>2787</v>
          </cell>
        </row>
        <row r="750">
          <cell r="A750" t="str">
            <v>05.1000</v>
          </cell>
          <cell r="B750" t="str">
            <v>05.1000</v>
          </cell>
          <cell r="C750" t="str">
            <v>PHAÂN LOAÏI COÄT THEÙP NHAÄP NGOAÏI</v>
          </cell>
          <cell r="D750" t="str">
            <v>Choïn vaø phaân loaïi coät theùp</v>
          </cell>
          <cell r="E750" t="str">
            <v>Taán</v>
          </cell>
          <cell r="G750">
            <v>32502</v>
          </cell>
          <cell r="H750">
            <v>4472</v>
          </cell>
        </row>
        <row r="751">
          <cell r="A751" t="str">
            <v>05.2001</v>
          </cell>
          <cell r="B751" t="str">
            <v>05.2001</v>
          </cell>
          <cell r="C751" t="str">
            <v>LAÉP RAÙP COÄT THEÙP BAÈNG THUÛ COÂNG</v>
          </cell>
          <cell r="D751" t="str">
            <v>Troïng löôïng coät &lt;= 5 taán</v>
          </cell>
          <cell r="E751" t="str">
            <v>Taán</v>
          </cell>
          <cell r="F751">
            <v>15082</v>
          </cell>
          <cell r="G751">
            <v>115382</v>
          </cell>
        </row>
        <row r="752">
          <cell r="A752" t="str">
            <v>05.2002</v>
          </cell>
          <cell r="B752" t="str">
            <v>05.2002</v>
          </cell>
          <cell r="C752" t="str">
            <v>Laép töøng chi tieát</v>
          </cell>
          <cell r="D752" t="str">
            <v>Troïng löôïng coät &lt;= 15 taán</v>
          </cell>
          <cell r="E752" t="str">
            <v>Taán</v>
          </cell>
          <cell r="F752">
            <v>15082</v>
          </cell>
          <cell r="G752">
            <v>104006</v>
          </cell>
        </row>
        <row r="753">
          <cell r="A753" t="str">
            <v>05.2003</v>
          </cell>
          <cell r="B753" t="str">
            <v>05.2003</v>
          </cell>
          <cell r="D753" t="str">
            <v>Troïng löôïng coät &lt;= 30 taán</v>
          </cell>
          <cell r="E753" t="str">
            <v>Taán</v>
          </cell>
          <cell r="F753">
            <v>15082</v>
          </cell>
          <cell r="G753">
            <v>99131</v>
          </cell>
        </row>
        <row r="754">
          <cell r="A754" t="str">
            <v>05.2004</v>
          </cell>
          <cell r="B754" t="str">
            <v>05.2004</v>
          </cell>
          <cell r="D754" t="str">
            <v>Troïng löôïng coät &gt; 30 taán</v>
          </cell>
          <cell r="E754" t="str">
            <v>Taán</v>
          </cell>
          <cell r="F754">
            <v>15082</v>
          </cell>
          <cell r="G754">
            <v>93931</v>
          </cell>
        </row>
        <row r="755">
          <cell r="A755" t="str">
            <v>05.2011</v>
          </cell>
          <cell r="B755" t="str">
            <v>05.2011</v>
          </cell>
          <cell r="C755" t="str">
            <v>Laép töøng ñoaïn</v>
          </cell>
          <cell r="D755" t="str">
            <v>Troïng löôïng coät &lt;= 5 taán</v>
          </cell>
          <cell r="E755" t="str">
            <v>Taán</v>
          </cell>
          <cell r="F755">
            <v>15082</v>
          </cell>
          <cell r="G755">
            <v>54278</v>
          </cell>
        </row>
        <row r="756">
          <cell r="A756" t="str">
            <v>05.2012</v>
          </cell>
          <cell r="B756" t="str">
            <v>05.2012</v>
          </cell>
          <cell r="D756" t="str">
            <v>Troïng löôïng coät &lt;= 15 taán</v>
          </cell>
          <cell r="E756" t="str">
            <v>Taán</v>
          </cell>
          <cell r="F756">
            <v>15082</v>
          </cell>
          <cell r="G756">
            <v>51353</v>
          </cell>
        </row>
        <row r="757">
          <cell r="A757" t="str">
            <v>05.2013</v>
          </cell>
          <cell r="B757" t="str">
            <v>05.2013</v>
          </cell>
          <cell r="D757" t="str">
            <v>Troïng löôïng coät &lt;= 30 taán</v>
          </cell>
          <cell r="E757" t="str">
            <v>Taán</v>
          </cell>
          <cell r="F757">
            <v>15082</v>
          </cell>
          <cell r="G757">
            <v>48428</v>
          </cell>
        </row>
        <row r="758">
          <cell r="A758" t="str">
            <v>05.2014</v>
          </cell>
          <cell r="B758" t="str">
            <v>05.2014</v>
          </cell>
          <cell r="D758" t="str">
            <v>Troïng löôïng coät &gt; 30 taán</v>
          </cell>
          <cell r="E758" t="str">
            <v>Taán</v>
          </cell>
          <cell r="F758">
            <v>15082</v>
          </cell>
          <cell r="G758">
            <v>45665</v>
          </cell>
        </row>
        <row r="759">
          <cell r="A759" t="str">
            <v>05.3101</v>
          </cell>
          <cell r="B759" t="str">
            <v>05.3101</v>
          </cell>
          <cell r="C759" t="str">
            <v>DÖÏNG COÄT THEÙP ÑAÕ LAÉP SAÜN</v>
          </cell>
          <cell r="D759" t="str">
            <v>Chieàu cao coät &lt;= 15m</v>
          </cell>
          <cell r="E759" t="str">
            <v>Coät</v>
          </cell>
          <cell r="F759">
            <v>111935</v>
          </cell>
          <cell r="G759">
            <v>236895</v>
          </cell>
        </row>
        <row r="760">
          <cell r="A760" t="str">
            <v>05.3102</v>
          </cell>
          <cell r="B760" t="str">
            <v>05.3102</v>
          </cell>
          <cell r="C760" t="str">
            <v>Laép raùp coät theùp baèng thuû coâng</v>
          </cell>
          <cell r="D760" t="str">
            <v>Chieàu cao coät &lt;= 25m</v>
          </cell>
          <cell r="E760" t="str">
            <v>Coät</v>
          </cell>
          <cell r="F760">
            <v>149246</v>
          </cell>
          <cell r="G760">
            <v>430591</v>
          </cell>
        </row>
        <row r="761">
          <cell r="A761" t="str">
            <v>05.3103</v>
          </cell>
          <cell r="B761" t="str">
            <v>05.3103</v>
          </cell>
          <cell r="D761" t="str">
            <v>Chieàu cao coät &lt;= 35m</v>
          </cell>
          <cell r="E761" t="str">
            <v>Coät</v>
          </cell>
          <cell r="F761">
            <v>149246</v>
          </cell>
          <cell r="G761">
            <v>529065</v>
          </cell>
        </row>
        <row r="762">
          <cell r="A762" t="str">
            <v>05.3104</v>
          </cell>
          <cell r="B762" t="str">
            <v>05.3104</v>
          </cell>
          <cell r="D762" t="str">
            <v>Chieàu cao coät &lt;= 45m</v>
          </cell>
          <cell r="E762" t="str">
            <v>Coät</v>
          </cell>
          <cell r="F762">
            <v>223870</v>
          </cell>
          <cell r="G762">
            <v>898497</v>
          </cell>
        </row>
        <row r="763">
          <cell r="A763" t="str">
            <v>05.3105</v>
          </cell>
          <cell r="B763" t="str">
            <v>05.3105</v>
          </cell>
          <cell r="D763" t="str">
            <v>Chieàu cao coät &lt;= 50m</v>
          </cell>
          <cell r="E763" t="str">
            <v>Coät</v>
          </cell>
          <cell r="F763">
            <v>298493</v>
          </cell>
          <cell r="G763">
            <v>1599582</v>
          </cell>
        </row>
        <row r="764">
          <cell r="A764" t="str">
            <v>05.3212</v>
          </cell>
          <cell r="B764" t="str">
            <v>05.3212</v>
          </cell>
          <cell r="C764" t="str">
            <v>Laép raùp coät theùp baèng thuû coâng keát hôïp cô giôùi</v>
          </cell>
          <cell r="D764" t="str">
            <v>Baèng maùy keùo 100CV ; Chieàu cao coät &lt;= 25m</v>
          </cell>
          <cell r="E764" t="str">
            <v>Coät</v>
          </cell>
          <cell r="F764">
            <v>149246</v>
          </cell>
          <cell r="G764">
            <v>322982</v>
          </cell>
          <cell r="H764">
            <v>194764</v>
          </cell>
        </row>
        <row r="765">
          <cell r="A765" t="str">
            <v>05.3213</v>
          </cell>
          <cell r="B765" t="str">
            <v>05.3213</v>
          </cell>
          <cell r="D765" t="str">
            <v>Baèng maùy keùo 100CV ; Chieàu cao coät &lt;= 35m</v>
          </cell>
          <cell r="E765" t="str">
            <v>Coät</v>
          </cell>
          <cell r="F765">
            <v>149246</v>
          </cell>
          <cell r="G765">
            <v>396838</v>
          </cell>
          <cell r="H765">
            <v>324607</v>
          </cell>
        </row>
        <row r="766">
          <cell r="A766" t="str">
            <v>05.3214</v>
          </cell>
          <cell r="B766" t="str">
            <v>05.3214</v>
          </cell>
          <cell r="D766" t="str">
            <v>Baèng maùy keùo 100CV ; Chieàu cao coät &lt;= 45m</v>
          </cell>
          <cell r="E766" t="str">
            <v>Coät</v>
          </cell>
          <cell r="F766">
            <v>223870</v>
          </cell>
          <cell r="G766">
            <v>673834</v>
          </cell>
          <cell r="H766">
            <v>454449</v>
          </cell>
        </row>
        <row r="767">
          <cell r="A767" t="str">
            <v>05.3215</v>
          </cell>
          <cell r="B767" t="str">
            <v>05.3215</v>
          </cell>
          <cell r="D767" t="str">
            <v>Baèng maùy keùo 100CV ; Chieàu cao coät &lt;= 50m</v>
          </cell>
          <cell r="E767" t="str">
            <v>Coät</v>
          </cell>
          <cell r="F767">
            <v>298493</v>
          </cell>
          <cell r="G767">
            <v>1199648</v>
          </cell>
          <cell r="H767">
            <v>649213</v>
          </cell>
        </row>
        <row r="768">
          <cell r="A768" t="str">
            <v>05.3221</v>
          </cell>
          <cell r="B768" t="str">
            <v>05.3221</v>
          </cell>
          <cell r="D768" t="str">
            <v>Baèng caàn truïc 10 taán ; Chieàu cao coät &lt;= 15m</v>
          </cell>
          <cell r="E768" t="str">
            <v>Coät</v>
          </cell>
          <cell r="F768">
            <v>111935</v>
          </cell>
          <cell r="G768">
            <v>164278</v>
          </cell>
          <cell r="H768">
            <v>74875</v>
          </cell>
        </row>
        <row r="769">
          <cell r="A769" t="str">
            <v>05.3222</v>
          </cell>
          <cell r="B769" t="str">
            <v>05.3222</v>
          </cell>
          <cell r="D769" t="str">
            <v>Baèng caàn truïc 10 taán ; Chieàu cao coät &lt;= 25m</v>
          </cell>
          <cell r="E769" t="str">
            <v>Coät</v>
          </cell>
          <cell r="F769">
            <v>149246</v>
          </cell>
          <cell r="G769">
            <v>306879</v>
          </cell>
          <cell r="H769">
            <v>149750</v>
          </cell>
        </row>
        <row r="770">
          <cell r="A770" t="str">
            <v>05.3223</v>
          </cell>
          <cell r="B770" t="str">
            <v>05.3223</v>
          </cell>
          <cell r="D770" t="str">
            <v>Baèng caàn truïc 10 taán ; Chieàu cao coät &lt;= 35m</v>
          </cell>
          <cell r="E770" t="str">
            <v>Coät</v>
          </cell>
          <cell r="F770">
            <v>149246</v>
          </cell>
          <cell r="G770">
            <v>377019</v>
          </cell>
          <cell r="H770">
            <v>249584</v>
          </cell>
        </row>
        <row r="771">
          <cell r="A771" t="str">
            <v>05.3224</v>
          </cell>
          <cell r="B771" t="str">
            <v>05.3224</v>
          </cell>
          <cell r="D771" t="str">
            <v>Baèng caàn truïc 10 taán ; Chieàu cao coät &lt;= 45m</v>
          </cell>
          <cell r="E771" t="str">
            <v>Coät</v>
          </cell>
          <cell r="F771">
            <v>223870</v>
          </cell>
          <cell r="G771">
            <v>640081</v>
          </cell>
          <cell r="H771">
            <v>349418</v>
          </cell>
        </row>
        <row r="772">
          <cell r="A772" t="str">
            <v>05.3225</v>
          </cell>
          <cell r="B772" t="str">
            <v>05.3225</v>
          </cell>
          <cell r="D772" t="str">
            <v>Baèng caàn truïc 10 taán ; Chieàu cao coät &lt;= 50m</v>
          </cell>
          <cell r="E772" t="str">
            <v>Coät</v>
          </cell>
          <cell r="F772">
            <v>298493</v>
          </cell>
          <cell r="G772">
            <v>1139727</v>
          </cell>
          <cell r="H772">
            <v>499168</v>
          </cell>
        </row>
        <row r="773">
          <cell r="A773" t="str">
            <v>05.4101</v>
          </cell>
          <cell r="B773" t="str">
            <v>05.4101</v>
          </cell>
          <cell r="C773" t="str">
            <v>VÖØA LAÉP VÖØA DÖÏNG COÄT THEÙP</v>
          </cell>
          <cell r="D773" t="str">
            <v>Vöøa laép vöøa döïng baèng thuû coâng ; chieàu cao coät &lt;= 15m</v>
          </cell>
          <cell r="E773" t="str">
            <v>Taán</v>
          </cell>
          <cell r="F773">
            <v>5359</v>
          </cell>
          <cell r="G773">
            <v>183473</v>
          </cell>
        </row>
        <row r="774">
          <cell r="A774" t="str">
            <v>05.4102</v>
          </cell>
          <cell r="B774" t="str">
            <v>05.4102</v>
          </cell>
          <cell r="D774" t="str">
            <v>Vöøa laép vöøa döïng baèng thuû coâng ; chieàu cao coät &lt;= 25m</v>
          </cell>
          <cell r="E774" t="str">
            <v>Taán</v>
          </cell>
          <cell r="F774">
            <v>12217</v>
          </cell>
          <cell r="G774">
            <v>201837</v>
          </cell>
        </row>
        <row r="775">
          <cell r="A775" t="str">
            <v>05.4103</v>
          </cell>
          <cell r="B775" t="str">
            <v>05.4103</v>
          </cell>
          <cell r="D775" t="str">
            <v>Vöøa laép vöøa döïng baèng thuû coâng ; chieàu cao coät &lt;= 40m</v>
          </cell>
          <cell r="E775" t="str">
            <v>Taán</v>
          </cell>
          <cell r="F775">
            <v>12860</v>
          </cell>
          <cell r="G775">
            <v>232064</v>
          </cell>
        </row>
        <row r="776">
          <cell r="A776" t="str">
            <v>05.4104</v>
          </cell>
          <cell r="B776" t="str">
            <v>05.4104</v>
          </cell>
          <cell r="D776" t="str">
            <v>Vöøa laép vöøa döïng baèng thuû coâng ; chieàu cao coät &lt;= 55m</v>
          </cell>
          <cell r="E776" t="str">
            <v>Taán</v>
          </cell>
          <cell r="F776">
            <v>15646</v>
          </cell>
          <cell r="G776">
            <v>266841</v>
          </cell>
        </row>
        <row r="777">
          <cell r="A777" t="str">
            <v>05.4105</v>
          </cell>
          <cell r="B777" t="str">
            <v>05.4105</v>
          </cell>
          <cell r="D777" t="str">
            <v>Vöøa laép vöøa döïng baèng thuû coâng ; chieàu cao coät &lt;= 70m</v>
          </cell>
          <cell r="E777" t="str">
            <v>Taán</v>
          </cell>
          <cell r="F777">
            <v>16289</v>
          </cell>
          <cell r="G777">
            <v>307143</v>
          </cell>
        </row>
        <row r="778">
          <cell r="A778" t="str">
            <v>05.4106</v>
          </cell>
          <cell r="B778" t="str">
            <v>05.4106</v>
          </cell>
          <cell r="D778" t="str">
            <v>Vöøa laép vöøa döïng baèng thuû coâng ; chieàu cao coät &lt;= 85m</v>
          </cell>
          <cell r="E778" t="str">
            <v>Taán</v>
          </cell>
          <cell r="F778">
            <v>16932</v>
          </cell>
          <cell r="G778">
            <v>352808</v>
          </cell>
        </row>
        <row r="779">
          <cell r="A779" t="str">
            <v>05.4107</v>
          </cell>
          <cell r="B779" t="str">
            <v>05.4107</v>
          </cell>
          <cell r="D779" t="str">
            <v>Vöøa laép vöøa döïng baèng thuû coâng ; chieàu cao coät &lt;= 100m</v>
          </cell>
          <cell r="E779" t="str">
            <v>Taán</v>
          </cell>
          <cell r="F779">
            <v>16932</v>
          </cell>
          <cell r="G779">
            <v>405786</v>
          </cell>
        </row>
        <row r="780">
          <cell r="A780" t="str">
            <v>05.4201</v>
          </cell>
          <cell r="B780" t="str">
            <v>05.4201</v>
          </cell>
          <cell r="D780" t="str">
            <v>Vöøa laép vöøa döïng baèng thuû coâng + c/g ; chieàu cao coät &lt;= 15m</v>
          </cell>
          <cell r="E780" t="str">
            <v>Taán</v>
          </cell>
          <cell r="F780">
            <v>5359</v>
          </cell>
          <cell r="G780">
            <v>146746</v>
          </cell>
          <cell r="H780">
            <v>6878</v>
          </cell>
        </row>
        <row r="781">
          <cell r="A781" t="str">
            <v>05.4202</v>
          </cell>
          <cell r="B781" t="str">
            <v>05.4202</v>
          </cell>
          <cell r="D781" t="str">
            <v>Vöøa laép vöøa döïng baèng thuû coâng + c/g ; chieàu cao coät &lt;= 25m</v>
          </cell>
          <cell r="E781" t="str">
            <v>Taán</v>
          </cell>
          <cell r="F781">
            <v>8788</v>
          </cell>
          <cell r="G781">
            <v>161534</v>
          </cell>
          <cell r="H781">
            <v>6878</v>
          </cell>
        </row>
        <row r="782">
          <cell r="A782" t="str">
            <v>05.4203</v>
          </cell>
          <cell r="B782" t="str">
            <v>05.4203</v>
          </cell>
          <cell r="D782" t="str">
            <v>Vöøa laép vöøa döïng baèng thuû coâng + c/g ; chieàu cao coät &lt;= 40m</v>
          </cell>
          <cell r="E782" t="str">
            <v>Taán</v>
          </cell>
          <cell r="F782">
            <v>10718</v>
          </cell>
          <cell r="G782">
            <v>185586</v>
          </cell>
          <cell r="H782">
            <v>9171</v>
          </cell>
        </row>
        <row r="783">
          <cell r="A783" t="str">
            <v>05.4204</v>
          </cell>
          <cell r="B783" t="str">
            <v>05.4204</v>
          </cell>
          <cell r="D783" t="str">
            <v>Vöøa laép vöøa döïng baèng thuû coâng + c/g ; chieàu cao coät &lt;= 55m</v>
          </cell>
          <cell r="E783" t="str">
            <v>Taán</v>
          </cell>
          <cell r="F783">
            <v>15646</v>
          </cell>
          <cell r="G783">
            <v>213538</v>
          </cell>
          <cell r="H783">
            <v>11464</v>
          </cell>
        </row>
        <row r="784">
          <cell r="A784" t="str">
            <v>05.4205</v>
          </cell>
          <cell r="B784" t="str">
            <v>05.4205</v>
          </cell>
          <cell r="D784" t="str">
            <v>Vöøa laép vöøa döïng baèng thuû coâng + c/g ; chieàu cao coät &lt;= 70m</v>
          </cell>
          <cell r="E784" t="str">
            <v>Taán</v>
          </cell>
          <cell r="F784">
            <v>16289</v>
          </cell>
          <cell r="G784">
            <v>245714</v>
          </cell>
          <cell r="H784">
            <v>11464</v>
          </cell>
        </row>
        <row r="785">
          <cell r="A785" t="str">
            <v>05.4206</v>
          </cell>
          <cell r="B785" t="str">
            <v>05.4206</v>
          </cell>
          <cell r="D785" t="str">
            <v>Vöøa laép vöøa döïng baèng thuû coâng + c/g ; chieàu cao coät &lt;= 85m</v>
          </cell>
          <cell r="E785" t="str">
            <v>Taán</v>
          </cell>
          <cell r="F785">
            <v>16932</v>
          </cell>
          <cell r="G785">
            <v>282279</v>
          </cell>
          <cell r="H785">
            <v>13757</v>
          </cell>
        </row>
        <row r="786">
          <cell r="A786" t="str">
            <v>05.4207</v>
          </cell>
          <cell r="B786" t="str">
            <v>05.4207</v>
          </cell>
          <cell r="D786" t="str">
            <v>Vöøa laép vöøa döïng baèng thuû coâng + c/g ; chieàu cao coät &lt;= 100m</v>
          </cell>
          <cell r="E786" t="str">
            <v>Taán</v>
          </cell>
          <cell r="F786">
            <v>16932</v>
          </cell>
          <cell r="G786">
            <v>324694</v>
          </cell>
          <cell r="H786">
            <v>18342</v>
          </cell>
        </row>
        <row r="787">
          <cell r="A787" t="str">
            <v>05.5101</v>
          </cell>
          <cell r="B787" t="str">
            <v>05.5101</v>
          </cell>
          <cell r="C787" t="str">
            <v>NOÁI COÄT BEÂ TOÂNG BAÈNG MAËT BÍCH</v>
          </cell>
          <cell r="D787" t="str">
            <v>Noái coät beâ toâng caùc loaïi; ñòa hình bình thöôøng</v>
          </cell>
          <cell r="E787" t="str">
            <v>Moái</v>
          </cell>
          <cell r="F787">
            <v>12573</v>
          </cell>
          <cell r="G787">
            <v>48753</v>
          </cell>
        </row>
        <row r="788">
          <cell r="A788" t="str">
            <v>05.5102</v>
          </cell>
          <cell r="B788" t="str">
            <v>05.5102</v>
          </cell>
          <cell r="D788" t="str">
            <v>Noái coät beâ toâng caùc loaïi; ñòa hình söôøn ñoài</v>
          </cell>
          <cell r="E788" t="str">
            <v>Moái</v>
          </cell>
          <cell r="F788">
            <v>12573</v>
          </cell>
          <cell r="G788">
            <v>51190</v>
          </cell>
        </row>
        <row r="789">
          <cell r="A789" t="str">
            <v>05.5103</v>
          </cell>
          <cell r="B789" t="str">
            <v>05.5103</v>
          </cell>
          <cell r="D789" t="str">
            <v>Noái coät beâ toâng caùc loaïi; ñòa hình sình laày</v>
          </cell>
          <cell r="E789" t="str">
            <v>Moái</v>
          </cell>
          <cell r="F789">
            <v>34960</v>
          </cell>
          <cell r="G789">
            <v>58503</v>
          </cell>
        </row>
        <row r="790">
          <cell r="A790" t="str">
            <v>05.5211</v>
          </cell>
          <cell r="B790" t="str">
            <v>05.5211</v>
          </cell>
          <cell r="C790" t="str">
            <v>DÖÏNG COÄT BEÂ TOÂNG</v>
          </cell>
          <cell r="D790" t="str">
            <v>Döïng coät baèng thuû coâng ; chieàu cao coät &lt;= 8m</v>
          </cell>
          <cell r="E790" t="str">
            <v>Coät</v>
          </cell>
          <cell r="F790">
            <v>20790</v>
          </cell>
          <cell r="G790">
            <v>74917</v>
          </cell>
        </row>
        <row r="791">
          <cell r="A791" t="str">
            <v>05.5212</v>
          </cell>
          <cell r="B791" t="str">
            <v>05.5212</v>
          </cell>
          <cell r="D791" t="str">
            <v>Döïng coät baèng thuû coâng ; chieàu cao coät &lt;= 10m</v>
          </cell>
          <cell r="E791" t="str">
            <v>Coät</v>
          </cell>
          <cell r="F791">
            <v>20790</v>
          </cell>
          <cell r="G791">
            <v>80605</v>
          </cell>
        </row>
        <row r="792">
          <cell r="A792" t="str">
            <v>05.5213</v>
          </cell>
          <cell r="B792" t="str">
            <v>05.5213</v>
          </cell>
          <cell r="D792" t="str">
            <v>Döïng coät baèng thuû coâng ; chieàu cao coät &lt;= 12m</v>
          </cell>
          <cell r="E792" t="str">
            <v>Coät</v>
          </cell>
          <cell r="F792">
            <v>20790</v>
          </cell>
          <cell r="G792">
            <v>86293</v>
          </cell>
        </row>
        <row r="793">
          <cell r="A793" t="str">
            <v>05.5214</v>
          </cell>
          <cell r="B793" t="str">
            <v>05.5214</v>
          </cell>
          <cell r="D793" t="str">
            <v>Döïng coät baèng thuû coâng ; chieàu cao coät &lt;= 14m</v>
          </cell>
          <cell r="E793" t="str">
            <v>Coät</v>
          </cell>
          <cell r="F793">
            <v>20790</v>
          </cell>
          <cell r="G793">
            <v>107419</v>
          </cell>
        </row>
        <row r="794">
          <cell r="A794" t="str">
            <v>05.5215</v>
          </cell>
          <cell r="B794" t="str">
            <v>05.5215</v>
          </cell>
          <cell r="D794" t="str">
            <v>Döïng coät baèng thuû coâng ; chieàu cao coät &lt;= 16m</v>
          </cell>
          <cell r="E794" t="str">
            <v>Coät</v>
          </cell>
          <cell r="F794">
            <v>24448</v>
          </cell>
          <cell r="G794">
            <v>116844</v>
          </cell>
        </row>
        <row r="795">
          <cell r="A795" t="str">
            <v>05.5216</v>
          </cell>
          <cell r="B795" t="str">
            <v>05.5216</v>
          </cell>
          <cell r="D795" t="str">
            <v>Döïng coät baèng thuû coâng ; chieàu cao coät &lt;= 18m</v>
          </cell>
          <cell r="E795" t="str">
            <v>Coät</v>
          </cell>
          <cell r="F795">
            <v>24448</v>
          </cell>
          <cell r="G795">
            <v>152271</v>
          </cell>
        </row>
        <row r="796">
          <cell r="A796" t="str">
            <v>05.5217</v>
          </cell>
          <cell r="B796" t="str">
            <v>05.5217</v>
          </cell>
          <cell r="D796" t="str">
            <v>Döïng coät baèng thuû coâng ; chieàu cao coät &lt;= 20m</v>
          </cell>
          <cell r="E796" t="str">
            <v>Coät</v>
          </cell>
          <cell r="F796">
            <v>24448</v>
          </cell>
          <cell r="G796">
            <v>177460</v>
          </cell>
        </row>
        <row r="797">
          <cell r="A797" t="str">
            <v>05.5218</v>
          </cell>
          <cell r="B797" t="str">
            <v>05.5218</v>
          </cell>
          <cell r="D797" t="str">
            <v>Döïng coät baèng thuû coâng ; chieàu cao coät &gt; 20m</v>
          </cell>
          <cell r="E797" t="str">
            <v>Coät</v>
          </cell>
          <cell r="F797">
            <v>24448</v>
          </cell>
          <cell r="G797">
            <v>193711</v>
          </cell>
        </row>
        <row r="798">
          <cell r="A798" t="str">
            <v>05.5221</v>
          </cell>
          <cell r="B798" t="str">
            <v>05.5221</v>
          </cell>
          <cell r="D798" t="str">
            <v>Döïng thuû coâng + c/g ; chieàu cao coät &lt;= 8m (baèng caàn truïc)</v>
          </cell>
          <cell r="E798" t="str">
            <v>Coät</v>
          </cell>
          <cell r="F798">
            <v>20790</v>
          </cell>
          <cell r="G798">
            <v>30064</v>
          </cell>
          <cell r="H798">
            <v>43677</v>
          </cell>
        </row>
        <row r="799">
          <cell r="A799" t="str">
            <v>05.5222</v>
          </cell>
          <cell r="B799" t="str">
            <v>05.5222</v>
          </cell>
          <cell r="D799" t="str">
            <v>Döïng thuû coâng + c/g ; chieàu cao coät &lt;= 10m (baèng caàn truïc)</v>
          </cell>
          <cell r="E799" t="str">
            <v>Coät</v>
          </cell>
          <cell r="F799">
            <v>20790</v>
          </cell>
          <cell r="G799">
            <v>32177</v>
          </cell>
          <cell r="H799">
            <v>43677</v>
          </cell>
        </row>
        <row r="800">
          <cell r="A800" t="str">
            <v>05.5223</v>
          </cell>
          <cell r="B800" t="str">
            <v>05.5223</v>
          </cell>
          <cell r="D800" t="str">
            <v>Döïng thuû coâng + c/g ; chieàu cao coät &lt;= 12m (baèng caàn truïc)</v>
          </cell>
          <cell r="E800" t="str">
            <v>Coät</v>
          </cell>
          <cell r="F800">
            <v>20790</v>
          </cell>
          <cell r="G800">
            <v>34452</v>
          </cell>
          <cell r="H800">
            <v>62396</v>
          </cell>
        </row>
        <row r="801">
          <cell r="A801" t="str">
            <v>05.5224</v>
          </cell>
          <cell r="B801" t="str">
            <v>05.5224</v>
          </cell>
          <cell r="D801" t="str">
            <v>Döïng thuû coâng + c/g ; chieàu cao coät &lt;= 14m (baèng caàn truïc)</v>
          </cell>
          <cell r="E801" t="str">
            <v>Coät</v>
          </cell>
          <cell r="F801">
            <v>20790</v>
          </cell>
          <cell r="G801">
            <v>42903</v>
          </cell>
          <cell r="H801">
            <v>62396</v>
          </cell>
        </row>
        <row r="802">
          <cell r="A802" t="str">
            <v>05.5225</v>
          </cell>
          <cell r="B802" t="str">
            <v>05.5225</v>
          </cell>
          <cell r="D802" t="str">
            <v>Döïng thuû coâng + c/g ; chieàu cao coät &lt;= 16m (baèng caàn truïc)</v>
          </cell>
          <cell r="E802" t="str">
            <v>Coät</v>
          </cell>
          <cell r="F802">
            <v>24448</v>
          </cell>
          <cell r="G802">
            <v>46803</v>
          </cell>
          <cell r="H802">
            <v>87354</v>
          </cell>
        </row>
        <row r="803">
          <cell r="A803" t="str">
            <v>05.5226</v>
          </cell>
          <cell r="B803" t="str">
            <v>05.5226</v>
          </cell>
          <cell r="D803" t="str">
            <v>Döïng thuû coâng + c/g ; chieàu cao coät &lt;= 18m (baèng caàn truïc)</v>
          </cell>
          <cell r="E803" t="str">
            <v>Coät</v>
          </cell>
          <cell r="F803">
            <v>24448</v>
          </cell>
          <cell r="G803">
            <v>60941</v>
          </cell>
          <cell r="H803">
            <v>87354</v>
          </cell>
        </row>
        <row r="804">
          <cell r="A804" t="str">
            <v>05.5227</v>
          </cell>
          <cell r="B804" t="str">
            <v>05.5227</v>
          </cell>
          <cell r="D804" t="str">
            <v>Döïng thuû coâng + c/g ; chieàu cao coät &lt;= 20m (baèng caàn truïc)</v>
          </cell>
          <cell r="E804" t="str">
            <v>Coät</v>
          </cell>
          <cell r="F804">
            <v>24448</v>
          </cell>
          <cell r="G804">
            <v>71017</v>
          </cell>
          <cell r="H804">
            <v>124792</v>
          </cell>
        </row>
        <row r="805">
          <cell r="A805" t="str">
            <v>05.5228</v>
          </cell>
          <cell r="B805" t="str">
            <v>05.5228</v>
          </cell>
          <cell r="D805" t="str">
            <v>Döïng thuû coâng + c/g ; chieàu cao coät &gt; 20m (baèng caàn truïc)</v>
          </cell>
          <cell r="E805" t="str">
            <v>Coät</v>
          </cell>
          <cell r="F805">
            <v>24448</v>
          </cell>
          <cell r="G805">
            <v>77517</v>
          </cell>
          <cell r="H805">
            <v>124792</v>
          </cell>
        </row>
        <row r="806">
          <cell r="A806" t="str">
            <v>05.5235</v>
          </cell>
          <cell r="B806" t="str">
            <v>05.5235</v>
          </cell>
          <cell r="D806" t="str">
            <v>Döïng thuû coâng + c/g ; chieàu cao coät &lt;= 16m (baèng maùy keùo)</v>
          </cell>
          <cell r="E806" t="str">
            <v>Coät</v>
          </cell>
          <cell r="F806">
            <v>24448</v>
          </cell>
          <cell r="G806">
            <v>52653</v>
          </cell>
          <cell r="H806">
            <v>97382</v>
          </cell>
        </row>
        <row r="807">
          <cell r="A807" t="str">
            <v>05.5236</v>
          </cell>
          <cell r="B807" t="str">
            <v>05.5236</v>
          </cell>
          <cell r="D807" t="str">
            <v>Döïng thuû coâng + c/g ; chieàu cao coät &lt;= 18m (baèng maùy keùo)</v>
          </cell>
          <cell r="E807" t="str">
            <v>Coät</v>
          </cell>
          <cell r="F807">
            <v>24448</v>
          </cell>
          <cell r="G807">
            <v>68579</v>
          </cell>
          <cell r="H807">
            <v>97382</v>
          </cell>
        </row>
        <row r="808">
          <cell r="A808" t="str">
            <v>05.5237</v>
          </cell>
          <cell r="B808" t="str">
            <v>05.5237</v>
          </cell>
          <cell r="D808" t="str">
            <v>Döïng thuû coâng + c/g ; chieàu cao coät &lt;= 20m (baèng maùy keùo)</v>
          </cell>
          <cell r="E808" t="str">
            <v>Coät</v>
          </cell>
          <cell r="F808">
            <v>24448</v>
          </cell>
          <cell r="G808">
            <v>79792</v>
          </cell>
          <cell r="H808">
            <v>149319</v>
          </cell>
        </row>
        <row r="809">
          <cell r="A809" t="str">
            <v>05.5238</v>
          </cell>
          <cell r="B809" t="str">
            <v>05.5238</v>
          </cell>
          <cell r="D809" t="str">
            <v>Döïng thuû coâng + c/g ; chieàu cao coät &gt; 20m (baèng maùy keùo)</v>
          </cell>
          <cell r="E809" t="str">
            <v>Coät</v>
          </cell>
          <cell r="F809">
            <v>24448</v>
          </cell>
          <cell r="G809">
            <v>87105</v>
          </cell>
          <cell r="H809">
            <v>149319</v>
          </cell>
        </row>
        <row r="810">
          <cell r="A810" t="str">
            <v>05.6011</v>
          </cell>
          <cell r="B810" t="str">
            <v>05.6011</v>
          </cell>
          <cell r="C810" t="str">
            <v>LAÉP ÑAËT XAØ</v>
          </cell>
          <cell r="D810" t="str">
            <v>Laép ñaët xaø theùp cho coät ñoõ; troïng löôïng 25kg</v>
          </cell>
          <cell r="E810" t="str">
            <v>Boä</v>
          </cell>
          <cell r="G810">
            <v>13161</v>
          </cell>
        </row>
        <row r="811">
          <cell r="A811" t="str">
            <v>05.6012</v>
          </cell>
          <cell r="B811" t="str">
            <v>05.6012</v>
          </cell>
          <cell r="D811" t="str">
            <v>Laép ñaët xaø theùp cho coät ñoõ; troïng löôïng 50kg</v>
          </cell>
          <cell r="E811" t="str">
            <v>Boä</v>
          </cell>
          <cell r="G811">
            <v>17806</v>
          </cell>
        </row>
        <row r="812">
          <cell r="A812" t="str">
            <v>05.6013</v>
          </cell>
          <cell r="B812" t="str">
            <v>05.6013</v>
          </cell>
          <cell r="D812" t="str">
            <v>Laép ñaët xaø theùp cho coät ñoõ; troïng löôïng 100kg</v>
          </cell>
          <cell r="E812" t="str">
            <v>Boä</v>
          </cell>
          <cell r="G812">
            <v>23999</v>
          </cell>
        </row>
        <row r="813">
          <cell r="A813" t="str">
            <v>05.6014</v>
          </cell>
          <cell r="B813" t="str">
            <v>05.6014</v>
          </cell>
          <cell r="D813" t="str">
            <v>Laép ñaët xaø theùp cho coät ñoõ; troïng löôïng 140kg</v>
          </cell>
          <cell r="E813" t="str">
            <v>Boä</v>
          </cell>
          <cell r="G813">
            <v>28799</v>
          </cell>
        </row>
        <row r="814">
          <cell r="A814" t="str">
            <v>05.6015</v>
          </cell>
          <cell r="B814" t="str">
            <v>05.6015</v>
          </cell>
          <cell r="D814" t="str">
            <v>Laép ñaët xaø theùp cho coät ñoõ; troïng löôïng 230kg</v>
          </cell>
          <cell r="E814" t="str">
            <v>Boä</v>
          </cell>
          <cell r="G814">
            <v>39792</v>
          </cell>
        </row>
        <row r="815">
          <cell r="A815" t="str">
            <v>05.6016</v>
          </cell>
          <cell r="B815" t="str">
            <v>05.6016</v>
          </cell>
          <cell r="D815" t="str">
            <v>Laép ñaët xaø theùp cho coät ñoõ; troïng löôïng 320kg</v>
          </cell>
          <cell r="E815" t="str">
            <v>Boä</v>
          </cell>
          <cell r="G815">
            <v>50785</v>
          </cell>
        </row>
        <row r="816">
          <cell r="A816" t="str">
            <v>05.6017</v>
          </cell>
          <cell r="B816" t="str">
            <v>05.6017</v>
          </cell>
          <cell r="D816" t="str">
            <v>Laép ñaët xaø theùp cho coät ñoõ; troïng löôïng 410kg</v>
          </cell>
          <cell r="E816" t="str">
            <v>Boä</v>
          </cell>
          <cell r="G816">
            <v>59920</v>
          </cell>
        </row>
        <row r="817">
          <cell r="A817" t="str">
            <v>05.6018</v>
          </cell>
          <cell r="B817" t="str">
            <v>05.6018</v>
          </cell>
          <cell r="D817" t="str">
            <v>Laép ñaët xaø theùp cho coät ñoõ; troïng löôïng 500kg</v>
          </cell>
          <cell r="E817" t="str">
            <v>Boä</v>
          </cell>
          <cell r="G817">
            <v>70759</v>
          </cell>
        </row>
        <row r="818">
          <cell r="A818" t="str">
            <v>05.6021</v>
          </cell>
          <cell r="B818" t="str">
            <v>05.6021</v>
          </cell>
          <cell r="D818" t="str">
            <v>Laép ñaët xaø theùp cho coät neùo; troïng löôïng 25kg</v>
          </cell>
          <cell r="E818" t="str">
            <v>Boä</v>
          </cell>
          <cell r="G818">
            <v>17496</v>
          </cell>
        </row>
        <row r="819">
          <cell r="A819" t="str">
            <v>05.6022</v>
          </cell>
          <cell r="B819" t="str">
            <v>05.6022</v>
          </cell>
          <cell r="D819" t="str">
            <v>Laép ñaët xaø theùp cho coät neùo; troïng löôïng 50kg</v>
          </cell>
          <cell r="E819" t="str">
            <v>Boä</v>
          </cell>
          <cell r="G819">
            <v>23689</v>
          </cell>
        </row>
        <row r="820">
          <cell r="A820" t="str">
            <v>05.6023</v>
          </cell>
          <cell r="B820" t="str">
            <v>05.6023</v>
          </cell>
          <cell r="D820" t="str">
            <v>Laép ñaët xaø theùp cho coät neùo; troïng löôïng 100kg</v>
          </cell>
          <cell r="E820" t="str">
            <v>Boä</v>
          </cell>
          <cell r="G820">
            <v>31896</v>
          </cell>
        </row>
        <row r="821">
          <cell r="A821" t="str">
            <v>05.6024</v>
          </cell>
          <cell r="B821" t="str">
            <v>05.6024</v>
          </cell>
          <cell r="D821" t="str">
            <v>Laép ñaët xaø theùp cho coät neùo; troïng löôïng 140kg</v>
          </cell>
          <cell r="E821" t="str">
            <v>Boä</v>
          </cell>
          <cell r="G821">
            <v>38244</v>
          </cell>
        </row>
        <row r="822">
          <cell r="A822" t="str">
            <v>05.6025</v>
          </cell>
          <cell r="B822" t="str">
            <v>05.6025</v>
          </cell>
          <cell r="D822" t="str">
            <v>Laép ñaët xaø theùp cho coät neùo; troïng löôïng 230kg</v>
          </cell>
          <cell r="E822" t="str">
            <v>Boä</v>
          </cell>
          <cell r="G822">
            <v>52798</v>
          </cell>
        </row>
        <row r="823">
          <cell r="A823" t="str">
            <v>05.6026</v>
          </cell>
          <cell r="B823" t="str">
            <v>05.6026</v>
          </cell>
          <cell r="D823" t="str">
            <v>Laép ñaët xaø theùp cho coät neùo; troïng löôïng 320kg</v>
          </cell>
          <cell r="E823" t="str">
            <v>Boä</v>
          </cell>
          <cell r="G823">
            <v>67507</v>
          </cell>
        </row>
        <row r="824">
          <cell r="A824" t="str">
            <v>05.6027</v>
          </cell>
          <cell r="B824" t="str">
            <v>05.6027</v>
          </cell>
          <cell r="D824" t="str">
            <v>Laép ñaët xaø theùp cho coät neùo; troïng löôïng 410kg</v>
          </cell>
          <cell r="E824" t="str">
            <v>Boä</v>
          </cell>
          <cell r="G824">
            <v>79584</v>
          </cell>
        </row>
        <row r="825">
          <cell r="A825" t="str">
            <v>05.6028</v>
          </cell>
          <cell r="B825" t="str">
            <v>05.6028</v>
          </cell>
          <cell r="D825" t="str">
            <v>Laép ñaët xaø theùp cho coät neùo; troïng löôïng 500kg</v>
          </cell>
          <cell r="E825" t="str">
            <v>Boä</v>
          </cell>
          <cell r="G825">
            <v>93984</v>
          </cell>
        </row>
        <row r="826">
          <cell r="A826" t="str">
            <v>05.6034</v>
          </cell>
          <cell r="B826" t="str">
            <v>05.6034</v>
          </cell>
          <cell r="D826" t="str">
            <v>Laép ñaët xaø theùp cho coät ñuùp; troïng löôïng 140kg</v>
          </cell>
          <cell r="E826" t="str">
            <v>Boä</v>
          </cell>
          <cell r="G826">
            <v>32515</v>
          </cell>
        </row>
        <row r="827">
          <cell r="A827" t="str">
            <v>05.6035</v>
          </cell>
          <cell r="B827" t="str">
            <v>05.6035</v>
          </cell>
          <cell r="D827" t="str">
            <v>Laép ñaët xaø theùp cho coät ñuùp; troïng löôïng 230kg</v>
          </cell>
          <cell r="E827" t="str">
            <v>Boä</v>
          </cell>
          <cell r="G827">
            <v>46295</v>
          </cell>
        </row>
        <row r="828">
          <cell r="A828" t="str">
            <v>05.6036</v>
          </cell>
          <cell r="B828" t="str">
            <v>05.6036</v>
          </cell>
          <cell r="D828" t="str">
            <v>Laép ñaët xaø theùp cho coät ñuùp; troïng löôïng 320kg</v>
          </cell>
          <cell r="E828" t="str">
            <v>Boä</v>
          </cell>
          <cell r="G828">
            <v>58062</v>
          </cell>
        </row>
        <row r="829">
          <cell r="A829" t="str">
            <v>05.6037</v>
          </cell>
          <cell r="B829" t="str">
            <v>05.6037</v>
          </cell>
          <cell r="D829" t="str">
            <v>Laép ñaët xaø theùp cho coät ñuùp; troïng löôïng 410kg</v>
          </cell>
          <cell r="E829" t="str">
            <v>Boä</v>
          </cell>
          <cell r="G829">
            <v>64101</v>
          </cell>
        </row>
        <row r="830">
          <cell r="A830" t="str">
            <v>05.6038</v>
          </cell>
          <cell r="B830" t="str">
            <v>05.6038</v>
          </cell>
          <cell r="D830" t="str">
            <v>Laép ñaët xaø theùp cho coät ñuùp; troïng löôïng 500kg</v>
          </cell>
          <cell r="E830" t="str">
            <v>Boä</v>
          </cell>
          <cell r="G830">
            <v>69985</v>
          </cell>
        </row>
        <row r="831">
          <cell r="A831" t="str">
            <v>05.6039</v>
          </cell>
          <cell r="B831" t="str">
            <v>05.6039</v>
          </cell>
          <cell r="D831" t="str">
            <v>Laép ñaët xaø theùp cho coät ñuùp; troïng löôïng 750kg</v>
          </cell>
          <cell r="E831" t="str">
            <v>Boä</v>
          </cell>
          <cell r="G831">
            <v>89648</v>
          </cell>
        </row>
        <row r="832">
          <cell r="A832" t="str">
            <v>05.6040</v>
          </cell>
          <cell r="B832" t="str">
            <v>05.6040</v>
          </cell>
          <cell r="D832" t="str">
            <v>Laép ñaët xaø theùp cho coät ñuùp; troïng löôïng 1000kg</v>
          </cell>
          <cell r="E832" t="str">
            <v>Boä</v>
          </cell>
          <cell r="G832">
            <v>105751</v>
          </cell>
        </row>
        <row r="833">
          <cell r="A833" t="str">
            <v>05.6041</v>
          </cell>
          <cell r="B833" t="str">
            <v>05.6041</v>
          </cell>
          <cell r="D833" t="str">
            <v>Laép ñaët xaø theùp cho coät hình Pi; troïng löôïng 140kg</v>
          </cell>
          <cell r="E833" t="str">
            <v>Boä</v>
          </cell>
          <cell r="G833">
            <v>36076</v>
          </cell>
        </row>
        <row r="834">
          <cell r="A834" t="str">
            <v>05.6042</v>
          </cell>
          <cell r="B834" t="str">
            <v>05.6042</v>
          </cell>
          <cell r="D834" t="str">
            <v>Laép ñaët xaø theùp cho coät hình Pi; troïng löôïng 230kg</v>
          </cell>
          <cell r="E834" t="str">
            <v>Boä</v>
          </cell>
          <cell r="G834">
            <v>51559</v>
          </cell>
        </row>
        <row r="835">
          <cell r="A835" t="str">
            <v>05.6043</v>
          </cell>
          <cell r="B835" t="str">
            <v>05.6043</v>
          </cell>
          <cell r="D835" t="str">
            <v>Laép ñaët xaø theùp cho coät hình Pi; troïng löôïng 320kg</v>
          </cell>
          <cell r="E835" t="str">
            <v>Boä</v>
          </cell>
          <cell r="G835">
            <v>64565</v>
          </cell>
        </row>
        <row r="836">
          <cell r="A836" t="str">
            <v>05.6044</v>
          </cell>
          <cell r="B836" t="str">
            <v>05.6044</v>
          </cell>
          <cell r="D836" t="str">
            <v>Laép ñaët xaø theùp cho coät hình Pi; troïng löôïng 410kg</v>
          </cell>
          <cell r="E836" t="str">
            <v>Boä</v>
          </cell>
          <cell r="G836">
            <v>71223</v>
          </cell>
        </row>
        <row r="837">
          <cell r="A837" t="str">
            <v>05.6045</v>
          </cell>
          <cell r="B837" t="str">
            <v>05.6045</v>
          </cell>
          <cell r="D837" t="str">
            <v>Laép ñaët xaø theùp cho coät hình Pi; troïng löôïng 500kg</v>
          </cell>
          <cell r="E837" t="str">
            <v>Boä</v>
          </cell>
          <cell r="G837">
            <v>77726</v>
          </cell>
        </row>
        <row r="838">
          <cell r="A838" t="str">
            <v>05.6046</v>
          </cell>
          <cell r="B838" t="str">
            <v>05.6046</v>
          </cell>
          <cell r="D838" t="str">
            <v>Laép ñaët xaø theùp cho coät hình Pi; troïng löôïng 750kg</v>
          </cell>
          <cell r="E838" t="str">
            <v>Boä</v>
          </cell>
          <cell r="G838">
            <v>99558</v>
          </cell>
        </row>
        <row r="839">
          <cell r="A839" t="str">
            <v>05.6047</v>
          </cell>
          <cell r="B839" t="str">
            <v>05.6047</v>
          </cell>
          <cell r="D839" t="str">
            <v>Laép ñaët xaø theùp cho coät hình Pi; troïng löôïng 1000kg</v>
          </cell>
          <cell r="E839" t="str">
            <v>Boä</v>
          </cell>
          <cell r="G839">
            <v>117518</v>
          </cell>
        </row>
        <row r="840">
          <cell r="A840" t="str">
            <v>05.7001</v>
          </cell>
          <cell r="B840" t="str">
            <v>05.7001</v>
          </cell>
          <cell r="C840" t="str">
            <v>LAÉP TIEÁP ÑÒA COÄT ÑIEÄN</v>
          </cell>
          <cell r="D840" t="str">
            <v>Ñöôøng kính theùp F : 8-10mm</v>
          </cell>
          <cell r="E840" t="str">
            <v>100kg</v>
          </cell>
          <cell r="F840">
            <v>1000</v>
          </cell>
          <cell r="G840">
            <v>15483</v>
          </cell>
        </row>
        <row r="841">
          <cell r="A841" t="str">
            <v>05.7002</v>
          </cell>
          <cell r="B841" t="str">
            <v>05.7002</v>
          </cell>
          <cell r="C841" t="str">
            <v>Keùo raûi vaø laép tieáp ñòa coät ñieän</v>
          </cell>
          <cell r="D841" t="str">
            <v>Ñöôøng kính theùp F : 12-14mm</v>
          </cell>
          <cell r="E841" t="str">
            <v>100kg</v>
          </cell>
          <cell r="F841">
            <v>750</v>
          </cell>
          <cell r="G841">
            <v>15483</v>
          </cell>
        </row>
        <row r="842">
          <cell r="A842" t="str">
            <v>05.7003</v>
          </cell>
          <cell r="B842" t="str">
            <v>05.7003</v>
          </cell>
          <cell r="D842" t="str">
            <v>Ñöôøng kính theùp F : 16-18mm</v>
          </cell>
          <cell r="E842" t="str">
            <v>100kg</v>
          </cell>
          <cell r="F842">
            <v>625</v>
          </cell>
          <cell r="G842">
            <v>10219</v>
          </cell>
        </row>
        <row r="843">
          <cell r="A843" t="str">
            <v>05.8001</v>
          </cell>
          <cell r="B843" t="str">
            <v>05.8001</v>
          </cell>
          <cell r="C843" t="str">
            <v>ÑOÙNG COÏC VAØ HAØN NOÁI COÏC TIEÁP ÑÒA</v>
          </cell>
          <cell r="D843" t="str">
            <v>Ñoùng coïc tieáp ñòa ; ñaát caáp I</v>
          </cell>
          <cell r="E843" t="str">
            <v>10 coïc</v>
          </cell>
          <cell r="F843">
            <v>7140</v>
          </cell>
          <cell r="G843">
            <v>38708</v>
          </cell>
          <cell r="H843">
            <v>7760</v>
          </cell>
        </row>
        <row r="844">
          <cell r="A844" t="str">
            <v>05.8002</v>
          </cell>
          <cell r="B844" t="str">
            <v>05.8002</v>
          </cell>
          <cell r="D844" t="str">
            <v>Ñoùng coïc tieáp ñòa ; ñaát caáp II</v>
          </cell>
          <cell r="E844" t="str">
            <v>11 coïc</v>
          </cell>
          <cell r="F844">
            <v>7140</v>
          </cell>
          <cell r="G844">
            <v>43353</v>
          </cell>
          <cell r="H844">
            <v>7760</v>
          </cell>
        </row>
        <row r="845">
          <cell r="A845" t="str">
            <v>05.8003</v>
          </cell>
          <cell r="B845" t="str">
            <v>05.8003</v>
          </cell>
          <cell r="D845" t="str">
            <v>Ñoùng coïc tieáp ñòa ; ñaát caáp III</v>
          </cell>
          <cell r="E845" t="str">
            <v>12 coïc</v>
          </cell>
          <cell r="F845">
            <v>7140</v>
          </cell>
          <cell r="G845">
            <v>67817</v>
          </cell>
          <cell r="H845">
            <v>7760</v>
          </cell>
        </row>
        <row r="846">
          <cell r="A846" t="str">
            <v>05.8004</v>
          </cell>
          <cell r="B846" t="str">
            <v>05.8004</v>
          </cell>
          <cell r="D846" t="str">
            <v>Ñoùng coïc tieáp ñòa ; ñaát caáp IV</v>
          </cell>
          <cell r="E846" t="str">
            <v>13 coïc</v>
          </cell>
          <cell r="F846">
            <v>7140</v>
          </cell>
          <cell r="G846">
            <v>116125</v>
          </cell>
          <cell r="H846">
            <v>7760</v>
          </cell>
        </row>
        <row r="847">
          <cell r="A847" t="str">
            <v>05.9001</v>
          </cell>
          <cell r="B847" t="str">
            <v>05.9001</v>
          </cell>
          <cell r="C847" t="str">
            <v>SÔN SAÉT THEÙP CAÙC LOAÏI</v>
          </cell>
          <cell r="D847" t="str">
            <v>Sôn baùo hieäu theo chieàu cao coät &lt;= 70m</v>
          </cell>
          <cell r="E847" t="str">
            <v>m2</v>
          </cell>
          <cell r="F847">
            <v>4725</v>
          </cell>
          <cell r="G847">
            <v>8825</v>
          </cell>
        </row>
        <row r="848">
          <cell r="A848" t="str">
            <v>05.9002</v>
          </cell>
          <cell r="B848" t="str">
            <v>05.9002</v>
          </cell>
          <cell r="D848" t="str">
            <v>Sôn baùo hieäu theo chieàu cao coät &lt;= 100m</v>
          </cell>
          <cell r="E848" t="str">
            <v>m2</v>
          </cell>
          <cell r="F848">
            <v>5775</v>
          </cell>
          <cell r="G848">
            <v>10993</v>
          </cell>
        </row>
        <row r="849">
          <cell r="A849" t="str">
            <v>05.9003</v>
          </cell>
          <cell r="B849" t="str">
            <v>05.9003</v>
          </cell>
          <cell r="D849" t="str">
            <v>Sôn baùo hieäu theo chieàu cao coät &gt; 100m</v>
          </cell>
          <cell r="E849" t="str">
            <v>m2</v>
          </cell>
          <cell r="F849">
            <v>6563</v>
          </cell>
          <cell r="G849">
            <v>14709</v>
          </cell>
        </row>
        <row r="850">
          <cell r="A850" t="str">
            <v>05.9004</v>
          </cell>
          <cell r="B850" t="str">
            <v>05.9004</v>
          </cell>
          <cell r="D850" t="str">
            <v>Sôn saét theùp caùc loaïi vaø sôn baùo hieäu 2 nöôùc</v>
          </cell>
          <cell r="E850" t="str">
            <v>m2</v>
          </cell>
          <cell r="F850">
            <v>4590</v>
          </cell>
          <cell r="G850">
            <v>1703</v>
          </cell>
        </row>
        <row r="851">
          <cell r="A851" t="str">
            <v>05.9005</v>
          </cell>
          <cell r="B851" t="str">
            <v>05.9005</v>
          </cell>
          <cell r="D851" t="str">
            <v>Sôn saét theùp caùc loaïi vaø sôn baùo hieäu 3 nöôùc</v>
          </cell>
          <cell r="E851" t="str">
            <v>m3</v>
          </cell>
          <cell r="F851">
            <v>7140</v>
          </cell>
          <cell r="G851">
            <v>2415</v>
          </cell>
        </row>
        <row r="852">
          <cell r="A852" t="str">
            <v>06.1101</v>
          </cell>
          <cell r="B852" t="str">
            <v>06.1101</v>
          </cell>
          <cell r="C852" t="str">
            <v>LAÉP ÑAËT SÖÙ ÑÖÙNG</v>
          </cell>
          <cell r="D852" t="str">
            <v>Laép ñaët söù ñöùng ôû coät troøn döôùi ñaát ; söù 6-10kV</v>
          </cell>
          <cell r="E852" t="str">
            <v>10 söù</v>
          </cell>
          <cell r="F852">
            <v>1550</v>
          </cell>
          <cell r="G852">
            <v>17032</v>
          </cell>
        </row>
        <row r="853">
          <cell r="A853" t="str">
            <v>06.1102</v>
          </cell>
          <cell r="B853" t="str">
            <v>06.1102</v>
          </cell>
          <cell r="D853" t="str">
            <v>Laép ñaët söù ñöùng ôû coät troøn döôùi ñaát ; söù 15-20kV</v>
          </cell>
          <cell r="E853" t="str">
            <v>10 söù</v>
          </cell>
          <cell r="F853">
            <v>1200</v>
          </cell>
          <cell r="G853">
            <v>23380</v>
          </cell>
        </row>
        <row r="854">
          <cell r="A854" t="str">
            <v>06.1103</v>
          </cell>
          <cell r="B854" t="str">
            <v>06.1103</v>
          </cell>
          <cell r="D854" t="str">
            <v>Laép ñaët söù ñöùng ôû coät troøn döôùi ñaát ; söù 35kV</v>
          </cell>
          <cell r="E854" t="str">
            <v>10 söù</v>
          </cell>
          <cell r="F854">
            <v>1550</v>
          </cell>
          <cell r="G854">
            <v>29728</v>
          </cell>
        </row>
        <row r="855">
          <cell r="A855" t="str">
            <v>06.1104</v>
          </cell>
          <cell r="B855" t="str">
            <v>06.1104</v>
          </cell>
          <cell r="D855" t="str">
            <v>Laép ñaët söù ñöùng ôû coät troøn treân coät ; söù 6-10kV</v>
          </cell>
          <cell r="E855" t="str">
            <v>10 söù</v>
          </cell>
          <cell r="F855">
            <v>1550</v>
          </cell>
          <cell r="G855">
            <v>25547</v>
          </cell>
        </row>
        <row r="856">
          <cell r="A856" t="str">
            <v>06.1105</v>
          </cell>
          <cell r="B856" t="str">
            <v>06.1105</v>
          </cell>
          <cell r="D856" t="str">
            <v>Laép ñaët söù ñöùng ôû coät troøn treân coät ; söù 15-20kV</v>
          </cell>
          <cell r="E856" t="str">
            <v>10 söù</v>
          </cell>
          <cell r="F856">
            <v>1550</v>
          </cell>
          <cell r="G856">
            <v>34992</v>
          </cell>
        </row>
        <row r="857">
          <cell r="A857" t="str">
            <v>06.1106</v>
          </cell>
          <cell r="B857" t="str">
            <v>06.1106</v>
          </cell>
          <cell r="D857" t="str">
            <v>Laép ñaët söù ñöùng ôû coät troøn treân coät ; söù 35kV</v>
          </cell>
          <cell r="E857" t="str">
            <v>10 söù</v>
          </cell>
          <cell r="F857">
            <v>1550</v>
          </cell>
          <cell r="G857">
            <v>44592</v>
          </cell>
        </row>
        <row r="858">
          <cell r="A858" t="str">
            <v>06.1111</v>
          </cell>
          <cell r="B858" t="str">
            <v>06.1111</v>
          </cell>
          <cell r="D858" t="str">
            <v>Laép ñaët söù ñöùng ôû coät vuoâng döôùi ñaát ; söù 6-10kV</v>
          </cell>
          <cell r="E858" t="str">
            <v>10 söù</v>
          </cell>
          <cell r="F858">
            <v>1550</v>
          </cell>
          <cell r="G858">
            <v>13625</v>
          </cell>
        </row>
        <row r="859">
          <cell r="A859" t="str">
            <v>06.1112</v>
          </cell>
          <cell r="B859" t="str">
            <v>06.1112</v>
          </cell>
          <cell r="D859" t="str">
            <v>Laép ñaët söù ñöùng ôû coät vuoâng döôùi ñaát ; söù 15-20kV</v>
          </cell>
          <cell r="E859" t="str">
            <v>10 söù</v>
          </cell>
          <cell r="F859">
            <v>1550</v>
          </cell>
          <cell r="G859">
            <v>18580</v>
          </cell>
        </row>
        <row r="860">
          <cell r="A860" t="str">
            <v>06.1113</v>
          </cell>
          <cell r="B860" t="str">
            <v>06.1113</v>
          </cell>
          <cell r="D860" t="str">
            <v>Laép ñaët söù ñöùng ôû coät vuoâng döôùi ñaát ; söù 35kV</v>
          </cell>
          <cell r="E860" t="str">
            <v>10 söù</v>
          </cell>
          <cell r="F860">
            <v>1550</v>
          </cell>
          <cell r="G860">
            <v>23689</v>
          </cell>
        </row>
        <row r="861">
          <cell r="A861" t="str">
            <v>06.1114</v>
          </cell>
          <cell r="B861" t="str">
            <v>06.1114</v>
          </cell>
          <cell r="D861" t="str">
            <v>Laép ñaët söù ñöùng ôû coät vuoâng treân coät ; söù 6-10kV</v>
          </cell>
          <cell r="E861" t="str">
            <v>10 söù</v>
          </cell>
          <cell r="F861">
            <v>1550</v>
          </cell>
          <cell r="G861">
            <v>17651</v>
          </cell>
        </row>
        <row r="862">
          <cell r="A862" t="str">
            <v>06.1115</v>
          </cell>
          <cell r="B862" t="str">
            <v>06.1115</v>
          </cell>
          <cell r="D862" t="str">
            <v>Laép ñaët söù ñöùng ôû coät vuoâng treân coät ; söù 15-20kV</v>
          </cell>
          <cell r="E862" t="str">
            <v>10 söù</v>
          </cell>
          <cell r="F862">
            <v>1550</v>
          </cell>
          <cell r="G862">
            <v>24154</v>
          </cell>
        </row>
        <row r="863">
          <cell r="A863" t="str">
            <v>06.1116</v>
          </cell>
          <cell r="B863" t="str">
            <v>06.1116</v>
          </cell>
          <cell r="D863" t="str">
            <v>Laép ñaët söù ñöùng ôû coät vuoâng treân coät ; söù 35kV</v>
          </cell>
          <cell r="E863" t="str">
            <v>10 söù</v>
          </cell>
          <cell r="F863">
            <v>1550</v>
          </cell>
          <cell r="G863">
            <v>30812</v>
          </cell>
        </row>
        <row r="864">
          <cell r="A864" t="str">
            <v>06.1211</v>
          </cell>
          <cell r="B864" t="str">
            <v>06.1211</v>
          </cell>
          <cell r="C864" t="str">
            <v>LAÉP ÑAËT SÖÙ HAÏ THEÁ</v>
          </cell>
          <cell r="D864" t="str">
            <v>Laép ñaët söù haï theá baèng thuû coâng; caùc loaïi söù khaùc</v>
          </cell>
          <cell r="E864" t="str">
            <v>10 söù</v>
          </cell>
          <cell r="F864">
            <v>26219</v>
          </cell>
          <cell r="G864">
            <v>8829</v>
          </cell>
        </row>
        <row r="865">
          <cell r="A865" t="str">
            <v>06.1212</v>
          </cell>
          <cell r="B865" t="str">
            <v>06.1212</v>
          </cell>
          <cell r="D865" t="str">
            <v>Laép ñaët söù haï theá baèng thuû coâng; wöù tai meøo</v>
          </cell>
          <cell r="E865" t="str">
            <v>10 söù</v>
          </cell>
          <cell r="F865">
            <v>525000</v>
          </cell>
          <cell r="G865">
            <v>10301</v>
          </cell>
        </row>
        <row r="866">
          <cell r="A866" t="str">
            <v>06.1213</v>
          </cell>
          <cell r="B866" t="str">
            <v>06.1213</v>
          </cell>
          <cell r="D866" t="str">
            <v xml:space="preserve">Laép ñaët söù haï theá baèng thuû coâng;  loaïi 2  söù </v>
          </cell>
          <cell r="E866" t="str">
            <v>10 söù</v>
          </cell>
          <cell r="F866">
            <v>47355</v>
          </cell>
          <cell r="G866">
            <v>28843</v>
          </cell>
        </row>
        <row r="867">
          <cell r="A867" t="str">
            <v>06.1214</v>
          </cell>
          <cell r="B867" t="str">
            <v>06.1214</v>
          </cell>
          <cell r="D867" t="str">
            <v xml:space="preserve">Laép ñaët söù haï theá baèng thuû coâng; loaïi  3 söù </v>
          </cell>
          <cell r="E867" t="str">
            <v>10 söù</v>
          </cell>
          <cell r="F867">
            <v>144900</v>
          </cell>
          <cell r="G867">
            <v>40174</v>
          </cell>
        </row>
        <row r="868">
          <cell r="A868" t="str">
            <v>06.1215</v>
          </cell>
          <cell r="B868" t="str">
            <v>06.1215</v>
          </cell>
          <cell r="D868" t="str">
            <v xml:space="preserve">Laép ñaët söù haï theá baèng thuû coâng; loaïi  4 söù </v>
          </cell>
          <cell r="E868" t="str">
            <v>10 söù</v>
          </cell>
          <cell r="F868">
            <v>210000</v>
          </cell>
          <cell r="G868">
            <v>56655</v>
          </cell>
        </row>
        <row r="869">
          <cell r="A869" t="str">
            <v>06.1221</v>
          </cell>
          <cell r="B869" t="str">
            <v>06.1221</v>
          </cell>
          <cell r="D869" t="str">
            <v>Laép ñaët söù haï theá baèng thuû coâng + c/g ; caùc loaïi söù khaùc</v>
          </cell>
          <cell r="E869" t="str">
            <v>10 söù</v>
          </cell>
          <cell r="F869">
            <v>26219</v>
          </cell>
          <cell r="G869">
            <v>3532</v>
          </cell>
          <cell r="H869">
            <v>43056</v>
          </cell>
        </row>
        <row r="870">
          <cell r="A870" t="str">
            <v>06.1222</v>
          </cell>
          <cell r="B870" t="str">
            <v>06.1222</v>
          </cell>
          <cell r="D870" t="str">
            <v>Laép ñaët söù haï theá baèng thuû coâng + c/g ; söù tai meøo</v>
          </cell>
          <cell r="E870" t="str">
            <v>10 söù</v>
          </cell>
          <cell r="F870">
            <v>525000</v>
          </cell>
          <cell r="G870">
            <v>4120</v>
          </cell>
          <cell r="H870">
            <v>43056</v>
          </cell>
        </row>
        <row r="871">
          <cell r="A871" t="str">
            <v>06.1223</v>
          </cell>
          <cell r="B871" t="str">
            <v>06.1223</v>
          </cell>
          <cell r="D871" t="str">
            <v xml:space="preserve">Laép ñaët söù haï theá baèng thuû coâng + c/g ;  loaïi 2  söù </v>
          </cell>
          <cell r="E871" t="str">
            <v>10 söù</v>
          </cell>
          <cell r="F871">
            <v>47355</v>
          </cell>
          <cell r="G871">
            <v>11478</v>
          </cell>
          <cell r="H871">
            <v>57408</v>
          </cell>
        </row>
        <row r="872">
          <cell r="A872" t="str">
            <v>06.1224</v>
          </cell>
          <cell r="B872" t="str">
            <v>06.1224</v>
          </cell>
          <cell r="D872" t="str">
            <v xml:space="preserve">Laép ñaët söù haï theá baèng thuû coâng + c/g ; loaïi  3 söù </v>
          </cell>
          <cell r="E872" t="str">
            <v>10 söù</v>
          </cell>
          <cell r="F872">
            <v>144900</v>
          </cell>
          <cell r="G872">
            <v>16040</v>
          </cell>
          <cell r="H872">
            <v>57408</v>
          </cell>
        </row>
        <row r="873">
          <cell r="A873" t="str">
            <v>06.1225</v>
          </cell>
          <cell r="B873" t="str">
            <v>06.1225</v>
          </cell>
          <cell r="D873" t="str">
            <v xml:space="preserve">Laép ñaët söù haï theá baèng thuû coâng + c/g ; loaïi  4 söù </v>
          </cell>
          <cell r="E873" t="str">
            <v>10 söù</v>
          </cell>
          <cell r="F873">
            <v>210000</v>
          </cell>
          <cell r="G873">
            <v>22662</v>
          </cell>
          <cell r="H873">
            <v>57408</v>
          </cell>
        </row>
        <row r="874">
          <cell r="A874" t="str">
            <v>06.1301</v>
          </cell>
          <cell r="B874" t="str">
            <v>06.1301</v>
          </cell>
          <cell r="C874" t="str">
            <v>LAÉP ÑAËT SÖÙ CHOÁNG SEÙT</v>
          </cell>
          <cell r="D874" t="str">
            <v>Chieàu cao laép söù &lt;= 20m</v>
          </cell>
          <cell r="E874" t="str">
            <v>10 söù</v>
          </cell>
          <cell r="F874">
            <v>365</v>
          </cell>
          <cell r="G874">
            <v>3738</v>
          </cell>
        </row>
        <row r="875">
          <cell r="A875" t="str">
            <v>06.1302</v>
          </cell>
          <cell r="B875" t="str">
            <v>06.1302</v>
          </cell>
          <cell r="D875" t="str">
            <v>Chieàu cao laép söù &lt;= 30m</v>
          </cell>
          <cell r="E875" t="str">
            <v>10 söù</v>
          </cell>
          <cell r="F875">
            <v>365</v>
          </cell>
          <cell r="G875">
            <v>3900</v>
          </cell>
        </row>
        <row r="876">
          <cell r="A876" t="str">
            <v>06.1303</v>
          </cell>
          <cell r="B876" t="str">
            <v>06.1303</v>
          </cell>
          <cell r="D876" t="str">
            <v>Chieàu cao laép söù &lt;= 40m</v>
          </cell>
          <cell r="E876" t="str">
            <v>10 söù</v>
          </cell>
          <cell r="F876">
            <v>365</v>
          </cell>
          <cell r="G876">
            <v>4388</v>
          </cell>
        </row>
        <row r="877">
          <cell r="A877" t="str">
            <v>06.1304</v>
          </cell>
          <cell r="B877" t="str">
            <v>06.1304</v>
          </cell>
          <cell r="D877" t="str">
            <v>Chieàu cao laép söù &lt;= 50m</v>
          </cell>
          <cell r="E877" t="str">
            <v>10 söù</v>
          </cell>
          <cell r="F877">
            <v>365</v>
          </cell>
          <cell r="G877">
            <v>5038</v>
          </cell>
        </row>
        <row r="878">
          <cell r="A878" t="str">
            <v>06.1305</v>
          </cell>
          <cell r="B878" t="str">
            <v>06.1305</v>
          </cell>
          <cell r="D878" t="str">
            <v>Chieàu cao laép söù &gt; 50m</v>
          </cell>
          <cell r="E878" t="str">
            <v>10 söù</v>
          </cell>
          <cell r="F878">
            <v>365</v>
          </cell>
          <cell r="G878">
            <v>5525</v>
          </cell>
        </row>
        <row r="879">
          <cell r="A879" t="str">
            <v>06.1411</v>
          </cell>
          <cell r="B879" t="str">
            <v>06.1411</v>
          </cell>
          <cell r="C879" t="str">
            <v>LAÉP ÑAËT SÖÙ CHUOÃI ÑÔÕ DAÂY DAÃN</v>
          </cell>
          <cell r="D879" t="str">
            <v>Loaïi söù &lt;= 2 baùt laép ôû coät coù chieàu cao &lt;= 20m</v>
          </cell>
          <cell r="E879" t="str">
            <v>chuoãi</v>
          </cell>
          <cell r="F879">
            <v>405</v>
          </cell>
          <cell r="G879">
            <v>2925</v>
          </cell>
        </row>
        <row r="880">
          <cell r="A880" t="str">
            <v>06.1412</v>
          </cell>
          <cell r="B880" t="str">
            <v>06.1412</v>
          </cell>
          <cell r="D880" t="str">
            <v>Loaïi söù &lt;= 2 baùt laép ôû coät coù chieàu cao &lt;= 30m</v>
          </cell>
          <cell r="E880" t="str">
            <v>chuoãi</v>
          </cell>
          <cell r="F880">
            <v>405</v>
          </cell>
          <cell r="G880">
            <v>3738</v>
          </cell>
        </row>
        <row r="881">
          <cell r="A881" t="str">
            <v>06.1413</v>
          </cell>
          <cell r="B881" t="str">
            <v>06.1413</v>
          </cell>
          <cell r="D881" t="str">
            <v>Loaïi söù &lt;= 2 baùt laép ôû coät coù chieàu cao &lt;= 40m</v>
          </cell>
          <cell r="E881" t="str">
            <v>chuoãi</v>
          </cell>
          <cell r="F881">
            <v>405</v>
          </cell>
          <cell r="G881">
            <v>4550</v>
          </cell>
        </row>
        <row r="882">
          <cell r="A882" t="str">
            <v>06.1414</v>
          </cell>
          <cell r="B882" t="str">
            <v>06.1414</v>
          </cell>
          <cell r="D882" t="str">
            <v>Loaïi söù &lt;= 2 baùt laép ôû coät coù chieàu cao &lt;= 50m</v>
          </cell>
          <cell r="E882" t="str">
            <v>chuoãi</v>
          </cell>
          <cell r="F882">
            <v>405</v>
          </cell>
          <cell r="G882">
            <v>5363</v>
          </cell>
        </row>
        <row r="883">
          <cell r="A883" t="str">
            <v>06.1415</v>
          </cell>
          <cell r="B883" t="str">
            <v>06.1415</v>
          </cell>
          <cell r="D883" t="str">
            <v>Loaïi söù &lt;= 2 baùt laép ôû coät coù chieàu cao &gt; 50m</v>
          </cell>
          <cell r="E883" t="str">
            <v>chuoãi</v>
          </cell>
          <cell r="F883">
            <v>405</v>
          </cell>
          <cell r="G883">
            <v>6175</v>
          </cell>
        </row>
        <row r="884">
          <cell r="A884" t="str">
            <v>06.1421</v>
          </cell>
          <cell r="B884" t="str">
            <v>06.1421</v>
          </cell>
          <cell r="D884" t="str">
            <v>Loaïi söù &lt;= 5 baùt laép ôû coät coù chieàu cao &lt;= 20m</v>
          </cell>
          <cell r="E884" t="str">
            <v>chuoãi</v>
          </cell>
          <cell r="F884">
            <v>610</v>
          </cell>
          <cell r="G884">
            <v>6500</v>
          </cell>
        </row>
        <row r="885">
          <cell r="A885" t="str">
            <v>06.1422</v>
          </cell>
          <cell r="B885" t="str">
            <v>06.1422</v>
          </cell>
          <cell r="D885" t="str">
            <v>Loaïi söù &lt;= 5 baùt laép ôû coät coù chieàu cao &lt;= 30m</v>
          </cell>
          <cell r="E885" t="str">
            <v>chuoãi</v>
          </cell>
          <cell r="F885">
            <v>610</v>
          </cell>
          <cell r="G885">
            <v>6825</v>
          </cell>
        </row>
        <row r="886">
          <cell r="A886" t="str">
            <v>06.1423</v>
          </cell>
          <cell r="B886" t="str">
            <v>06.1423</v>
          </cell>
          <cell r="D886" t="str">
            <v>Loaïi söù &lt;= 5 baùt laép ôû coät coù chieàu cao &lt;= 40m</v>
          </cell>
          <cell r="E886" t="str">
            <v>chuoãi</v>
          </cell>
          <cell r="F886">
            <v>610</v>
          </cell>
          <cell r="G886">
            <v>7475</v>
          </cell>
        </row>
        <row r="887">
          <cell r="A887" t="str">
            <v>06.1424</v>
          </cell>
          <cell r="B887" t="str">
            <v>06.1424</v>
          </cell>
          <cell r="D887" t="str">
            <v>Loaïi söù &lt;= 5 baùt laép ôû coät coù chieàu cao &lt;= 50m</v>
          </cell>
          <cell r="E887" t="str">
            <v>chuoãi</v>
          </cell>
          <cell r="F887">
            <v>610</v>
          </cell>
          <cell r="G887">
            <v>8613</v>
          </cell>
        </row>
        <row r="888">
          <cell r="A888" t="str">
            <v>06.1425</v>
          </cell>
          <cell r="B888" t="str">
            <v>06.1425</v>
          </cell>
          <cell r="D888" t="str">
            <v>Loaïi söù &lt;= 5 baùt laép ôû coät coù chieàu cao &gt; 50m</v>
          </cell>
          <cell r="E888" t="str">
            <v>chuoãi</v>
          </cell>
          <cell r="F888">
            <v>610</v>
          </cell>
          <cell r="G888">
            <v>9426</v>
          </cell>
        </row>
        <row r="889">
          <cell r="A889" t="str">
            <v>06.1431</v>
          </cell>
          <cell r="B889" t="str">
            <v>06.1431</v>
          </cell>
          <cell r="D889" t="str">
            <v>Loaïi söù &lt;= 8 baùt laép ôû coät coù chieàu cao &lt;= 20m</v>
          </cell>
          <cell r="E889" t="str">
            <v>chuoãi</v>
          </cell>
          <cell r="F889">
            <v>975</v>
          </cell>
          <cell r="G889">
            <v>10401</v>
          </cell>
        </row>
        <row r="890">
          <cell r="A890" t="str">
            <v>06.1432</v>
          </cell>
          <cell r="B890" t="str">
            <v>06.1432</v>
          </cell>
          <cell r="D890" t="str">
            <v>Loaïi söù &lt;= 8 baùt laép ôû coät coù chieàu cao &lt;= 30m</v>
          </cell>
          <cell r="E890" t="str">
            <v>chuoãi</v>
          </cell>
          <cell r="F890">
            <v>975</v>
          </cell>
          <cell r="G890">
            <v>10888</v>
          </cell>
        </row>
        <row r="891">
          <cell r="A891" t="str">
            <v>06.1433</v>
          </cell>
          <cell r="B891" t="str">
            <v>06.1433</v>
          </cell>
          <cell r="D891" t="str">
            <v>Loaïi söù &lt;= 8 baùt laép ôû coät coù chieàu cao &lt;= 40m</v>
          </cell>
          <cell r="E891" t="str">
            <v>chuoãi</v>
          </cell>
          <cell r="F891">
            <v>975</v>
          </cell>
          <cell r="G891">
            <v>11863</v>
          </cell>
        </row>
        <row r="892">
          <cell r="A892" t="str">
            <v>06.1434</v>
          </cell>
          <cell r="B892" t="str">
            <v>06.1434</v>
          </cell>
          <cell r="D892" t="str">
            <v>Loaïi söù &lt;= 8 baùt laép ôû coät coù chieàu cao &lt;= 50m</v>
          </cell>
          <cell r="E892" t="str">
            <v>chuoãi</v>
          </cell>
          <cell r="F892">
            <v>975</v>
          </cell>
          <cell r="G892">
            <v>13813</v>
          </cell>
        </row>
        <row r="893">
          <cell r="A893" t="str">
            <v>06.1435</v>
          </cell>
          <cell r="B893" t="str">
            <v>06.1435</v>
          </cell>
          <cell r="D893" t="str">
            <v>Loaïi söù &lt;= 8 baùt laép ôû coät coù chieàu cao &gt; 50m</v>
          </cell>
          <cell r="E893" t="str">
            <v>chuoãi</v>
          </cell>
          <cell r="F893">
            <v>975</v>
          </cell>
          <cell r="G893">
            <v>15113</v>
          </cell>
        </row>
        <row r="894">
          <cell r="A894" t="str">
            <v>06.1441</v>
          </cell>
          <cell r="B894" t="str">
            <v>06.1441</v>
          </cell>
          <cell r="D894" t="str">
            <v>Loaïi söù &lt;= 11 baùt laép ôû coät coù chieàu cao &lt;= 20m</v>
          </cell>
          <cell r="E894" t="str">
            <v>chuoãi</v>
          </cell>
          <cell r="F894">
            <v>1335</v>
          </cell>
          <cell r="G894">
            <v>14626</v>
          </cell>
        </row>
        <row r="895">
          <cell r="A895" t="str">
            <v>06.1442</v>
          </cell>
          <cell r="B895" t="str">
            <v>06.1442</v>
          </cell>
          <cell r="D895" t="str">
            <v>Loaïi söù &lt;= 11 baùt laép ôû coät coù chieàu cao &lt;= 30m</v>
          </cell>
          <cell r="E895" t="str">
            <v>chuoãi</v>
          </cell>
          <cell r="F895">
            <v>1335</v>
          </cell>
          <cell r="G895">
            <v>15438</v>
          </cell>
        </row>
        <row r="896">
          <cell r="A896" t="str">
            <v>06.1443</v>
          </cell>
          <cell r="B896" t="str">
            <v>06.1443</v>
          </cell>
          <cell r="D896" t="str">
            <v>Loaïi söù &lt;= 11 baùt laép ôû coät coù chieàu cao &lt;= 40m</v>
          </cell>
          <cell r="E896" t="str">
            <v>chuoãi</v>
          </cell>
          <cell r="F896">
            <v>1335</v>
          </cell>
          <cell r="G896">
            <v>16901</v>
          </cell>
        </row>
        <row r="897">
          <cell r="A897" t="str">
            <v>06.1444</v>
          </cell>
          <cell r="B897" t="str">
            <v>06.1444</v>
          </cell>
          <cell r="D897" t="str">
            <v>Loaïi söù &lt;= 11 baùt laép ôû coät coù chieàu cao &lt;= 50m</v>
          </cell>
          <cell r="E897" t="str">
            <v>chuoãi</v>
          </cell>
          <cell r="F897">
            <v>1335</v>
          </cell>
          <cell r="G897">
            <v>19501</v>
          </cell>
        </row>
        <row r="898">
          <cell r="A898" t="str">
            <v>06.1445</v>
          </cell>
          <cell r="B898" t="str">
            <v>06.1445</v>
          </cell>
          <cell r="D898" t="str">
            <v>Loaïi söù &lt;= 11 baùt laép ôû coät coù chieàu cao &gt; 50m</v>
          </cell>
          <cell r="E898" t="str">
            <v>chuoãi</v>
          </cell>
          <cell r="F898">
            <v>1335</v>
          </cell>
          <cell r="G898">
            <v>21451</v>
          </cell>
        </row>
        <row r="899">
          <cell r="A899" t="str">
            <v>06.1451</v>
          </cell>
          <cell r="B899" t="str">
            <v>06.1451</v>
          </cell>
          <cell r="D899" t="str">
            <v>Loaïi söù &lt;= 14 baùt laép ôû coät coù chieàu cao &lt;= 20m</v>
          </cell>
          <cell r="E899" t="str">
            <v>chuoãi</v>
          </cell>
          <cell r="F899">
            <v>1615</v>
          </cell>
          <cell r="G899">
            <v>18526</v>
          </cell>
        </row>
        <row r="900">
          <cell r="A900" t="str">
            <v>06.1452</v>
          </cell>
          <cell r="B900" t="str">
            <v>06.1452</v>
          </cell>
          <cell r="D900" t="str">
            <v>Loaïi söù &lt;= 14 baùt laép ôû coät coù chieàu cao &lt;= 30m</v>
          </cell>
          <cell r="E900" t="str">
            <v>chuoãi</v>
          </cell>
          <cell r="F900">
            <v>1615</v>
          </cell>
          <cell r="G900">
            <v>19501</v>
          </cell>
        </row>
        <row r="901">
          <cell r="A901" t="str">
            <v>06.1453</v>
          </cell>
          <cell r="B901" t="str">
            <v>06.1453</v>
          </cell>
          <cell r="D901" t="str">
            <v>Loaïi söù &lt;= 14 baùt laép ôû coät coù chieàu cao &lt;= 40m</v>
          </cell>
          <cell r="E901" t="str">
            <v>chuoãi</v>
          </cell>
          <cell r="F901">
            <v>1615</v>
          </cell>
          <cell r="G901">
            <v>21289</v>
          </cell>
        </row>
        <row r="902">
          <cell r="A902" t="str">
            <v>06.1454</v>
          </cell>
          <cell r="B902" t="str">
            <v>06.1454</v>
          </cell>
          <cell r="D902" t="str">
            <v>Loaïi söù &lt;= 14 baùt laép ôû coät coù chieàu cao &lt;= 50m</v>
          </cell>
          <cell r="E902" t="str">
            <v>chuoãi</v>
          </cell>
          <cell r="F902">
            <v>1615</v>
          </cell>
          <cell r="G902">
            <v>24701</v>
          </cell>
        </row>
        <row r="903">
          <cell r="A903" t="str">
            <v>06.1455</v>
          </cell>
          <cell r="B903" t="str">
            <v>06.1455</v>
          </cell>
          <cell r="D903" t="str">
            <v>Loaïi söù &lt;= 14 baùt laép ôû coät coù chieàu cao &gt; 50m</v>
          </cell>
          <cell r="E903" t="str">
            <v>chuoãi</v>
          </cell>
          <cell r="F903">
            <v>1615</v>
          </cell>
          <cell r="G903">
            <v>27139</v>
          </cell>
        </row>
        <row r="904">
          <cell r="A904" t="str">
            <v>06.1461</v>
          </cell>
          <cell r="B904" t="str">
            <v>06.1461</v>
          </cell>
          <cell r="D904" t="str">
            <v>Loaïi söù &lt;= 18 baùt laép ôû coät coù chieàu cao &lt;= 20m</v>
          </cell>
          <cell r="E904" t="str">
            <v>chuoãi</v>
          </cell>
          <cell r="F904">
            <v>1940</v>
          </cell>
          <cell r="G904">
            <v>22264</v>
          </cell>
        </row>
        <row r="905">
          <cell r="A905" t="str">
            <v>06.1462</v>
          </cell>
          <cell r="B905" t="str">
            <v>06.1462</v>
          </cell>
          <cell r="D905" t="str">
            <v>Loaïi söù &lt;= 18 baùt laép ôû coät coù chieàu cao &lt;= 30m</v>
          </cell>
          <cell r="E905" t="str">
            <v>chuoãi</v>
          </cell>
          <cell r="F905">
            <v>1940</v>
          </cell>
          <cell r="G905">
            <v>23401</v>
          </cell>
        </row>
        <row r="906">
          <cell r="A906" t="str">
            <v>06.1463</v>
          </cell>
          <cell r="B906" t="str">
            <v>06.1463</v>
          </cell>
          <cell r="D906" t="str">
            <v>Loaïi söù &lt;= 18 baùt laép ôû coät coù chieàu cao &lt;= 40m</v>
          </cell>
          <cell r="E906" t="str">
            <v>chuoãi</v>
          </cell>
          <cell r="F906">
            <v>1940</v>
          </cell>
          <cell r="G906">
            <v>25514</v>
          </cell>
        </row>
        <row r="907">
          <cell r="A907" t="str">
            <v>06.1464</v>
          </cell>
          <cell r="B907" t="str">
            <v>06.1464</v>
          </cell>
          <cell r="D907" t="str">
            <v>Loaïi söù &lt;= 18 baùt laép ôû coät coù chieàu cao &lt;= 50m</v>
          </cell>
          <cell r="E907" t="str">
            <v>chuoãi</v>
          </cell>
          <cell r="F907">
            <v>1940</v>
          </cell>
          <cell r="G907">
            <v>29252</v>
          </cell>
        </row>
        <row r="908">
          <cell r="A908" t="str">
            <v>06.1465</v>
          </cell>
          <cell r="B908" t="str">
            <v>06.1465</v>
          </cell>
          <cell r="D908" t="str">
            <v>Loaïi söù &lt;= 18 baùt laép ôû coät coù chieàu cao &gt; 50m</v>
          </cell>
          <cell r="E908" t="str">
            <v>chuoãi</v>
          </cell>
          <cell r="F908">
            <v>1940</v>
          </cell>
          <cell r="G908">
            <v>32502</v>
          </cell>
        </row>
        <row r="909">
          <cell r="A909" t="str">
            <v>06.1471</v>
          </cell>
          <cell r="B909" t="str">
            <v>06.1471</v>
          </cell>
          <cell r="D909" t="str">
            <v>Loaïi söù &gt; 18 baùt laép ôû coät coù chieàu cao &gt; 20m</v>
          </cell>
          <cell r="E909" t="str">
            <v>chuoãi</v>
          </cell>
          <cell r="F909">
            <v>2340</v>
          </cell>
          <cell r="G909">
            <v>26652</v>
          </cell>
        </row>
        <row r="910">
          <cell r="A910" t="str">
            <v>06.1472</v>
          </cell>
          <cell r="B910" t="str">
            <v>06.1472</v>
          </cell>
          <cell r="D910" t="str">
            <v>Loaïi söù &gt; 18 baùt laép ôû coät coù chieàu cao &gt; 30m</v>
          </cell>
          <cell r="E910" t="str">
            <v>chuoãi</v>
          </cell>
          <cell r="F910">
            <v>2340</v>
          </cell>
          <cell r="G910">
            <v>28114</v>
          </cell>
        </row>
        <row r="911">
          <cell r="A911" t="str">
            <v>06.1473</v>
          </cell>
          <cell r="B911" t="str">
            <v>06.1473</v>
          </cell>
          <cell r="D911" t="str">
            <v>Loaïi söù &gt; 18 baùt laép ôû coät coù chieàu cao &gt; 40m</v>
          </cell>
          <cell r="E911" t="str">
            <v>chuoãi</v>
          </cell>
          <cell r="F911">
            <v>2340</v>
          </cell>
          <cell r="G911">
            <v>30552</v>
          </cell>
        </row>
        <row r="912">
          <cell r="A912" t="str">
            <v>06.1474</v>
          </cell>
          <cell r="B912" t="str">
            <v>06.1474</v>
          </cell>
          <cell r="D912" t="str">
            <v>Loaïi söù &gt; 18 baùt laép ôû coät coù chieàu cao &gt; 50m</v>
          </cell>
          <cell r="E912" t="str">
            <v>chuoãi</v>
          </cell>
          <cell r="F912">
            <v>2340</v>
          </cell>
          <cell r="G912">
            <v>35102</v>
          </cell>
        </row>
        <row r="913">
          <cell r="A913" t="str">
            <v>06.1475</v>
          </cell>
          <cell r="B913" t="str">
            <v>06.1475</v>
          </cell>
          <cell r="D913" t="str">
            <v>Loaïi söù &gt; 18 baùt laép ôû coät coù chieàu cao &gt; 50m</v>
          </cell>
          <cell r="E913" t="str">
            <v>chuoãi</v>
          </cell>
          <cell r="F913">
            <v>2340</v>
          </cell>
          <cell r="G913">
            <v>39002</v>
          </cell>
        </row>
        <row r="914">
          <cell r="A914" t="str">
            <v>06.1511</v>
          </cell>
          <cell r="B914" t="str">
            <v>06.1511</v>
          </cell>
          <cell r="C914" t="str">
            <v>LAÉP ÑAËT SÖÙ CHUOÃI NEÙO DAÂY DAÃN</v>
          </cell>
          <cell r="D914" t="str">
            <v>Baùt söù trong 1 chuoãi &lt;= 2 baùt ; coät coù chieàu cao &lt;= 20m</v>
          </cell>
          <cell r="E914" t="str">
            <v>chuoãi</v>
          </cell>
          <cell r="F914">
            <v>405</v>
          </cell>
          <cell r="G914">
            <v>3088</v>
          </cell>
        </row>
        <row r="915">
          <cell r="A915" t="str">
            <v>06.1512</v>
          </cell>
          <cell r="B915" t="str">
            <v>06.1512</v>
          </cell>
          <cell r="D915" t="str">
            <v>Baùt söù trong 1 chuoãi &lt;= 2 baùt ; coät coù chieàu cao &lt;= 30m</v>
          </cell>
          <cell r="E915" t="str">
            <v>chuoãi</v>
          </cell>
          <cell r="F915">
            <v>405</v>
          </cell>
          <cell r="G915">
            <v>3900</v>
          </cell>
        </row>
        <row r="916">
          <cell r="A916" t="str">
            <v>06.1513</v>
          </cell>
          <cell r="B916" t="str">
            <v>06.1513</v>
          </cell>
          <cell r="D916" t="str">
            <v>Baùt söù trong 1 chuoãi &lt;= 2 baùt ; coät coù chieàu cao &lt;= 40m</v>
          </cell>
          <cell r="E916" t="str">
            <v>chuoãi</v>
          </cell>
          <cell r="F916">
            <v>405</v>
          </cell>
          <cell r="G916">
            <v>4875</v>
          </cell>
        </row>
        <row r="917">
          <cell r="A917" t="str">
            <v>06.1514</v>
          </cell>
          <cell r="B917" t="str">
            <v>06.1514</v>
          </cell>
          <cell r="D917" t="str">
            <v>Baùt söù trong 1 chuoãi &lt;= 2 baùt ; coät coù chieàu cao &lt;= 50m</v>
          </cell>
          <cell r="E917" t="str">
            <v>chuoãi</v>
          </cell>
          <cell r="F917">
            <v>405</v>
          </cell>
          <cell r="G917">
            <v>5688</v>
          </cell>
        </row>
        <row r="918">
          <cell r="A918" t="str">
            <v>06.1515</v>
          </cell>
          <cell r="B918" t="str">
            <v>06.1515</v>
          </cell>
          <cell r="D918" t="str">
            <v>Baùt söù trong 1 chuoãi &lt;= 2 baùt ; coät coù chieàu cao &gt; 20m</v>
          </cell>
          <cell r="E918" t="str">
            <v>chuoãi</v>
          </cell>
          <cell r="F918">
            <v>405</v>
          </cell>
          <cell r="G918">
            <v>6663</v>
          </cell>
        </row>
        <row r="919">
          <cell r="A919" t="str">
            <v>06.1521</v>
          </cell>
          <cell r="B919" t="str">
            <v>06.1521</v>
          </cell>
          <cell r="D919" t="str">
            <v>Baùt söù trong 1 chuoãi &lt;= 5 baùt ; coät coù chieàu cao &lt;= 20m</v>
          </cell>
          <cell r="E919" t="str">
            <v>chuoãi</v>
          </cell>
          <cell r="F919">
            <v>610</v>
          </cell>
          <cell r="G919">
            <v>7313</v>
          </cell>
        </row>
        <row r="920">
          <cell r="A920" t="str">
            <v>06.1522</v>
          </cell>
          <cell r="B920" t="str">
            <v>06.1522</v>
          </cell>
          <cell r="D920" t="str">
            <v>Baùt söù trong 1 chuoãi &lt;= 5 baùt ; coät coù chieàu cao &lt;= 30m</v>
          </cell>
          <cell r="E920" t="str">
            <v>chuoãi</v>
          </cell>
          <cell r="F920">
            <v>610</v>
          </cell>
          <cell r="G920">
            <v>7638</v>
          </cell>
        </row>
        <row r="921">
          <cell r="A921" t="str">
            <v>06.1523</v>
          </cell>
          <cell r="B921" t="str">
            <v>06.1523</v>
          </cell>
          <cell r="D921" t="str">
            <v>Baùt söù trong 1 chuoãi &lt;= 5 baùt ; coät coù chieàu cao &lt;= 40m</v>
          </cell>
          <cell r="E921" t="str">
            <v>chuoãi</v>
          </cell>
          <cell r="F921">
            <v>610</v>
          </cell>
          <cell r="G921">
            <v>8613</v>
          </cell>
        </row>
        <row r="922">
          <cell r="A922" t="str">
            <v>06.1524</v>
          </cell>
          <cell r="B922" t="str">
            <v>06.1524</v>
          </cell>
          <cell r="D922" t="str">
            <v>Baùt söù trong 1 chuoãi &lt;= 5 baùt ; coät coù chieàu cao &lt;= 50m</v>
          </cell>
          <cell r="E922" t="str">
            <v>chuoãi</v>
          </cell>
          <cell r="F922">
            <v>610</v>
          </cell>
          <cell r="G922">
            <v>9751</v>
          </cell>
        </row>
        <row r="923">
          <cell r="A923" t="str">
            <v>06.1525</v>
          </cell>
          <cell r="B923" t="str">
            <v>06.1525</v>
          </cell>
          <cell r="D923" t="str">
            <v>Baùt söù trong 1 chuoãi &lt;= 5 baùt ; coät coù chieàu cao &gt; 50m</v>
          </cell>
          <cell r="E923" t="str">
            <v>chuoãi</v>
          </cell>
          <cell r="F923">
            <v>610</v>
          </cell>
          <cell r="G923">
            <v>10726</v>
          </cell>
        </row>
        <row r="924">
          <cell r="A924" t="str">
            <v>06.1531</v>
          </cell>
          <cell r="B924" t="str">
            <v>06.1531</v>
          </cell>
          <cell r="D924" t="str">
            <v>Baùt söù trong 1 chuoãi &lt;= 8 baùt ; coät coù chieàu cao &lt;= 20m</v>
          </cell>
          <cell r="E924" t="str">
            <v>chuoãi</v>
          </cell>
          <cell r="F924">
            <v>975</v>
          </cell>
          <cell r="G924">
            <v>11538</v>
          </cell>
        </row>
        <row r="925">
          <cell r="A925" t="str">
            <v>06.1532</v>
          </cell>
          <cell r="B925" t="str">
            <v>06.1532</v>
          </cell>
          <cell r="D925" t="str">
            <v>Baùt söù trong 1 chuoãi &lt;= 8 baùt ; coät coù chieàu cao &lt;= 30m</v>
          </cell>
          <cell r="E925" t="str">
            <v>chuoãi</v>
          </cell>
          <cell r="F925">
            <v>975</v>
          </cell>
          <cell r="G925">
            <v>12188</v>
          </cell>
        </row>
        <row r="926">
          <cell r="A926" t="str">
            <v>06.1533</v>
          </cell>
          <cell r="B926" t="str">
            <v>06.1533</v>
          </cell>
          <cell r="D926" t="str">
            <v>Baùt söù trong 1 chuoãi &lt;= 8 baùt ; coät coù chieàu cao &lt;= 40m</v>
          </cell>
          <cell r="E926" t="str">
            <v>chuoãi</v>
          </cell>
          <cell r="F926">
            <v>975</v>
          </cell>
          <cell r="G926">
            <v>13813</v>
          </cell>
        </row>
        <row r="927">
          <cell r="A927" t="str">
            <v>06.1534</v>
          </cell>
          <cell r="B927" t="str">
            <v>06.1534</v>
          </cell>
          <cell r="D927" t="str">
            <v>Baùt söù trong 1 chuoãi &lt;= 8 baùt ; coät coù chieàu cao &lt;= 50m</v>
          </cell>
          <cell r="E927" t="str">
            <v>chuoãi</v>
          </cell>
          <cell r="F927">
            <v>975</v>
          </cell>
          <cell r="G927">
            <v>15438</v>
          </cell>
        </row>
        <row r="928">
          <cell r="A928" t="str">
            <v>06.1535</v>
          </cell>
          <cell r="B928" t="str">
            <v>06.1535</v>
          </cell>
          <cell r="D928" t="str">
            <v>Baùt söù trong 1 chuoãi &lt;= 8 baùt ; coät coù chieàu cao &gt; 50m</v>
          </cell>
          <cell r="E928" t="str">
            <v>chuoãi</v>
          </cell>
          <cell r="F928">
            <v>975</v>
          </cell>
          <cell r="G928">
            <v>17063</v>
          </cell>
        </row>
        <row r="929">
          <cell r="A929" t="str">
            <v>06.1541</v>
          </cell>
          <cell r="B929" t="str">
            <v>06.1541</v>
          </cell>
          <cell r="D929" t="str">
            <v>Baùt söù trong 1 chuoãi &lt;= 11 baùt ; coät coù chieàu cao &lt;= 20m</v>
          </cell>
          <cell r="E929" t="str">
            <v>chuoãi</v>
          </cell>
          <cell r="F929">
            <v>1335</v>
          </cell>
          <cell r="G929">
            <v>16413</v>
          </cell>
        </row>
        <row r="930">
          <cell r="A930" t="str">
            <v>06.1542</v>
          </cell>
          <cell r="B930" t="str">
            <v>06.1542</v>
          </cell>
          <cell r="D930" t="str">
            <v>Baùt söù trong 1 chuoãi &lt;= 11 baùt ; coät coù chieàu cao &lt;= 30m</v>
          </cell>
          <cell r="E930" t="str">
            <v>chuoãi</v>
          </cell>
          <cell r="F930">
            <v>1335</v>
          </cell>
          <cell r="G930">
            <v>17389</v>
          </cell>
        </row>
        <row r="931">
          <cell r="A931" t="str">
            <v>06.1543</v>
          </cell>
          <cell r="B931" t="str">
            <v>06.1543</v>
          </cell>
          <cell r="D931" t="str">
            <v>Baùt söù trong 1 chuoãi &lt;= 11 baùt ; coät coù chieàu cao &lt;= 40m</v>
          </cell>
          <cell r="E931" t="str">
            <v>chuoãi</v>
          </cell>
          <cell r="F931">
            <v>1335</v>
          </cell>
          <cell r="G931">
            <v>19664</v>
          </cell>
        </row>
        <row r="932">
          <cell r="A932" t="str">
            <v>06.1544</v>
          </cell>
          <cell r="B932" t="str">
            <v>06.1544</v>
          </cell>
          <cell r="D932" t="str">
            <v>Baùt söù trong 1 chuoãi &lt;= 11 baùt ; coät coù chieàu cao &lt;= 50m</v>
          </cell>
          <cell r="E932" t="str">
            <v>chuoãi</v>
          </cell>
          <cell r="F932">
            <v>1335</v>
          </cell>
          <cell r="G932">
            <v>21939</v>
          </cell>
        </row>
        <row r="933">
          <cell r="A933" t="str">
            <v>06.1545</v>
          </cell>
          <cell r="B933" t="str">
            <v>06.1545</v>
          </cell>
          <cell r="D933" t="str">
            <v>Baùt söù trong 1 chuoãi &lt;= 11 baùt ; coät coù chieàu cao &gt; 50m</v>
          </cell>
          <cell r="E933" t="str">
            <v>chuoãi</v>
          </cell>
          <cell r="F933">
            <v>1335</v>
          </cell>
          <cell r="G933">
            <v>24051</v>
          </cell>
        </row>
        <row r="934">
          <cell r="A934" t="str">
            <v>06.1551</v>
          </cell>
          <cell r="B934" t="str">
            <v>06.1551</v>
          </cell>
          <cell r="D934" t="str">
            <v>Baùt söù trong 1 chuoãi &lt;= 14 baùt ; coät coù chieàu cao &lt;= 20m</v>
          </cell>
          <cell r="E934" t="str">
            <v>chuoãi</v>
          </cell>
          <cell r="F934">
            <v>1615</v>
          </cell>
          <cell r="G934">
            <v>20801</v>
          </cell>
        </row>
        <row r="935">
          <cell r="A935" t="str">
            <v>06.1552</v>
          </cell>
          <cell r="B935" t="str">
            <v>06.1552</v>
          </cell>
          <cell r="D935" t="str">
            <v>Baùt söù trong 1 chuoãi &lt;= 14 baùt ; coät coù chieàu cao &lt;= 30m</v>
          </cell>
          <cell r="E935" t="str">
            <v>chuoãi</v>
          </cell>
          <cell r="F935">
            <v>1615</v>
          </cell>
          <cell r="G935">
            <v>21939</v>
          </cell>
        </row>
        <row r="936">
          <cell r="A936" t="str">
            <v>06.1553</v>
          </cell>
          <cell r="B936" t="str">
            <v>06.1553</v>
          </cell>
          <cell r="D936" t="str">
            <v>Baùt söù trong 1 chuoãi &lt;= 14 baùt ; coät coù chieàu cao &lt;= 40m</v>
          </cell>
          <cell r="E936" t="str">
            <v>chuoãi</v>
          </cell>
          <cell r="F936">
            <v>1615</v>
          </cell>
          <cell r="G936">
            <v>24864</v>
          </cell>
        </row>
        <row r="937">
          <cell r="A937" t="str">
            <v>06.1554</v>
          </cell>
          <cell r="B937" t="str">
            <v>06.1554</v>
          </cell>
          <cell r="D937" t="str">
            <v>Baùt söù trong 1 chuoãi &lt;= 14 baùt ; coät coù chieàu cao &lt;= 50m</v>
          </cell>
          <cell r="E937" t="str">
            <v>chuoãi</v>
          </cell>
          <cell r="F937">
            <v>1615</v>
          </cell>
          <cell r="G937">
            <v>27789</v>
          </cell>
        </row>
        <row r="938">
          <cell r="A938" t="str">
            <v>06.1555</v>
          </cell>
          <cell r="B938" t="str">
            <v>06.1555</v>
          </cell>
          <cell r="D938" t="str">
            <v>Baùt söù trong 1 chuoãi &lt;= 14 baùt ; coät coù chieàu cao &gt; 50m</v>
          </cell>
          <cell r="E938" t="str">
            <v>chuoãi</v>
          </cell>
          <cell r="F938">
            <v>1615</v>
          </cell>
          <cell r="G938">
            <v>30552</v>
          </cell>
        </row>
        <row r="939">
          <cell r="A939" t="str">
            <v>06.1561</v>
          </cell>
          <cell r="B939" t="str">
            <v>06.1561</v>
          </cell>
          <cell r="D939" t="str">
            <v>Baùt söù trong 1 chuoãi &lt;= 18 baùt ; coät coù chieàu cao &lt;= 20m</v>
          </cell>
          <cell r="E939" t="str">
            <v>chuoãi</v>
          </cell>
          <cell r="F939">
            <v>1940</v>
          </cell>
          <cell r="G939">
            <v>25026</v>
          </cell>
        </row>
        <row r="940">
          <cell r="A940" t="str">
            <v>06.1562</v>
          </cell>
          <cell r="B940" t="str">
            <v>06.1562</v>
          </cell>
          <cell r="D940" t="str">
            <v>Baùt söù trong 1 chuoãi &lt;= 18 baùt ; coät coù chieàu cao &lt;= 30m</v>
          </cell>
          <cell r="E940" t="str">
            <v>chuoãi</v>
          </cell>
          <cell r="F940">
            <v>1940</v>
          </cell>
          <cell r="G940">
            <v>26327</v>
          </cell>
        </row>
        <row r="941">
          <cell r="A941" t="str">
            <v>06.1563</v>
          </cell>
          <cell r="B941" t="str">
            <v>06.1563</v>
          </cell>
          <cell r="D941" t="str">
            <v>Baùt söù trong 1 chuoãi &lt;= 18 baùt ; coät coù chieàu cao &lt;= 40m</v>
          </cell>
          <cell r="E941" t="str">
            <v>chuoãi</v>
          </cell>
          <cell r="F941">
            <v>1940</v>
          </cell>
          <cell r="G941">
            <v>29902</v>
          </cell>
        </row>
        <row r="942">
          <cell r="A942" t="str">
            <v>06.1564</v>
          </cell>
          <cell r="B942" t="str">
            <v>06.1564</v>
          </cell>
          <cell r="D942" t="str">
            <v>Baùt söù trong 1 chuoãi &lt;= 18 baùt ; coät coù chieàu cao &lt;= 50m</v>
          </cell>
          <cell r="E942" t="str">
            <v>chuoãi</v>
          </cell>
          <cell r="F942">
            <v>1940</v>
          </cell>
          <cell r="G942">
            <v>33314</v>
          </cell>
        </row>
        <row r="943">
          <cell r="A943" t="str">
            <v>06.1565</v>
          </cell>
          <cell r="B943" t="str">
            <v>06.1565</v>
          </cell>
          <cell r="D943" t="str">
            <v>Baùt söù trong 1 chuoãi &lt;= 18 baùt ; coät coù chieàu cao &gt; 50m</v>
          </cell>
          <cell r="E943" t="str">
            <v>chuoãi</v>
          </cell>
          <cell r="F943">
            <v>1940</v>
          </cell>
          <cell r="G943">
            <v>42252</v>
          </cell>
        </row>
        <row r="944">
          <cell r="A944" t="str">
            <v>06.1571</v>
          </cell>
          <cell r="B944" t="str">
            <v>06.1571</v>
          </cell>
          <cell r="D944" t="str">
            <v>Baùt söù trong 1 chuoãi &gt; 18 baùt ; coät coù chieàu cao &lt;= 20m</v>
          </cell>
          <cell r="E944" t="str">
            <v>chuoãi</v>
          </cell>
          <cell r="F944">
            <v>2340</v>
          </cell>
          <cell r="G944">
            <v>30064</v>
          </cell>
        </row>
        <row r="945">
          <cell r="A945" t="str">
            <v>06.1572</v>
          </cell>
          <cell r="B945" t="str">
            <v>06.1572</v>
          </cell>
          <cell r="D945" t="str">
            <v>Baùt söù trong 1 chuoãi &gt; 18 baùt ; coät coù chieàu cao &lt;= 30m</v>
          </cell>
          <cell r="E945" t="str">
            <v>chuoãi</v>
          </cell>
          <cell r="F945">
            <v>2340</v>
          </cell>
          <cell r="G945">
            <v>31527</v>
          </cell>
        </row>
        <row r="946">
          <cell r="A946" t="str">
            <v>06.1573</v>
          </cell>
          <cell r="B946" t="str">
            <v>06.1573</v>
          </cell>
          <cell r="D946" t="str">
            <v>Baùt söù trong 1 chuoãi &gt; 18 baùt ; coät coù chieàu cao &lt;= 40m</v>
          </cell>
          <cell r="E946" t="str">
            <v>chuoãi</v>
          </cell>
          <cell r="F946">
            <v>2340</v>
          </cell>
          <cell r="G946">
            <v>35915</v>
          </cell>
        </row>
        <row r="947">
          <cell r="A947" t="str">
            <v>06.1574</v>
          </cell>
          <cell r="B947" t="str">
            <v>06.1574</v>
          </cell>
          <cell r="D947" t="str">
            <v>Baùt söù trong 1 chuoãi &gt; 18 baùt ; coät coù chieàu cao &lt;= 50m</v>
          </cell>
          <cell r="E947" t="str">
            <v>chuoãi</v>
          </cell>
          <cell r="F947">
            <v>2340</v>
          </cell>
          <cell r="G947">
            <v>39977</v>
          </cell>
        </row>
        <row r="948">
          <cell r="A948" t="str">
            <v>06.1575</v>
          </cell>
          <cell r="B948" t="str">
            <v>06.1575</v>
          </cell>
          <cell r="D948" t="str">
            <v>Baùt söù trong 1 chuoãi &gt; 18 baùt ; coät coù chieàu cao &gt; 50m</v>
          </cell>
          <cell r="E948" t="str">
            <v>chuoãi</v>
          </cell>
          <cell r="F948">
            <v>2340</v>
          </cell>
          <cell r="G948">
            <v>44040</v>
          </cell>
        </row>
        <row r="949">
          <cell r="A949" t="str">
            <v>06.2011</v>
          </cell>
          <cell r="B949" t="str">
            <v>06.2011</v>
          </cell>
          <cell r="C949" t="str">
            <v>LAÉP ÑAËT PHUÏ KIEÄN</v>
          </cell>
          <cell r="D949" t="str">
            <v>Laép choáng rung ; coät coù chieàu cao &lt;= 20m</v>
          </cell>
          <cell r="E949" t="str">
            <v>Boä</v>
          </cell>
          <cell r="G949">
            <v>5850</v>
          </cell>
        </row>
        <row r="950">
          <cell r="A950" t="str">
            <v>06.2012</v>
          </cell>
          <cell r="B950" t="str">
            <v>06.2012</v>
          </cell>
          <cell r="D950" t="str">
            <v>Laép choáng rung ; coät coù chieàu cao &lt;= 30m</v>
          </cell>
          <cell r="E950" t="str">
            <v>Boä</v>
          </cell>
          <cell r="G950">
            <v>6175</v>
          </cell>
        </row>
        <row r="951">
          <cell r="A951" t="str">
            <v>06.2013</v>
          </cell>
          <cell r="B951" t="str">
            <v>06.2013</v>
          </cell>
          <cell r="D951" t="str">
            <v>Laép choáng rung ; coät coù chieàu cao &lt;= 40m</v>
          </cell>
          <cell r="E951" t="str">
            <v>Boä</v>
          </cell>
          <cell r="G951">
            <v>6988</v>
          </cell>
        </row>
        <row r="952">
          <cell r="A952" t="str">
            <v>06.2014</v>
          </cell>
          <cell r="B952" t="str">
            <v>06.2014</v>
          </cell>
          <cell r="D952" t="str">
            <v>Laép choáng rung ; coät coù chieàu cao &lt;= 50m</v>
          </cell>
          <cell r="E952" t="str">
            <v>Boä</v>
          </cell>
          <cell r="G952">
            <v>7963</v>
          </cell>
        </row>
        <row r="953">
          <cell r="A953" t="str">
            <v>06.2015</v>
          </cell>
          <cell r="B953" t="str">
            <v>06.2015</v>
          </cell>
          <cell r="D953" t="str">
            <v>Laép choáng rung ; coät coù chieàu cao &gt; 50m</v>
          </cell>
          <cell r="E953" t="str">
            <v>Boä</v>
          </cell>
          <cell r="G953">
            <v>8776</v>
          </cell>
        </row>
        <row r="954">
          <cell r="A954" t="str">
            <v>06.2021</v>
          </cell>
          <cell r="B954" t="str">
            <v>06.2021</v>
          </cell>
          <cell r="D954" t="str">
            <v>Laép taï buø 25kg ; coät coù chieàu cao &lt;= 20m</v>
          </cell>
          <cell r="E954" t="str">
            <v>Boä</v>
          </cell>
          <cell r="G954">
            <v>5038</v>
          </cell>
        </row>
        <row r="955">
          <cell r="A955" t="str">
            <v>06.2022</v>
          </cell>
          <cell r="B955" t="str">
            <v>06.2022</v>
          </cell>
          <cell r="D955" t="str">
            <v>Laép taï buø 25kg ; coät coù chieàu cao &lt;= 30m</v>
          </cell>
          <cell r="E955" t="str">
            <v>Boä</v>
          </cell>
          <cell r="G955">
            <v>5200</v>
          </cell>
        </row>
        <row r="956">
          <cell r="A956" t="str">
            <v>06.2023</v>
          </cell>
          <cell r="B956" t="str">
            <v>06.2023</v>
          </cell>
          <cell r="D956" t="str">
            <v>Laép taï buø 25kg ; coät coù chieàu cao &lt;= 40m</v>
          </cell>
          <cell r="E956" t="str">
            <v>Boä</v>
          </cell>
          <cell r="G956">
            <v>5850</v>
          </cell>
        </row>
        <row r="957">
          <cell r="A957" t="str">
            <v>06.2024</v>
          </cell>
          <cell r="B957" t="str">
            <v>06.2024</v>
          </cell>
          <cell r="D957" t="str">
            <v>Laép taï buø 25kg ; coät coù chieàu cao &lt;= 50m</v>
          </cell>
          <cell r="E957" t="str">
            <v>Boä</v>
          </cell>
          <cell r="G957">
            <v>6663</v>
          </cell>
        </row>
        <row r="958">
          <cell r="A958" t="str">
            <v>06.2025</v>
          </cell>
          <cell r="B958" t="str">
            <v>06.2025</v>
          </cell>
          <cell r="D958" t="str">
            <v>Laép taï buø 25kg ; coät coù chieàu cao &gt; 50m</v>
          </cell>
          <cell r="E958" t="str">
            <v>Boä</v>
          </cell>
          <cell r="G958">
            <v>7313</v>
          </cell>
        </row>
        <row r="959">
          <cell r="A959" t="str">
            <v>06.2031</v>
          </cell>
          <cell r="B959" t="str">
            <v>06.2031</v>
          </cell>
          <cell r="D959" t="str">
            <v>Laép taï buø 50kg ; coät coù chieàu cao &lt;= 20m</v>
          </cell>
          <cell r="E959" t="str">
            <v>Boä</v>
          </cell>
          <cell r="G959">
            <v>7800</v>
          </cell>
        </row>
        <row r="960">
          <cell r="A960" t="str">
            <v>06.2032</v>
          </cell>
          <cell r="B960" t="str">
            <v>06.2032</v>
          </cell>
          <cell r="D960" t="str">
            <v>Laép taï buø 50kg ; coät coù chieàu cao &lt;= 30m</v>
          </cell>
          <cell r="E960" t="str">
            <v>Boä</v>
          </cell>
          <cell r="G960">
            <v>8125</v>
          </cell>
        </row>
        <row r="961">
          <cell r="A961" t="str">
            <v>06.2033</v>
          </cell>
          <cell r="B961" t="str">
            <v>06.2033</v>
          </cell>
          <cell r="D961" t="str">
            <v>Laép taï buø 50kg ; coät coù chieàu cao &lt;= 40m</v>
          </cell>
          <cell r="E961" t="str">
            <v>Boä</v>
          </cell>
          <cell r="G961">
            <v>9101</v>
          </cell>
        </row>
        <row r="962">
          <cell r="A962" t="str">
            <v>06.2034</v>
          </cell>
          <cell r="B962" t="str">
            <v>06.2034</v>
          </cell>
          <cell r="D962" t="str">
            <v>Laép taï buø 50kg ; coät coù chieàu cao &lt;= 50m</v>
          </cell>
          <cell r="E962" t="str">
            <v>Boä</v>
          </cell>
          <cell r="G962">
            <v>10563</v>
          </cell>
        </row>
        <row r="963">
          <cell r="A963" t="str">
            <v>06.2035</v>
          </cell>
          <cell r="B963" t="str">
            <v>06.2035</v>
          </cell>
          <cell r="D963" t="str">
            <v>Laép taï buø 50kg ; coät coù chieàu cao &gt; 50m</v>
          </cell>
          <cell r="E963" t="str">
            <v>Boä</v>
          </cell>
          <cell r="G963">
            <v>11538</v>
          </cell>
        </row>
        <row r="964">
          <cell r="A964" t="str">
            <v>06.2041</v>
          </cell>
          <cell r="B964" t="str">
            <v>06.2041</v>
          </cell>
          <cell r="D964" t="str">
            <v>Laép taï buø 100kg ; coät coù chieàu cao &lt;= 20m</v>
          </cell>
          <cell r="E964" t="str">
            <v>Boä</v>
          </cell>
          <cell r="G964">
            <v>9751</v>
          </cell>
        </row>
        <row r="965">
          <cell r="A965" t="str">
            <v>06.2042</v>
          </cell>
          <cell r="B965" t="str">
            <v>06.2042</v>
          </cell>
          <cell r="D965" t="str">
            <v>Laép taï buø 100kg ; coät coù chieàu cao &lt;= 30m</v>
          </cell>
          <cell r="E965" t="str">
            <v>Boä</v>
          </cell>
          <cell r="G965">
            <v>10238</v>
          </cell>
        </row>
        <row r="966">
          <cell r="A966" t="str">
            <v>06.2043</v>
          </cell>
          <cell r="B966" t="str">
            <v>06.2043</v>
          </cell>
          <cell r="D966" t="str">
            <v>Laép taï buø 100kg ; coät coù chieàu cao &lt;= 40m</v>
          </cell>
          <cell r="E966" t="str">
            <v>Boä</v>
          </cell>
          <cell r="G966">
            <v>11538</v>
          </cell>
        </row>
        <row r="967">
          <cell r="A967" t="str">
            <v>06.2044</v>
          </cell>
          <cell r="B967" t="str">
            <v>06.2044</v>
          </cell>
          <cell r="D967" t="str">
            <v>Laép taï buø 100kg ; coät coù chieàu cao &lt;= 50m</v>
          </cell>
          <cell r="E967" t="str">
            <v>Boä</v>
          </cell>
          <cell r="G967">
            <v>13163</v>
          </cell>
        </row>
        <row r="968">
          <cell r="A968" t="str">
            <v>06.2045</v>
          </cell>
          <cell r="B968" t="str">
            <v>06.2045</v>
          </cell>
          <cell r="D968" t="str">
            <v>Laép taï buø 100kg ; coät coù chieàu cao &gt; 50m</v>
          </cell>
          <cell r="E968" t="str">
            <v>Boä</v>
          </cell>
          <cell r="G968">
            <v>14463</v>
          </cell>
        </row>
        <row r="969">
          <cell r="A969" t="str">
            <v>06.2051</v>
          </cell>
          <cell r="B969" t="str">
            <v>06.2051</v>
          </cell>
          <cell r="D969" t="str">
            <v>Laép ñeøn tín hieäu treân coät; chieàu cao laép döïng &lt;= 50m</v>
          </cell>
          <cell r="E969" t="str">
            <v>Boä</v>
          </cell>
          <cell r="G969">
            <v>40627</v>
          </cell>
        </row>
        <row r="970">
          <cell r="A970" t="str">
            <v>06.2052</v>
          </cell>
          <cell r="B970" t="str">
            <v>06.2052</v>
          </cell>
          <cell r="D970" t="str">
            <v>Laép ñeøn tín hieäu treân coät; chieàu cao laép döïng &gt; 50m</v>
          </cell>
          <cell r="E970" t="str">
            <v>Boä</v>
          </cell>
          <cell r="G970">
            <v>44690</v>
          </cell>
        </row>
        <row r="971">
          <cell r="A971" t="str">
            <v>06.2061</v>
          </cell>
          <cell r="B971" t="str">
            <v>06.2061</v>
          </cell>
          <cell r="D971" t="str">
            <v>Laép voøng gai baûo veä; chieàu cao laép döïng &lt;= 20m</v>
          </cell>
          <cell r="E971" t="str">
            <v>Vò trí</v>
          </cell>
          <cell r="G971">
            <v>7150</v>
          </cell>
        </row>
        <row r="972">
          <cell r="A972" t="str">
            <v>06.2070</v>
          </cell>
          <cell r="B972" t="str">
            <v>06.2070</v>
          </cell>
          <cell r="D972" t="str">
            <v>Laép bieån caám ; chieàu cao laép döïng &lt;= 20m</v>
          </cell>
          <cell r="E972" t="str">
            <v>Boä</v>
          </cell>
          <cell r="G972">
            <v>3250</v>
          </cell>
        </row>
        <row r="973">
          <cell r="A973" t="str">
            <v>06.2080</v>
          </cell>
          <cell r="B973" t="str">
            <v>06.2080</v>
          </cell>
          <cell r="D973" t="str">
            <v>Laép moû phoùng seùt ; chieàu cao laép döïng &lt;= 20m</v>
          </cell>
          <cell r="E973" t="str">
            <v>Boä</v>
          </cell>
          <cell r="G973">
            <v>8125</v>
          </cell>
        </row>
        <row r="974">
          <cell r="A974" t="str">
            <v>06.2090</v>
          </cell>
          <cell r="B974" t="str">
            <v>06.2090</v>
          </cell>
          <cell r="D974" t="str">
            <v>Laép choáng seùt van; chieàu cao laép döïng &lt;= 20m</v>
          </cell>
          <cell r="E974" t="str">
            <v>Boä</v>
          </cell>
          <cell r="G974">
            <v>40627</v>
          </cell>
        </row>
        <row r="975">
          <cell r="A975" t="str">
            <v>06.2100</v>
          </cell>
          <cell r="B975" t="str">
            <v>06.2100</v>
          </cell>
          <cell r="D975" t="str">
            <v>Laép thu loâi oáng ; chieàu cao laép döïng &lt;= 20m</v>
          </cell>
          <cell r="E975" t="str">
            <v>Boä</v>
          </cell>
          <cell r="G975">
            <v>8125</v>
          </cell>
        </row>
        <row r="976">
          <cell r="A976" t="str">
            <v>06.2110</v>
          </cell>
          <cell r="B976" t="str">
            <v>06.2110</v>
          </cell>
          <cell r="D976" t="str">
            <v>Laép coå deà ; chieàu cao laép döïng &lt;= 20m</v>
          </cell>
          <cell r="E976" t="str">
            <v>Boä</v>
          </cell>
          <cell r="G976">
            <v>5688</v>
          </cell>
        </row>
        <row r="977">
          <cell r="A977" t="str">
            <v>06.2120</v>
          </cell>
          <cell r="B977" t="str">
            <v>06.2120</v>
          </cell>
          <cell r="D977" t="str">
            <v>Laép daây neùo coät , chieàu cao laép döïng &lt;= 20m</v>
          </cell>
          <cell r="E977" t="str">
            <v>Boä</v>
          </cell>
          <cell r="G977">
            <v>7313</v>
          </cell>
        </row>
        <row r="978">
          <cell r="A978" t="str">
            <v>06.2130</v>
          </cell>
          <cell r="B978" t="str">
            <v>06.2130</v>
          </cell>
          <cell r="D978" t="str">
            <v>Laép keïp caùp boïc; chieàu cao laép döïng &lt;= 20m</v>
          </cell>
          <cell r="E978" t="str">
            <v>Boä</v>
          </cell>
          <cell r="G978">
            <v>3250</v>
          </cell>
        </row>
        <row r="979">
          <cell r="A979" t="str">
            <v>06.2141</v>
          </cell>
          <cell r="B979" t="str">
            <v>06.2141</v>
          </cell>
          <cell r="D979" t="str">
            <v>Laép khoaù ñôõ DD,, daây CS, t/d &lt;=70, coät coù chieàu cao &lt;= 20m</v>
          </cell>
          <cell r="E979" t="str">
            <v>Boä</v>
          </cell>
          <cell r="G979">
            <v>1788</v>
          </cell>
        </row>
        <row r="980">
          <cell r="A980" t="str">
            <v>06.2142</v>
          </cell>
          <cell r="B980" t="str">
            <v>06.2142</v>
          </cell>
          <cell r="D980" t="str">
            <v>Laép khoaù ñôõ DD,, daây CS, t/d &lt;=70, coät coù chieàu cao &lt;= 30m</v>
          </cell>
          <cell r="E980" t="str">
            <v>Boä</v>
          </cell>
          <cell r="G980">
            <v>1950</v>
          </cell>
        </row>
        <row r="981">
          <cell r="A981" t="str">
            <v>06.2143</v>
          </cell>
          <cell r="B981" t="str">
            <v>06.2143</v>
          </cell>
          <cell r="D981" t="str">
            <v>Laép khoaù ñôõ DD,, daây CS, t/d &lt;=70, coät coù chieàu cao &lt;= 40m</v>
          </cell>
          <cell r="E981" t="str">
            <v>Boä</v>
          </cell>
          <cell r="G981">
            <v>2275</v>
          </cell>
        </row>
        <row r="982">
          <cell r="A982" t="str">
            <v>06.2144</v>
          </cell>
          <cell r="B982" t="str">
            <v>06.2144</v>
          </cell>
          <cell r="D982" t="str">
            <v>Laép khoaù ñôõ DD,, daây CS, t/d &lt;=70, coät coù chieàu cao &lt;= 50m</v>
          </cell>
          <cell r="E982" t="str">
            <v>Boä</v>
          </cell>
          <cell r="G982">
            <v>2438</v>
          </cell>
        </row>
        <row r="983">
          <cell r="A983" t="str">
            <v>06.2145</v>
          </cell>
          <cell r="B983" t="str">
            <v>06.2145</v>
          </cell>
          <cell r="D983" t="str">
            <v>Laép khoaù ñôõ DD,, daây CS, t/d &lt;=70, coät coù chieàu cao &gt; 50m</v>
          </cell>
          <cell r="E983" t="str">
            <v>Boä</v>
          </cell>
          <cell r="G983">
            <v>2763</v>
          </cell>
        </row>
        <row r="984">
          <cell r="A984" t="str">
            <v>06.2151</v>
          </cell>
          <cell r="B984" t="str">
            <v>06.2151</v>
          </cell>
          <cell r="D984" t="str">
            <v>Laép khoaù ñôõ DD,, daây CS, t/d &lt;=240, coät coù chieàu cao &lt;= 20m</v>
          </cell>
          <cell r="E984" t="str">
            <v>Boä</v>
          </cell>
          <cell r="G984">
            <v>2763</v>
          </cell>
        </row>
        <row r="985">
          <cell r="A985" t="str">
            <v>06.2152</v>
          </cell>
          <cell r="B985" t="str">
            <v>06.2152</v>
          </cell>
          <cell r="D985" t="str">
            <v>Laép khoaù ñôõ DD,, daây CS, t/d &lt;=240, coät coù chieàu cao &lt;= 30m</v>
          </cell>
          <cell r="E985" t="str">
            <v>Boä</v>
          </cell>
          <cell r="G985">
            <v>2925</v>
          </cell>
        </row>
        <row r="986">
          <cell r="A986" t="str">
            <v>06.2153</v>
          </cell>
          <cell r="B986" t="str">
            <v>06.2153</v>
          </cell>
          <cell r="D986" t="str">
            <v>Laép khoaù ñôõ DD,, daây CS, t/d &lt;=240, coät coù chieàu cao &lt;= 40m</v>
          </cell>
          <cell r="E986" t="str">
            <v>Boä</v>
          </cell>
          <cell r="G986">
            <v>3250</v>
          </cell>
        </row>
        <row r="987">
          <cell r="A987" t="str">
            <v>06.2154</v>
          </cell>
          <cell r="B987" t="str">
            <v>06.2154</v>
          </cell>
          <cell r="D987" t="str">
            <v>Laép khoaù ñôõ DD,, daây CS, t/d &lt;=240, coät coù chieàu cao &lt;= 50m</v>
          </cell>
          <cell r="E987" t="str">
            <v>Boä</v>
          </cell>
          <cell r="G987">
            <v>3738</v>
          </cell>
        </row>
        <row r="988">
          <cell r="A988" t="str">
            <v>06.2155</v>
          </cell>
          <cell r="B988" t="str">
            <v>06.2155</v>
          </cell>
          <cell r="D988" t="str">
            <v>Laép khoaù ñôõ DD,, daây CS, t/d &lt;=240, coät coù chieàu cao &gt; 50m</v>
          </cell>
          <cell r="E988" t="str">
            <v>Boä</v>
          </cell>
          <cell r="G988">
            <v>4225</v>
          </cell>
        </row>
        <row r="989">
          <cell r="A989" t="str">
            <v>06.2161</v>
          </cell>
          <cell r="B989" t="str">
            <v>06.2161</v>
          </cell>
          <cell r="D989" t="str">
            <v>Laép khoaù ñôõ DD,, daây CS, t/d &gt; 240, coät coù chieàu cao &lt;= 20m</v>
          </cell>
          <cell r="E989" t="str">
            <v>Boä</v>
          </cell>
          <cell r="G989">
            <v>5688</v>
          </cell>
        </row>
        <row r="990">
          <cell r="A990" t="str">
            <v>06.2162</v>
          </cell>
          <cell r="B990" t="str">
            <v>06.2162</v>
          </cell>
          <cell r="D990" t="str">
            <v>Laép khoaù ñôõ DD,, daây CS, t/d &gt; 240, coät coù chieàu cao &lt;= 30m</v>
          </cell>
          <cell r="E990" t="str">
            <v>Boä</v>
          </cell>
          <cell r="G990">
            <v>5850</v>
          </cell>
        </row>
        <row r="991">
          <cell r="A991" t="str">
            <v>06.2163</v>
          </cell>
          <cell r="B991" t="str">
            <v>06.2163</v>
          </cell>
          <cell r="D991" t="str">
            <v>Laép khoaù ñôõ DD,, daây CS, t/d &gt; 240, coät coù chieàu cao &lt;= 40m</v>
          </cell>
          <cell r="E991" t="str">
            <v>Boä</v>
          </cell>
          <cell r="G991">
            <v>6663</v>
          </cell>
        </row>
        <row r="992">
          <cell r="A992" t="str">
            <v>06.2164</v>
          </cell>
          <cell r="B992" t="str">
            <v>06.2164</v>
          </cell>
          <cell r="D992" t="str">
            <v>Laép khoaù ñôõ DD,, daây CS, t/d &gt; 240, coät coù chieàu cao &lt;= 50m</v>
          </cell>
          <cell r="E992" t="str">
            <v>Boä</v>
          </cell>
          <cell r="G992">
            <v>7475</v>
          </cell>
        </row>
        <row r="993">
          <cell r="A993" t="str">
            <v>06.2165</v>
          </cell>
          <cell r="B993" t="str">
            <v>06.2165</v>
          </cell>
          <cell r="D993" t="str">
            <v>Laép khoaù ñôõ DD,, daây CS, t/d &gt; 240, coät coù chieàu cao &gt; 50m</v>
          </cell>
          <cell r="E993" t="str">
            <v>Boä</v>
          </cell>
          <cell r="G993">
            <v>8288</v>
          </cell>
        </row>
        <row r="994">
          <cell r="A994" t="str">
            <v>06.3001</v>
          </cell>
          <cell r="B994" t="str">
            <v>06.3001</v>
          </cell>
          <cell r="C994" t="str">
            <v>LAÉP ÑAËT CAÀU DAO CAÙCH LY 3 PHA &lt;= 35kV</v>
          </cell>
          <cell r="D994" t="str">
            <v>Laép ñaët caàu dao treân giaù ñôõ</v>
          </cell>
          <cell r="E994" t="str">
            <v>Boä</v>
          </cell>
          <cell r="G994">
            <v>29883</v>
          </cell>
        </row>
        <row r="995">
          <cell r="A995" t="str">
            <v>06.3002</v>
          </cell>
          <cell r="B995" t="str">
            <v>06.3002</v>
          </cell>
          <cell r="D995" t="str">
            <v>Laép ñaët caàu dao treân söù vaø caàu dao</v>
          </cell>
          <cell r="E995" t="str">
            <v>Boä</v>
          </cell>
          <cell r="F995">
            <v>1590</v>
          </cell>
          <cell r="G995">
            <v>85158</v>
          </cell>
        </row>
        <row r="996">
          <cell r="A996" t="str">
            <v>06.3003</v>
          </cell>
          <cell r="B996" t="str">
            <v>06.3003</v>
          </cell>
          <cell r="D996" t="str">
            <v>Laép ñaët caàu dao treân gheá thao taùc</v>
          </cell>
          <cell r="E996" t="str">
            <v>Boä</v>
          </cell>
          <cell r="G996">
            <v>29883</v>
          </cell>
        </row>
        <row r="997">
          <cell r="A997" t="str">
            <v>06.4111</v>
          </cell>
          <cell r="B997" t="str">
            <v>06.4111</v>
          </cell>
          <cell r="C997" t="str">
            <v>EÙP NOÁI DAÂY NHOÂM LOÕI THEÙP</v>
          </cell>
          <cell r="D997" t="str">
            <v>Eùp noái daây ; tieát dieän 120 mm2</v>
          </cell>
          <cell r="E997" t="str">
            <v>Moái</v>
          </cell>
          <cell r="F997">
            <v>58309</v>
          </cell>
          <cell r="G997">
            <v>18229</v>
          </cell>
          <cell r="H997">
            <v>4166</v>
          </cell>
        </row>
        <row r="998">
          <cell r="A998" t="str">
            <v>06.4112</v>
          </cell>
          <cell r="B998" t="str">
            <v>06.4112</v>
          </cell>
          <cell r="D998" t="str">
            <v>Eùp noái daây ; tieát dieän 150 mm2</v>
          </cell>
          <cell r="E998" t="str">
            <v>Moái</v>
          </cell>
          <cell r="F998">
            <v>58309</v>
          </cell>
          <cell r="G998">
            <v>22933</v>
          </cell>
          <cell r="H998">
            <v>4166</v>
          </cell>
        </row>
        <row r="999">
          <cell r="A999" t="str">
            <v>06.4113</v>
          </cell>
          <cell r="B999" t="str">
            <v>06.4113</v>
          </cell>
          <cell r="D999" t="str">
            <v>Eùp noái daây ; tieát dieän 185 mm2</v>
          </cell>
          <cell r="E999" t="str">
            <v>Moái</v>
          </cell>
          <cell r="F999">
            <v>58309</v>
          </cell>
          <cell r="G999">
            <v>28225</v>
          </cell>
          <cell r="H999">
            <v>4166</v>
          </cell>
        </row>
        <row r="1000">
          <cell r="A1000" t="str">
            <v>06.4114</v>
          </cell>
          <cell r="B1000" t="str">
            <v>06.4114</v>
          </cell>
          <cell r="D1000" t="str">
            <v>Eùp noái daây ; tieát dieän 240 mm2</v>
          </cell>
          <cell r="E1000" t="str">
            <v>Moái</v>
          </cell>
          <cell r="F1000">
            <v>61572</v>
          </cell>
          <cell r="G1000">
            <v>36653</v>
          </cell>
          <cell r="H1000">
            <v>5207</v>
          </cell>
        </row>
        <row r="1001">
          <cell r="A1001" t="str">
            <v>06.4115</v>
          </cell>
          <cell r="B1001" t="str">
            <v>06.4115</v>
          </cell>
          <cell r="D1001" t="str">
            <v>Eùp noái daây ; tieát dieän 300 mm2</v>
          </cell>
          <cell r="E1001" t="str">
            <v>Moái</v>
          </cell>
          <cell r="F1001">
            <v>61572</v>
          </cell>
          <cell r="G1001">
            <v>39201</v>
          </cell>
          <cell r="H1001">
            <v>5207</v>
          </cell>
        </row>
        <row r="1002">
          <cell r="A1002" t="str">
            <v>06.4116</v>
          </cell>
          <cell r="B1002" t="str">
            <v>06.4116</v>
          </cell>
          <cell r="D1002" t="str">
            <v>Eùp noái daây ; tieát dieän 400 mm2</v>
          </cell>
          <cell r="E1002" t="str">
            <v>Moái</v>
          </cell>
          <cell r="F1002">
            <v>61572</v>
          </cell>
          <cell r="G1002">
            <v>41749</v>
          </cell>
          <cell r="H1002">
            <v>5207</v>
          </cell>
        </row>
        <row r="1003">
          <cell r="A1003" t="str">
            <v>06.4117</v>
          </cell>
          <cell r="B1003" t="str">
            <v>06.4117</v>
          </cell>
          <cell r="D1003" t="str">
            <v>Eùp noái daây ; tieát dieän 500 mm2</v>
          </cell>
          <cell r="E1003" t="str">
            <v>Moái</v>
          </cell>
          <cell r="F1003">
            <v>61572</v>
          </cell>
          <cell r="G1003">
            <v>44101</v>
          </cell>
          <cell r="H1003">
            <v>5207</v>
          </cell>
        </row>
        <row r="1004">
          <cell r="A1004" t="str">
            <v>06.4121</v>
          </cell>
          <cell r="B1004" t="str">
            <v>06.4121</v>
          </cell>
          <cell r="D1004" t="str">
            <v>Eùp noái leøo, khoaù neùo ; tieát dieän 120 mm2</v>
          </cell>
          <cell r="E1004" t="str">
            <v>Moái</v>
          </cell>
          <cell r="F1004">
            <v>58309</v>
          </cell>
          <cell r="G1004">
            <v>9800</v>
          </cell>
          <cell r="H1004">
            <v>4166</v>
          </cell>
        </row>
        <row r="1005">
          <cell r="A1005" t="str">
            <v>06.4122</v>
          </cell>
          <cell r="B1005" t="str">
            <v>06.4122</v>
          </cell>
          <cell r="D1005" t="str">
            <v>Eùp noái leøo, khoaù neùo ; tieát dieän 150 mm2</v>
          </cell>
          <cell r="E1005" t="str">
            <v>Moái</v>
          </cell>
          <cell r="F1005">
            <v>58309</v>
          </cell>
          <cell r="G1005">
            <v>12152</v>
          </cell>
          <cell r="H1005">
            <v>4166</v>
          </cell>
        </row>
        <row r="1006">
          <cell r="A1006" t="str">
            <v>06.4123</v>
          </cell>
          <cell r="B1006" t="str">
            <v>06.4123</v>
          </cell>
          <cell r="D1006" t="str">
            <v>Eùp noái leøo, khoaù neùo ; tieát dieän 185 mm2</v>
          </cell>
          <cell r="E1006" t="str">
            <v>Moái</v>
          </cell>
          <cell r="F1006">
            <v>58309</v>
          </cell>
          <cell r="G1006">
            <v>14896</v>
          </cell>
          <cell r="H1006">
            <v>4166</v>
          </cell>
        </row>
        <row r="1007">
          <cell r="A1007" t="str">
            <v>06.4124</v>
          </cell>
          <cell r="B1007" t="str">
            <v>06.4124</v>
          </cell>
          <cell r="D1007" t="str">
            <v>Eùp noái leøo, khoaù neùo ; tieát dieän 240 mm2</v>
          </cell>
          <cell r="E1007" t="str">
            <v>Moái</v>
          </cell>
          <cell r="F1007">
            <v>61572</v>
          </cell>
          <cell r="G1007">
            <v>19405</v>
          </cell>
          <cell r="H1007">
            <v>5207</v>
          </cell>
        </row>
        <row r="1008">
          <cell r="A1008" t="str">
            <v>06.4125</v>
          </cell>
          <cell r="B1008" t="str">
            <v>06.4125</v>
          </cell>
          <cell r="D1008" t="str">
            <v>Eùp noái leøo, khoaù neùo ; tieát dieän 300 mm2</v>
          </cell>
          <cell r="E1008" t="str">
            <v>Moái</v>
          </cell>
          <cell r="F1008">
            <v>61572</v>
          </cell>
          <cell r="G1008">
            <v>19601</v>
          </cell>
          <cell r="H1008">
            <v>5207</v>
          </cell>
        </row>
        <row r="1009">
          <cell r="A1009" t="str">
            <v>06.4126</v>
          </cell>
          <cell r="B1009" t="str">
            <v>06.4126</v>
          </cell>
          <cell r="D1009" t="str">
            <v>Eùp noái leøo, khoaù neùo ; tieát dieän 400 mm2</v>
          </cell>
          <cell r="E1009" t="str">
            <v>Moái</v>
          </cell>
          <cell r="F1009">
            <v>61572</v>
          </cell>
          <cell r="G1009">
            <v>24501</v>
          </cell>
          <cell r="H1009">
            <v>5207</v>
          </cell>
        </row>
        <row r="1010">
          <cell r="A1010" t="str">
            <v>06.4127</v>
          </cell>
          <cell r="B1010" t="str">
            <v>06.4127</v>
          </cell>
          <cell r="D1010" t="str">
            <v>Eùp noái leøo, khoaù neùo ; tieát dieän 500 mm2</v>
          </cell>
          <cell r="E1010" t="str">
            <v>Moái</v>
          </cell>
          <cell r="F1010">
            <v>61572</v>
          </cell>
          <cell r="G1010">
            <v>29401</v>
          </cell>
          <cell r="H1010">
            <v>5207</v>
          </cell>
        </row>
        <row r="1011">
          <cell r="A1011" t="str">
            <v>06.4131</v>
          </cell>
          <cell r="B1011" t="str">
            <v>06.4131</v>
          </cell>
          <cell r="D1011" t="str">
            <v>Eùp vaù daây ; tieát dieän 120 mm2</v>
          </cell>
          <cell r="E1011" t="str">
            <v>Moái</v>
          </cell>
          <cell r="F1011">
            <v>58309</v>
          </cell>
          <cell r="G1011">
            <v>9016</v>
          </cell>
          <cell r="H1011">
            <v>4166</v>
          </cell>
        </row>
        <row r="1012">
          <cell r="A1012" t="str">
            <v>06.4132</v>
          </cell>
          <cell r="B1012" t="str">
            <v>06.4132</v>
          </cell>
          <cell r="D1012" t="str">
            <v>Eùp vaù daây ; tieát dieän 150 mm2</v>
          </cell>
          <cell r="E1012" t="str">
            <v>Moái</v>
          </cell>
          <cell r="F1012">
            <v>58309</v>
          </cell>
          <cell r="G1012">
            <v>11368</v>
          </cell>
          <cell r="H1012">
            <v>4166</v>
          </cell>
        </row>
        <row r="1013">
          <cell r="A1013" t="str">
            <v>06.4133</v>
          </cell>
          <cell r="B1013" t="str">
            <v>06.4133</v>
          </cell>
          <cell r="D1013" t="str">
            <v>Eùp vaù daây ; tieát dieän 185 mm2</v>
          </cell>
          <cell r="E1013" t="str">
            <v>Moái</v>
          </cell>
          <cell r="F1013">
            <v>58309</v>
          </cell>
          <cell r="G1013">
            <v>13916</v>
          </cell>
          <cell r="H1013">
            <v>4166</v>
          </cell>
        </row>
        <row r="1014">
          <cell r="A1014" t="str">
            <v>06.4134</v>
          </cell>
          <cell r="B1014" t="str">
            <v>06.4134</v>
          </cell>
          <cell r="D1014" t="str">
            <v>Eùp vaù daây ; tieát dieän 240 mm2</v>
          </cell>
          <cell r="E1014" t="str">
            <v>Moái</v>
          </cell>
          <cell r="F1014">
            <v>61572</v>
          </cell>
          <cell r="G1014">
            <v>18033</v>
          </cell>
          <cell r="H1014">
            <v>5207</v>
          </cell>
        </row>
        <row r="1015">
          <cell r="A1015" t="str">
            <v>06.4135</v>
          </cell>
          <cell r="B1015" t="str">
            <v>06.4135</v>
          </cell>
          <cell r="D1015" t="str">
            <v>Eùp vaù daây ; tieát dieän 300 mm2</v>
          </cell>
          <cell r="E1015" t="str">
            <v>Moái</v>
          </cell>
          <cell r="F1015">
            <v>61572</v>
          </cell>
          <cell r="G1015">
            <v>19209</v>
          </cell>
          <cell r="H1015">
            <v>5207</v>
          </cell>
        </row>
        <row r="1016">
          <cell r="A1016" t="str">
            <v>06.4136</v>
          </cell>
          <cell r="B1016" t="str">
            <v>06.4136</v>
          </cell>
          <cell r="D1016" t="str">
            <v>Eùp vaù daây ; tieát dieän 400 mm2</v>
          </cell>
          <cell r="E1016" t="str">
            <v>Moái</v>
          </cell>
          <cell r="F1016">
            <v>61572</v>
          </cell>
          <cell r="G1016">
            <v>23325</v>
          </cell>
          <cell r="H1016">
            <v>5207</v>
          </cell>
        </row>
        <row r="1017">
          <cell r="A1017" t="str">
            <v>06.4137</v>
          </cell>
          <cell r="B1017" t="str">
            <v>06.4137</v>
          </cell>
          <cell r="D1017" t="str">
            <v>Eùp vaù daây ; tieát dieän 500 mm2</v>
          </cell>
          <cell r="E1017" t="str">
            <v>Moái</v>
          </cell>
          <cell r="F1017">
            <v>61572</v>
          </cell>
          <cell r="G1017">
            <v>27049</v>
          </cell>
          <cell r="H1017">
            <v>5207</v>
          </cell>
        </row>
        <row r="1018">
          <cell r="A1018" t="str">
            <v>06.5011</v>
          </cell>
          <cell r="B1018" t="str">
            <v>06.5011</v>
          </cell>
          <cell r="C1018" t="str">
            <v>LAØM GIAØN GIAÙO RAÛI DAÂY 
VÖÔÏT CHÖÔÙNG NGAÏI VAÄT</v>
          </cell>
          <cell r="D1018" t="str">
            <v>Vöôït ñöôøng daây thoâng tin, haï theá tieát dieän daây &lt;= 50</v>
          </cell>
          <cell r="E1018" t="str">
            <v>Vò trí</v>
          </cell>
          <cell r="F1018">
            <v>80046</v>
          </cell>
          <cell r="G1018">
            <v>78346</v>
          </cell>
        </row>
        <row r="1019">
          <cell r="A1019" t="str">
            <v>06.5012</v>
          </cell>
          <cell r="B1019" t="str">
            <v>06.5012</v>
          </cell>
          <cell r="D1019" t="str">
            <v>Vöôït ñöôøng daây thoâng tin, haï theá tieát dieän daây &lt;= 95</v>
          </cell>
          <cell r="E1019" t="str">
            <v>Vò trí</v>
          </cell>
          <cell r="F1019">
            <v>111623</v>
          </cell>
          <cell r="G1019">
            <v>90887</v>
          </cell>
        </row>
        <row r="1020">
          <cell r="A1020" t="str">
            <v>06.5013</v>
          </cell>
          <cell r="B1020" t="str">
            <v>06.5013</v>
          </cell>
          <cell r="D1020" t="str">
            <v>Vöôït ñöôøng daây thoâng tin, haï theá tieát dieän daây &lt;= 150</v>
          </cell>
          <cell r="E1020" t="str">
            <v>Vò trí</v>
          </cell>
          <cell r="F1020">
            <v>143516</v>
          </cell>
          <cell r="G1020">
            <v>127737</v>
          </cell>
        </row>
        <row r="1021">
          <cell r="A1021" t="str">
            <v>06.5014</v>
          </cell>
          <cell r="B1021" t="str">
            <v>06.5014</v>
          </cell>
          <cell r="D1021" t="str">
            <v>Vöôït ñöôøng daây thoâng tin, haï theá tieát dieän daây &lt;= 240</v>
          </cell>
          <cell r="E1021" t="str">
            <v>Vò trí</v>
          </cell>
          <cell r="F1021">
            <v>174462</v>
          </cell>
          <cell r="G1021">
            <v>143530</v>
          </cell>
        </row>
        <row r="1022">
          <cell r="A1022" t="str">
            <v>06.5015</v>
          </cell>
          <cell r="B1022" t="str">
            <v>06.5015</v>
          </cell>
          <cell r="D1022" t="str">
            <v>Vöôït ñöôøng daây thoâng tin, haï theá tieát dieän daây &gt; 240</v>
          </cell>
          <cell r="E1022" t="str">
            <v>Vò trí</v>
          </cell>
          <cell r="F1022">
            <v>238247</v>
          </cell>
          <cell r="G1022">
            <v>226521</v>
          </cell>
        </row>
        <row r="1023">
          <cell r="A1023" t="str">
            <v>06.5021</v>
          </cell>
          <cell r="B1023" t="str">
            <v>06.5021</v>
          </cell>
          <cell r="D1023" t="str">
            <v>Vöôït ñöôøng daây 35kV tieát dieän daây &lt;= 50</v>
          </cell>
          <cell r="E1023" t="str">
            <v>Vò trí</v>
          </cell>
          <cell r="F1023">
            <v>127570</v>
          </cell>
          <cell r="G1023">
            <v>105596</v>
          </cell>
        </row>
        <row r="1024">
          <cell r="A1024" t="str">
            <v>06.5022</v>
          </cell>
          <cell r="B1024" t="str">
            <v>06.5022</v>
          </cell>
          <cell r="D1024" t="str">
            <v>Vöôït ñöôøng daây 35kV tieát dieän daây &lt;= 95</v>
          </cell>
          <cell r="E1024" t="str">
            <v>Vò trí</v>
          </cell>
          <cell r="F1024">
            <v>159462</v>
          </cell>
          <cell r="G1024">
            <v>121544</v>
          </cell>
        </row>
        <row r="1025">
          <cell r="A1025" t="str">
            <v>06.5023</v>
          </cell>
          <cell r="B1025" t="str">
            <v>06.5023</v>
          </cell>
          <cell r="D1025" t="str">
            <v>Vöôït ñöôøng daây 35kV tieát dieän daây &lt;= 150</v>
          </cell>
          <cell r="E1025" t="str">
            <v>Vò trí</v>
          </cell>
          <cell r="F1025">
            <v>190093</v>
          </cell>
          <cell r="G1025">
            <v>148795</v>
          </cell>
        </row>
        <row r="1026">
          <cell r="A1026" t="str">
            <v>06.5024</v>
          </cell>
          <cell r="B1026" t="str">
            <v>06.5024</v>
          </cell>
          <cell r="D1026" t="str">
            <v>Vöôït ñöôøng daây 35kV tieát dieän daây &lt;= 240</v>
          </cell>
          <cell r="E1026" t="str">
            <v>Vò trí</v>
          </cell>
          <cell r="F1026">
            <v>239193</v>
          </cell>
          <cell r="G1026">
            <v>166446</v>
          </cell>
        </row>
        <row r="1027">
          <cell r="A1027" t="str">
            <v>06.5025</v>
          </cell>
          <cell r="B1027" t="str">
            <v>06.5025</v>
          </cell>
          <cell r="D1027" t="str">
            <v>Vöôït ñöôøng daây 35kV tieát dieän daây &gt; 240</v>
          </cell>
          <cell r="E1027" t="str">
            <v>Vò trí</v>
          </cell>
          <cell r="F1027">
            <v>334870</v>
          </cell>
          <cell r="G1027">
            <v>290467</v>
          </cell>
        </row>
        <row r="1028">
          <cell r="A1028" t="str">
            <v>06.5033</v>
          </cell>
          <cell r="B1028" t="str">
            <v>06.5033</v>
          </cell>
          <cell r="D1028" t="str">
            <v>Vöôït ñöôøng daây &lt;=110kV  tieát dieän daây &lt;= 150</v>
          </cell>
          <cell r="E1028" t="str">
            <v>Vò trí</v>
          </cell>
          <cell r="F1028">
            <v>238247</v>
          </cell>
          <cell r="G1028">
            <v>317563</v>
          </cell>
        </row>
        <row r="1029">
          <cell r="A1029" t="str">
            <v>06.5034</v>
          </cell>
          <cell r="B1029" t="str">
            <v>06.5034</v>
          </cell>
          <cell r="D1029" t="str">
            <v>Vöôït ñöôøng daây &lt;=110kV  tieát dieän daây &lt;= 240</v>
          </cell>
          <cell r="E1029" t="str">
            <v>Vò trí</v>
          </cell>
          <cell r="F1029">
            <v>287032</v>
          </cell>
          <cell r="G1029">
            <v>356891</v>
          </cell>
        </row>
        <row r="1030">
          <cell r="A1030" t="str">
            <v>06.5035</v>
          </cell>
          <cell r="B1030" t="str">
            <v>06.5035</v>
          </cell>
          <cell r="D1030" t="str">
            <v>Vöôït ñöôøng daây &lt;=110kV  tieát dieän daây &gt; 240</v>
          </cell>
          <cell r="E1030" t="str">
            <v>Vò trí</v>
          </cell>
          <cell r="F1030">
            <v>396447</v>
          </cell>
          <cell r="G1030">
            <v>554303</v>
          </cell>
        </row>
        <row r="1031">
          <cell r="A1031" t="str">
            <v>06.5041</v>
          </cell>
          <cell r="B1031" t="str">
            <v>06.5041</v>
          </cell>
          <cell r="D1031" t="str">
            <v>Ñöôøng oâ toâ &lt;= 5m ; ñöôøng saét tieát dieän daây &lt;= 50</v>
          </cell>
          <cell r="E1031" t="str">
            <v>Vò trí</v>
          </cell>
          <cell r="F1031">
            <v>127570</v>
          </cell>
          <cell r="G1031">
            <v>105596</v>
          </cell>
        </row>
        <row r="1032">
          <cell r="A1032" t="str">
            <v>06.5042</v>
          </cell>
          <cell r="B1032" t="str">
            <v>06.5042</v>
          </cell>
          <cell r="D1032" t="str">
            <v>Ñöôøng oâ toâ &lt;= 5m ; ñöôøng saét tieát dieän daây &lt;= 95</v>
          </cell>
          <cell r="E1032" t="str">
            <v>Vò trí</v>
          </cell>
          <cell r="F1032">
            <v>159462</v>
          </cell>
          <cell r="G1032">
            <v>121544</v>
          </cell>
        </row>
        <row r="1033">
          <cell r="A1033" t="str">
            <v>06.5043</v>
          </cell>
          <cell r="B1033" t="str">
            <v>06.5043</v>
          </cell>
          <cell r="D1033" t="str">
            <v>Ñöôøng oâ toâ &lt;= 5m ; ñöôøng saét tieát dieän daây &lt;= 150</v>
          </cell>
          <cell r="E1033" t="str">
            <v>Vò trí</v>
          </cell>
          <cell r="F1033">
            <v>191354</v>
          </cell>
          <cell r="G1033">
            <v>148795</v>
          </cell>
        </row>
        <row r="1034">
          <cell r="A1034" t="str">
            <v>06.5044</v>
          </cell>
          <cell r="B1034" t="str">
            <v>06.5044</v>
          </cell>
          <cell r="D1034" t="str">
            <v>Ñöôøng oâ toâ &lt;= 5m ; ñöôøng saét tieát dieän daây &lt;= 240</v>
          </cell>
          <cell r="E1034" t="str">
            <v>Vò trí</v>
          </cell>
          <cell r="F1034">
            <v>239193</v>
          </cell>
          <cell r="G1034">
            <v>166446</v>
          </cell>
        </row>
        <row r="1035">
          <cell r="A1035" t="str">
            <v>06.5045</v>
          </cell>
          <cell r="B1035" t="str">
            <v>06.5045</v>
          </cell>
          <cell r="D1035" t="str">
            <v>Ñöôøng oâ toâ &lt;= 5m ; ñöôøng saét tieát dieän daây &gt; 240</v>
          </cell>
          <cell r="E1035" t="str">
            <v>Vò trí</v>
          </cell>
          <cell r="F1035">
            <v>274870</v>
          </cell>
          <cell r="G1035">
            <v>290467</v>
          </cell>
        </row>
        <row r="1036">
          <cell r="A1036" t="str">
            <v>06.5051</v>
          </cell>
          <cell r="B1036" t="str">
            <v>06.5051</v>
          </cell>
          <cell r="D1036" t="str">
            <v>Ñöôøng giao thoâng &lt;= 10m tieát dieän daây &lt;= 50</v>
          </cell>
          <cell r="E1036" t="str">
            <v>Vò trí</v>
          </cell>
          <cell r="F1036">
            <v>159462</v>
          </cell>
          <cell r="G1036">
            <v>125725</v>
          </cell>
        </row>
        <row r="1037">
          <cell r="A1037" t="str">
            <v>06.5052</v>
          </cell>
          <cell r="B1037" t="str">
            <v>06.5052</v>
          </cell>
          <cell r="D1037" t="str">
            <v>Ñöôøng giao thoâng &lt;= 10m tieát dieän daây &lt;= 95</v>
          </cell>
          <cell r="E1037" t="str">
            <v>Vò trí</v>
          </cell>
          <cell r="F1037">
            <v>221922</v>
          </cell>
          <cell r="G1037">
            <v>159014</v>
          </cell>
        </row>
        <row r="1038">
          <cell r="A1038" t="str">
            <v>06.5053</v>
          </cell>
          <cell r="B1038" t="str">
            <v>06.5053</v>
          </cell>
          <cell r="D1038" t="str">
            <v>Ñöôøng giao thoâng &lt;= 10m tieát dieän daây &lt;= 150</v>
          </cell>
          <cell r="E1038" t="str">
            <v>Vò trí</v>
          </cell>
          <cell r="F1038">
            <v>284193</v>
          </cell>
          <cell r="G1038">
            <v>194471</v>
          </cell>
        </row>
        <row r="1039">
          <cell r="A1039" t="str">
            <v>06.5054</v>
          </cell>
          <cell r="B1039" t="str">
            <v>06.5054</v>
          </cell>
          <cell r="D1039" t="str">
            <v>Ñöôøng giao thoâng &lt;= 10m tieát dieän daây &lt;= 240</v>
          </cell>
          <cell r="E1039" t="str">
            <v>Vò trí</v>
          </cell>
          <cell r="F1039">
            <v>350186</v>
          </cell>
          <cell r="G1039">
            <v>218470</v>
          </cell>
        </row>
        <row r="1040">
          <cell r="A1040" t="str">
            <v>06.5055</v>
          </cell>
          <cell r="B1040" t="str">
            <v>06.5055</v>
          </cell>
          <cell r="D1040" t="str">
            <v>Ñöôøng giao thoâng &lt;= 10m tieát dieän daây &gt; 240</v>
          </cell>
          <cell r="E1040" t="str">
            <v>Vò trí</v>
          </cell>
          <cell r="F1040">
            <v>399412</v>
          </cell>
          <cell r="G1040">
            <v>345433</v>
          </cell>
        </row>
        <row r="1041">
          <cell r="A1041" t="str">
            <v>06.5061</v>
          </cell>
          <cell r="B1041" t="str">
            <v>06.5061</v>
          </cell>
          <cell r="D1041" t="str">
            <v>Ñöôøng giao thoâng &gt;10m tieát dieän daây &lt;= 50</v>
          </cell>
          <cell r="E1041" t="str">
            <v>Vò trí</v>
          </cell>
          <cell r="F1041">
            <v>189462</v>
          </cell>
          <cell r="G1041">
            <v>143995</v>
          </cell>
        </row>
        <row r="1042">
          <cell r="A1042" t="str">
            <v>06.5062</v>
          </cell>
          <cell r="B1042" t="str">
            <v>06.5062</v>
          </cell>
          <cell r="D1042" t="str">
            <v>Ñöôøng giao thoâng &gt;10m tieát dieän daây &lt;= 95</v>
          </cell>
          <cell r="E1042" t="str">
            <v>Vò trí</v>
          </cell>
          <cell r="F1042">
            <v>269130</v>
          </cell>
          <cell r="G1042">
            <v>190445</v>
          </cell>
        </row>
        <row r="1043">
          <cell r="A1043" t="str">
            <v>06.5063</v>
          </cell>
          <cell r="B1043" t="str">
            <v>06.5063</v>
          </cell>
          <cell r="D1043" t="str">
            <v>Ñöôøng giao thoâng &gt;10m tieát dieän daây &lt;= 150</v>
          </cell>
          <cell r="E1043" t="str">
            <v>Vò trí</v>
          </cell>
          <cell r="F1043">
            <v>350186</v>
          </cell>
          <cell r="G1043">
            <v>233024</v>
          </cell>
        </row>
        <row r="1044">
          <cell r="A1044" t="str">
            <v>06.5064</v>
          </cell>
          <cell r="B1044" t="str">
            <v>06.5064</v>
          </cell>
          <cell r="D1044" t="str">
            <v>Ñöôøng giao thoâng &gt;10m tieát dieän daây &lt;= 240</v>
          </cell>
          <cell r="E1044" t="str">
            <v>Vò trí</v>
          </cell>
          <cell r="F1044">
            <v>411447</v>
          </cell>
          <cell r="G1044">
            <v>261823</v>
          </cell>
        </row>
        <row r="1045">
          <cell r="A1045" t="str">
            <v>06.5065</v>
          </cell>
          <cell r="B1045" t="str">
            <v>06.5065</v>
          </cell>
          <cell r="D1045" t="str">
            <v>Ñöôøng giao thoâng &gt;10m tieát dieän daây &gt; 240</v>
          </cell>
          <cell r="E1045" t="str">
            <v>Vò trí</v>
          </cell>
          <cell r="F1045">
            <v>568260</v>
          </cell>
          <cell r="G1045">
            <v>410618</v>
          </cell>
        </row>
        <row r="1046">
          <cell r="A1046" t="str">
            <v>06.5071</v>
          </cell>
          <cell r="B1046" t="str">
            <v>06.5071</v>
          </cell>
          <cell r="D1046" t="str">
            <v>Vò trí beû goùc tieát dieän daây &lt;= 50</v>
          </cell>
          <cell r="E1046" t="str">
            <v>Vò trí</v>
          </cell>
          <cell r="G1046">
            <v>30968</v>
          </cell>
        </row>
        <row r="1047">
          <cell r="A1047" t="str">
            <v>06.5072</v>
          </cell>
          <cell r="B1047" t="str">
            <v>06.5072</v>
          </cell>
          <cell r="D1047" t="str">
            <v>Vò trí beû goùc tieát dieän daây &lt;= 95</v>
          </cell>
          <cell r="E1047" t="str">
            <v>Vò trí</v>
          </cell>
          <cell r="G1047">
            <v>61933</v>
          </cell>
        </row>
        <row r="1048">
          <cell r="A1048" t="str">
            <v>06.5073</v>
          </cell>
          <cell r="B1048" t="str">
            <v>06.5073</v>
          </cell>
          <cell r="D1048" t="str">
            <v>Vò trí beû goùc tieát dieän daây &lt;= 150</v>
          </cell>
          <cell r="E1048" t="str">
            <v>Vò trí</v>
          </cell>
          <cell r="G1048">
            <v>78346</v>
          </cell>
        </row>
        <row r="1049">
          <cell r="A1049" t="str">
            <v>06.5074</v>
          </cell>
          <cell r="B1049" t="str">
            <v>06.5074</v>
          </cell>
          <cell r="D1049" t="str">
            <v>Vò trí beû goùc tieát dieän daây &lt;= 240</v>
          </cell>
          <cell r="E1049" t="str">
            <v>Vò trí</v>
          </cell>
          <cell r="G1049">
            <v>80978</v>
          </cell>
        </row>
        <row r="1050">
          <cell r="A1050" t="str">
            <v>06.5075</v>
          </cell>
          <cell r="B1050" t="str">
            <v>06.5075</v>
          </cell>
          <cell r="D1050" t="str">
            <v>Vò trí beû goùc tieát dieän daây &gt; 240</v>
          </cell>
          <cell r="E1050" t="str">
            <v>Vò trí</v>
          </cell>
          <cell r="G1050">
            <v>150188</v>
          </cell>
        </row>
        <row r="1051">
          <cell r="A1051" t="str">
            <v>06.5081</v>
          </cell>
          <cell r="B1051" t="str">
            <v>06.5081</v>
          </cell>
          <cell r="D1051" t="str">
            <v>Vöôït soâng &lt;=300m  tieát dieän daây &lt;= 95</v>
          </cell>
          <cell r="E1051" t="str">
            <v>Vò trí</v>
          </cell>
          <cell r="G1051">
            <v>261513</v>
          </cell>
        </row>
        <row r="1052">
          <cell r="A1052" t="str">
            <v>06.5082</v>
          </cell>
          <cell r="B1052" t="str">
            <v>06.5082</v>
          </cell>
          <cell r="D1052" t="str">
            <v>Vöôït soâng &lt;=300m  tieát dieän daây &lt;= 150</v>
          </cell>
          <cell r="E1052" t="str">
            <v>Vò trí</v>
          </cell>
          <cell r="G1052">
            <v>391728</v>
          </cell>
        </row>
        <row r="1053">
          <cell r="A1053" t="str">
            <v>06.5083</v>
          </cell>
          <cell r="B1053" t="str">
            <v>06.5083</v>
          </cell>
          <cell r="D1053" t="str">
            <v>Vöôït soâng &lt;=300m  tieát dieän daây &lt;= 240</v>
          </cell>
          <cell r="E1053" t="str">
            <v>Vò trí</v>
          </cell>
          <cell r="G1053">
            <v>440965</v>
          </cell>
        </row>
        <row r="1054">
          <cell r="A1054" t="str">
            <v>06.5084</v>
          </cell>
          <cell r="B1054" t="str">
            <v>06.5084</v>
          </cell>
          <cell r="D1054" t="str">
            <v>Vöôït soâng &lt;=300m  tieát dieän daây &gt; 240</v>
          </cell>
          <cell r="E1054" t="str">
            <v>Vò trí</v>
          </cell>
          <cell r="G1054">
            <v>799869</v>
          </cell>
        </row>
        <row r="1055">
          <cell r="A1055" t="str">
            <v>06.5091</v>
          </cell>
          <cell r="B1055" t="str">
            <v>06.5091</v>
          </cell>
          <cell r="D1055" t="str">
            <v>Vöôït soâng &gt;300m  tieát dieän daây &lt;= 95</v>
          </cell>
          <cell r="E1055" t="str">
            <v>Vò trí</v>
          </cell>
          <cell r="G1055">
            <v>418050</v>
          </cell>
        </row>
        <row r="1056">
          <cell r="A1056" t="str">
            <v>06.5092</v>
          </cell>
          <cell r="B1056" t="str">
            <v>06.5092</v>
          </cell>
          <cell r="D1056" t="str">
            <v>Vöôït soâng &gt;300m  tieát dieän daây &lt;= 150</v>
          </cell>
          <cell r="E1056" t="str">
            <v>Vò trí</v>
          </cell>
          <cell r="G1056">
            <v>625836</v>
          </cell>
        </row>
        <row r="1057">
          <cell r="A1057" t="str">
            <v>06.5093</v>
          </cell>
          <cell r="B1057" t="str">
            <v>06.5093</v>
          </cell>
          <cell r="D1057" t="str">
            <v>Vöôït soâng &gt;300m  tieát dieän daây &lt;= 240</v>
          </cell>
          <cell r="E1057" t="str">
            <v>Vò trí</v>
          </cell>
          <cell r="G1057">
            <v>705420</v>
          </cell>
        </row>
        <row r="1058">
          <cell r="A1058" t="str">
            <v>06.5094</v>
          </cell>
          <cell r="B1058" t="str">
            <v>06.5094</v>
          </cell>
          <cell r="D1058" t="str">
            <v>Vöôït soâng &gt;300m  tieát dieän daây &gt; 240</v>
          </cell>
          <cell r="E1058" t="str">
            <v>Vò trí</v>
          </cell>
          <cell r="G1058">
            <v>1279697</v>
          </cell>
        </row>
        <row r="1059">
          <cell r="A1059" t="str">
            <v>06.6101</v>
          </cell>
          <cell r="B1059" t="str">
            <v>06.6101</v>
          </cell>
          <cell r="C1059" t="str">
            <v>RAÛI CAÊNG DAÂY LAÁY ÑOÄ VOÕNG 
BAÈNG THUÛ COÂNG</v>
          </cell>
          <cell r="D1059" t="str">
            <v>Daây AC,ACSR, tieát dieän daây 16mm2</v>
          </cell>
          <cell r="E1059" t="str">
            <v>km daây</v>
          </cell>
          <cell r="F1059">
            <v>226789</v>
          </cell>
          <cell r="G1059">
            <v>136996</v>
          </cell>
        </row>
        <row r="1060">
          <cell r="A1060" t="str">
            <v>06.6102</v>
          </cell>
          <cell r="B1060" t="str">
            <v>06.6102</v>
          </cell>
          <cell r="D1060" t="str">
            <v>Daây AC,ACSR, tieát dieän daây 25mm2</v>
          </cell>
          <cell r="E1060" t="str">
            <v>km daây</v>
          </cell>
          <cell r="F1060">
            <v>226789</v>
          </cell>
          <cell r="G1060">
            <v>180548</v>
          </cell>
        </row>
        <row r="1061">
          <cell r="A1061" t="str">
            <v>06.6103</v>
          </cell>
          <cell r="B1061" t="str">
            <v>06.6103</v>
          </cell>
          <cell r="D1061" t="str">
            <v>Daây AC,ACSR, tieát dieän daây 35mm2</v>
          </cell>
          <cell r="E1061" t="str">
            <v>km daây</v>
          </cell>
          <cell r="F1061">
            <v>226789</v>
          </cell>
          <cell r="G1061">
            <v>198262</v>
          </cell>
        </row>
        <row r="1062">
          <cell r="A1062" t="str">
            <v>06.6104</v>
          </cell>
          <cell r="B1062" t="str">
            <v>06.6104</v>
          </cell>
          <cell r="D1062" t="str">
            <v>Daây AC,ACSR, tieát dieän daây 50mm2</v>
          </cell>
          <cell r="E1062" t="str">
            <v>km daây</v>
          </cell>
          <cell r="F1062">
            <v>227189</v>
          </cell>
          <cell r="G1062">
            <v>261153</v>
          </cell>
        </row>
        <row r="1063">
          <cell r="A1063" t="str">
            <v>06.6105</v>
          </cell>
          <cell r="B1063" t="str">
            <v>06.6105</v>
          </cell>
          <cell r="D1063" t="str">
            <v>Daây AC,ACSR, tieát dieän daây 70mm2</v>
          </cell>
          <cell r="E1063" t="str">
            <v>km daây</v>
          </cell>
          <cell r="F1063">
            <v>227189</v>
          </cell>
          <cell r="G1063">
            <v>348908</v>
          </cell>
        </row>
        <row r="1064">
          <cell r="A1064" t="str">
            <v>06.6106</v>
          </cell>
          <cell r="B1064" t="str">
            <v>06.6106</v>
          </cell>
          <cell r="D1064" t="str">
            <v>Daây AC,ACSR, tieát dieän daây 95mm2</v>
          </cell>
          <cell r="E1064" t="str">
            <v>km daây</v>
          </cell>
          <cell r="F1064">
            <v>227189</v>
          </cell>
          <cell r="G1064">
            <v>475178</v>
          </cell>
        </row>
        <row r="1065">
          <cell r="A1065" t="str">
            <v>06.6107</v>
          </cell>
          <cell r="B1065" t="str">
            <v>06.6107</v>
          </cell>
          <cell r="D1065" t="str">
            <v>Daây AC,ACSR, tieát dieän daây 120mm2</v>
          </cell>
          <cell r="E1065" t="str">
            <v>km daây</v>
          </cell>
          <cell r="F1065">
            <v>319671</v>
          </cell>
          <cell r="G1065">
            <v>588862</v>
          </cell>
        </row>
        <row r="1066">
          <cell r="A1066" t="str">
            <v>06.6108</v>
          </cell>
          <cell r="B1066" t="str">
            <v>06.6108</v>
          </cell>
          <cell r="D1066" t="str">
            <v>Daây AC,ACSR, tieát dieän daây 150mm2</v>
          </cell>
          <cell r="E1066" t="str">
            <v>km daây</v>
          </cell>
          <cell r="F1066">
            <v>319671</v>
          </cell>
          <cell r="G1066">
            <v>712550</v>
          </cell>
        </row>
        <row r="1067">
          <cell r="A1067" t="str">
            <v>06.6109</v>
          </cell>
          <cell r="B1067" t="str">
            <v>06.6109</v>
          </cell>
          <cell r="D1067" t="str">
            <v>Daây AC,ACSR, tieát dieän daây 185mm2</v>
          </cell>
          <cell r="E1067" t="str">
            <v>km daây</v>
          </cell>
          <cell r="F1067">
            <v>319671</v>
          </cell>
          <cell r="G1067">
            <v>840899</v>
          </cell>
        </row>
        <row r="1068">
          <cell r="A1068" t="str">
            <v>06.6110</v>
          </cell>
          <cell r="B1068" t="str">
            <v>06.6110</v>
          </cell>
          <cell r="D1068" t="str">
            <v>Daây AC,ACSR, tieát dieän daây 240mm2</v>
          </cell>
          <cell r="E1068" t="str">
            <v>km daây</v>
          </cell>
          <cell r="F1068">
            <v>319671</v>
          </cell>
          <cell r="G1068">
            <v>924792</v>
          </cell>
        </row>
        <row r="1069">
          <cell r="A1069" t="str">
            <v>06.6111</v>
          </cell>
          <cell r="B1069" t="str">
            <v>06.6111</v>
          </cell>
          <cell r="D1069" t="str">
            <v>Daây AC,ACSR, tieát dieän daây 300mm2</v>
          </cell>
          <cell r="E1069" t="str">
            <v>km daây</v>
          </cell>
          <cell r="F1069">
            <v>381206</v>
          </cell>
          <cell r="G1069">
            <v>1166252</v>
          </cell>
        </row>
        <row r="1070">
          <cell r="A1070" t="str">
            <v>06.6112</v>
          </cell>
          <cell r="B1070" t="str">
            <v>06.6112</v>
          </cell>
          <cell r="D1070" t="str">
            <v>Daây AC,ACSR, tieát dieän daây 400mm2</v>
          </cell>
          <cell r="E1070" t="str">
            <v>km daây</v>
          </cell>
          <cell r="F1070">
            <v>381206</v>
          </cell>
          <cell r="G1070">
            <v>1540543</v>
          </cell>
        </row>
        <row r="1071">
          <cell r="A1071" t="str">
            <v>06.6113</v>
          </cell>
          <cell r="B1071" t="str">
            <v>06.6113</v>
          </cell>
          <cell r="D1071" t="str">
            <v>Daây AC,ACSR, tieát dieän daây 500mm2</v>
          </cell>
          <cell r="E1071" t="str">
            <v>km daây</v>
          </cell>
          <cell r="F1071">
            <v>381206</v>
          </cell>
          <cell r="G1071">
            <v>1805127</v>
          </cell>
        </row>
        <row r="1072">
          <cell r="A1072" t="str">
            <v>06.6114</v>
          </cell>
          <cell r="B1072" t="str">
            <v>06.6114</v>
          </cell>
          <cell r="D1072" t="str">
            <v>Daây AC,ACSR, tieát dieän daây &gt;500mm2</v>
          </cell>
          <cell r="E1072" t="str">
            <v>km daây</v>
          </cell>
          <cell r="F1072">
            <v>381206</v>
          </cell>
          <cell r="G1072">
            <v>2345486</v>
          </cell>
        </row>
        <row r="1073">
          <cell r="A1073" t="str">
            <v>06.6121</v>
          </cell>
          <cell r="B1073" t="str">
            <v>06.6121</v>
          </cell>
          <cell r="D1073" t="str">
            <v>Daây A, tieát dieän daây 16mm2</v>
          </cell>
          <cell r="E1073" t="str">
            <v>km daây</v>
          </cell>
          <cell r="F1073">
            <v>226789</v>
          </cell>
          <cell r="G1073">
            <v>92630</v>
          </cell>
        </row>
        <row r="1074">
          <cell r="A1074" t="str">
            <v>06.6122</v>
          </cell>
          <cell r="B1074" t="str">
            <v>06.6122</v>
          </cell>
          <cell r="D1074" t="str">
            <v>Daây A, tieát dieän daây 25mm2</v>
          </cell>
          <cell r="E1074" t="str">
            <v>km daây</v>
          </cell>
          <cell r="F1074">
            <v>226789</v>
          </cell>
          <cell r="G1074">
            <v>121882</v>
          </cell>
        </row>
        <row r="1075">
          <cell r="A1075" t="str">
            <v>06.6123</v>
          </cell>
          <cell r="B1075" t="str">
            <v>06.6123</v>
          </cell>
          <cell r="D1075" t="str">
            <v>Daây A, tieát dieän daây 35mm2</v>
          </cell>
          <cell r="E1075" t="str">
            <v>km daây</v>
          </cell>
          <cell r="F1075">
            <v>226789</v>
          </cell>
          <cell r="G1075">
            <v>159259</v>
          </cell>
        </row>
        <row r="1076">
          <cell r="A1076" t="str">
            <v>06.6124</v>
          </cell>
          <cell r="B1076" t="str">
            <v>06.6124</v>
          </cell>
          <cell r="D1076" t="str">
            <v>Daây A, tieát dieän daây 50mm2</v>
          </cell>
          <cell r="E1076" t="str">
            <v>km daây</v>
          </cell>
          <cell r="F1076">
            <v>227189</v>
          </cell>
          <cell r="G1076">
            <v>208012</v>
          </cell>
        </row>
        <row r="1077">
          <cell r="A1077" t="str">
            <v>06.6125</v>
          </cell>
          <cell r="B1077" t="str">
            <v>06.6125</v>
          </cell>
          <cell r="D1077" t="str">
            <v>Daây A, tieát dieän daây 70mm2</v>
          </cell>
          <cell r="E1077" t="str">
            <v>km daây</v>
          </cell>
          <cell r="F1077">
            <v>227189</v>
          </cell>
          <cell r="G1077">
            <v>279516</v>
          </cell>
        </row>
        <row r="1078">
          <cell r="A1078" t="str">
            <v>06.6126</v>
          </cell>
          <cell r="B1078" t="str">
            <v>06.6126</v>
          </cell>
          <cell r="D1078" t="str">
            <v>Daây A, tieát dieän daây 95mm2</v>
          </cell>
          <cell r="E1078" t="str">
            <v>km daây</v>
          </cell>
          <cell r="F1078">
            <v>227189</v>
          </cell>
          <cell r="G1078">
            <v>381897</v>
          </cell>
        </row>
        <row r="1079">
          <cell r="A1079" t="str">
            <v>06.6131</v>
          </cell>
          <cell r="B1079" t="str">
            <v>06.6131</v>
          </cell>
          <cell r="D1079" t="str">
            <v>Daây choáng seùt, tieát dieän daây 16mm2</v>
          </cell>
          <cell r="E1079" t="str">
            <v>km daây</v>
          </cell>
          <cell r="F1079">
            <v>226789</v>
          </cell>
          <cell r="G1079">
            <v>264403</v>
          </cell>
        </row>
        <row r="1080">
          <cell r="A1080" t="str">
            <v>06.6132</v>
          </cell>
          <cell r="B1080" t="str">
            <v>06.6132</v>
          </cell>
          <cell r="D1080" t="str">
            <v>Daây choáng seùt, tieát dieän daây 25mm2</v>
          </cell>
          <cell r="E1080" t="str">
            <v>km daây</v>
          </cell>
          <cell r="F1080">
            <v>226789</v>
          </cell>
          <cell r="G1080">
            <v>325019</v>
          </cell>
        </row>
        <row r="1081">
          <cell r="A1081" t="str">
            <v>06.6133</v>
          </cell>
          <cell r="B1081" t="str">
            <v>06.6133</v>
          </cell>
          <cell r="D1081" t="str">
            <v>Daây choáng seùt, tieát dieän daây 35mm2</v>
          </cell>
          <cell r="E1081" t="str">
            <v>km daây</v>
          </cell>
          <cell r="F1081">
            <v>226789</v>
          </cell>
          <cell r="G1081">
            <v>365484</v>
          </cell>
        </row>
        <row r="1082">
          <cell r="A1082" t="str">
            <v>06.6134</v>
          </cell>
          <cell r="B1082" t="str">
            <v>06.6134</v>
          </cell>
          <cell r="D1082" t="str">
            <v>Daây choáng seùt, tieát dieän daây 50mm2</v>
          </cell>
          <cell r="E1082" t="str">
            <v>km daây</v>
          </cell>
          <cell r="F1082">
            <v>227189</v>
          </cell>
          <cell r="G1082">
            <v>409524</v>
          </cell>
        </row>
        <row r="1083">
          <cell r="A1083" t="str">
            <v>06.6135</v>
          </cell>
          <cell r="B1083" t="str">
            <v>06.6135</v>
          </cell>
          <cell r="D1083" t="str">
            <v>Daây choáng seùt, tieát dieän daây 70mm2</v>
          </cell>
          <cell r="E1083" t="str">
            <v>km daây</v>
          </cell>
          <cell r="F1083">
            <v>227189</v>
          </cell>
          <cell r="G1083">
            <v>491429</v>
          </cell>
        </row>
        <row r="1084">
          <cell r="A1084" t="str">
            <v>06.6141</v>
          </cell>
          <cell r="B1084" t="str">
            <v>06.6141</v>
          </cell>
          <cell r="D1084" t="str">
            <v>Daây ñoàng, tieát dieän daây 16mm2</v>
          </cell>
          <cell r="E1084" t="str">
            <v>km daây</v>
          </cell>
          <cell r="F1084">
            <v>226789</v>
          </cell>
          <cell r="G1084">
            <v>181198</v>
          </cell>
        </row>
        <row r="1085">
          <cell r="A1085" t="str">
            <v>06.6142</v>
          </cell>
          <cell r="B1085" t="str">
            <v>06.6142</v>
          </cell>
          <cell r="D1085" t="str">
            <v>Daây ñoàng, tieát dieän daây 25mm2</v>
          </cell>
          <cell r="E1085" t="str">
            <v>km daây</v>
          </cell>
          <cell r="F1085">
            <v>226789</v>
          </cell>
          <cell r="G1085">
            <v>235151</v>
          </cell>
        </row>
        <row r="1086">
          <cell r="A1086" t="str">
            <v>06.6143</v>
          </cell>
          <cell r="B1086" t="str">
            <v>06.6143</v>
          </cell>
          <cell r="D1086" t="str">
            <v>Daây ñoàng, tieát dieän daây 35mm2</v>
          </cell>
          <cell r="E1086" t="str">
            <v>km daây</v>
          </cell>
          <cell r="F1086">
            <v>226789</v>
          </cell>
          <cell r="G1086">
            <v>257740</v>
          </cell>
        </row>
        <row r="1087">
          <cell r="A1087" t="str">
            <v>06.6144</v>
          </cell>
          <cell r="B1087" t="str">
            <v>06.6144</v>
          </cell>
          <cell r="D1087" t="str">
            <v>Daây ñoàng, tieát dieän daây 50mm2</v>
          </cell>
          <cell r="E1087" t="str">
            <v>km daây</v>
          </cell>
          <cell r="F1087">
            <v>227189</v>
          </cell>
          <cell r="G1087">
            <v>336720</v>
          </cell>
        </row>
        <row r="1088">
          <cell r="A1088" t="str">
            <v>06.6145</v>
          </cell>
          <cell r="B1088" t="str">
            <v>06.6145</v>
          </cell>
          <cell r="D1088" t="str">
            <v>Daây ñoàng, tieát dieän daây 70mm2</v>
          </cell>
          <cell r="E1088" t="str">
            <v>km daây</v>
          </cell>
          <cell r="F1088">
            <v>227189</v>
          </cell>
          <cell r="G1088">
            <v>453564</v>
          </cell>
        </row>
        <row r="1089">
          <cell r="A1089" t="str">
            <v>06.6146</v>
          </cell>
          <cell r="B1089" t="str">
            <v>06.6146</v>
          </cell>
          <cell r="D1089" t="str">
            <v>Daây ñoàng, tieát dieän daây 95mm2</v>
          </cell>
          <cell r="E1089" t="str">
            <v>km daây</v>
          </cell>
          <cell r="F1089">
            <v>227189</v>
          </cell>
          <cell r="G1089">
            <v>618186</v>
          </cell>
        </row>
        <row r="1090">
          <cell r="A1090" t="str">
            <v>06.6147</v>
          </cell>
          <cell r="B1090" t="str">
            <v>06.6147</v>
          </cell>
          <cell r="D1090" t="str">
            <v>Daây ñoàng, tieát dieän daây 120mm2</v>
          </cell>
          <cell r="E1090" t="str">
            <v>km daây</v>
          </cell>
          <cell r="F1090">
            <v>319671</v>
          </cell>
          <cell r="G1090">
            <v>760233</v>
          </cell>
        </row>
        <row r="1091">
          <cell r="A1091" t="str">
            <v>06.6148</v>
          </cell>
          <cell r="B1091" t="str">
            <v>06.6148</v>
          </cell>
          <cell r="D1091" t="str">
            <v>Daây ñoàng, tieát dieän daây 150mm2</v>
          </cell>
          <cell r="E1091" t="str">
            <v>km daây</v>
          </cell>
          <cell r="F1091">
            <v>319671</v>
          </cell>
          <cell r="G1091">
            <v>926046</v>
          </cell>
        </row>
        <row r="1092">
          <cell r="A1092" t="str">
            <v>06.6149</v>
          </cell>
          <cell r="B1092" t="str">
            <v>06.6149</v>
          </cell>
          <cell r="D1092" t="str">
            <v>Daây ñoàng, tieát dieän daây 185mm2</v>
          </cell>
          <cell r="E1092" t="str">
            <v>km daây</v>
          </cell>
          <cell r="F1092">
            <v>319671</v>
          </cell>
          <cell r="G1092">
            <v>1093115</v>
          </cell>
        </row>
        <row r="1093">
          <cell r="A1093" t="str">
            <v>06.6150</v>
          </cell>
          <cell r="B1093" t="str">
            <v>06.6150</v>
          </cell>
          <cell r="D1093" t="str">
            <v>Daây ñoàng, tieát dieän daây 240mm2</v>
          </cell>
          <cell r="E1093" t="str">
            <v>km daây</v>
          </cell>
          <cell r="F1093">
            <v>319671</v>
          </cell>
          <cell r="G1093">
            <v>1202283</v>
          </cell>
        </row>
        <row r="1094">
          <cell r="A1094" t="str">
            <v>06.6201</v>
          </cell>
          <cell r="B1094" t="str">
            <v>06.6201</v>
          </cell>
          <cell r="C1094" t="str">
            <v xml:space="preserve">RAÛI CAÊNG DAÂY LAÁY ÑOÄ VOÕNG BAÈNG THUÛ COÂNG KEÁT HÔÏP MAÙY KEÙO
</v>
          </cell>
          <cell r="D1094" t="str">
            <v>Daây nhoâm loõi theùp AC; tieát dieän daây 50mm2</v>
          </cell>
          <cell r="E1094" t="str">
            <v>km daây</v>
          </cell>
          <cell r="F1094">
            <v>227189</v>
          </cell>
          <cell r="G1094">
            <v>118632</v>
          </cell>
          <cell r="H1094">
            <v>129843</v>
          </cell>
        </row>
        <row r="1095">
          <cell r="A1095" t="str">
            <v>06.6202</v>
          </cell>
          <cell r="B1095" t="str">
            <v>06.6202</v>
          </cell>
          <cell r="D1095" t="str">
            <v>Daây nhoâm loõi theùp AC; tieát dieän daây 70mm2</v>
          </cell>
          <cell r="E1095" t="str">
            <v>km daây</v>
          </cell>
          <cell r="F1095">
            <v>227189</v>
          </cell>
          <cell r="G1095">
            <v>155522</v>
          </cell>
          <cell r="H1095">
            <v>129843</v>
          </cell>
        </row>
        <row r="1096">
          <cell r="A1096" t="str">
            <v>06.6203</v>
          </cell>
          <cell r="B1096" t="str">
            <v>06.6203</v>
          </cell>
          <cell r="D1096" t="str">
            <v>Daây nhoâm loõi theùp AC; tieát dieän daây 95mm2</v>
          </cell>
          <cell r="E1096" t="str">
            <v>km daây</v>
          </cell>
          <cell r="F1096">
            <v>227189</v>
          </cell>
          <cell r="G1096">
            <v>206062</v>
          </cell>
          <cell r="H1096">
            <v>129843</v>
          </cell>
        </row>
        <row r="1097">
          <cell r="A1097" t="str">
            <v>06.6204</v>
          </cell>
          <cell r="B1097" t="str">
            <v>06.6204</v>
          </cell>
          <cell r="D1097" t="str">
            <v>Daây nhoâm loõi theùp AC; tieát dieän daây 120mm2</v>
          </cell>
          <cell r="E1097" t="str">
            <v>km daây</v>
          </cell>
          <cell r="F1097">
            <v>319671</v>
          </cell>
          <cell r="G1097">
            <v>314418</v>
          </cell>
          <cell r="H1097">
            <v>129843</v>
          </cell>
        </row>
        <row r="1098">
          <cell r="A1098" t="str">
            <v>06.6205</v>
          </cell>
          <cell r="B1098" t="str">
            <v>06.6205</v>
          </cell>
          <cell r="D1098" t="str">
            <v>Daây nhoâm loõi theùp AC; tieát dieän daây 150mm2</v>
          </cell>
          <cell r="E1098" t="str">
            <v>km daây</v>
          </cell>
          <cell r="F1098">
            <v>319671</v>
          </cell>
          <cell r="G1098">
            <v>353317</v>
          </cell>
          <cell r="H1098">
            <v>129843</v>
          </cell>
        </row>
        <row r="1099">
          <cell r="A1099" t="str">
            <v>06.6206</v>
          </cell>
          <cell r="B1099" t="str">
            <v>06.6206</v>
          </cell>
          <cell r="D1099" t="str">
            <v>Daây nhoâm loõi theùp AC; tieát dieän daây 185mm2</v>
          </cell>
          <cell r="E1099" t="str">
            <v>km daây</v>
          </cell>
          <cell r="F1099">
            <v>319671</v>
          </cell>
          <cell r="G1099">
            <v>451013</v>
          </cell>
          <cell r="H1099">
            <v>194764</v>
          </cell>
        </row>
        <row r="1100">
          <cell r="A1100" t="str">
            <v>06.6207</v>
          </cell>
          <cell r="B1100" t="str">
            <v>06.6207</v>
          </cell>
          <cell r="D1100" t="str">
            <v>Daây nhoâm loõi theùp AC; tieát dieän daây 240mm2</v>
          </cell>
          <cell r="E1100" t="str">
            <v>km daây</v>
          </cell>
          <cell r="F1100">
            <v>319671</v>
          </cell>
          <cell r="G1100">
            <v>504611</v>
          </cell>
          <cell r="H1100">
            <v>194764</v>
          </cell>
        </row>
        <row r="1101">
          <cell r="A1101" t="str">
            <v>06.6208</v>
          </cell>
          <cell r="B1101" t="str">
            <v>06.6208</v>
          </cell>
          <cell r="D1101" t="str">
            <v>Daây nhoâm loõi theùp AC; tieát dieän daây 300mm2</v>
          </cell>
          <cell r="E1101" t="str">
            <v>km daây</v>
          </cell>
          <cell r="F1101">
            <v>381206</v>
          </cell>
          <cell r="G1101">
            <v>554983</v>
          </cell>
          <cell r="H1101">
            <v>194764</v>
          </cell>
        </row>
        <row r="1102">
          <cell r="A1102" t="str">
            <v>06.6209</v>
          </cell>
          <cell r="B1102" t="str">
            <v>06.6209</v>
          </cell>
          <cell r="D1102" t="str">
            <v>Daây nhoâm loõi theùp AC; tieát dieän daây 400mm2</v>
          </cell>
          <cell r="E1102" t="str">
            <v>km daây</v>
          </cell>
          <cell r="F1102">
            <v>381206</v>
          </cell>
          <cell r="G1102">
            <v>699823</v>
          </cell>
          <cell r="H1102">
            <v>194764</v>
          </cell>
        </row>
        <row r="1103">
          <cell r="A1103" t="str">
            <v>06.6210</v>
          </cell>
          <cell r="B1103" t="str">
            <v>06.6210</v>
          </cell>
          <cell r="D1103" t="str">
            <v>Daây nhoâm loõi theùp AC; tieát dieän daây 500mm2</v>
          </cell>
          <cell r="E1103" t="str">
            <v>km daây</v>
          </cell>
          <cell r="F1103">
            <v>381206</v>
          </cell>
          <cell r="G1103">
            <v>924433</v>
          </cell>
          <cell r="H1103">
            <v>194764</v>
          </cell>
        </row>
        <row r="1104">
          <cell r="A1104" t="str">
            <v>06.6211</v>
          </cell>
          <cell r="B1104" t="str">
            <v>06.6211</v>
          </cell>
          <cell r="D1104" t="str">
            <v>Daây nhoâm loõi theùp AC; tieát dieän daây &gt; 500mm2</v>
          </cell>
          <cell r="E1104" t="str">
            <v>km daây</v>
          </cell>
          <cell r="F1104">
            <v>381206</v>
          </cell>
          <cell r="G1104">
            <v>1202821</v>
          </cell>
          <cell r="H1104">
            <v>227225</v>
          </cell>
        </row>
        <row r="1105">
          <cell r="A1105" t="str">
            <v>06.6221</v>
          </cell>
          <cell r="B1105" t="str">
            <v>06.6221</v>
          </cell>
          <cell r="D1105" t="str">
            <v>Daây choáng seùt ; tieát dieän daây 35mm2</v>
          </cell>
          <cell r="E1105" t="str">
            <v>km daây</v>
          </cell>
          <cell r="F1105">
            <v>226789</v>
          </cell>
          <cell r="G1105">
            <v>199724</v>
          </cell>
          <cell r="H1105">
            <v>129843</v>
          </cell>
        </row>
        <row r="1106">
          <cell r="A1106" t="str">
            <v>06.6222</v>
          </cell>
          <cell r="B1106" t="str">
            <v>06.6222</v>
          </cell>
          <cell r="D1106" t="str">
            <v>Daây choáng seùt ; tieát dieän daây 50mm2</v>
          </cell>
          <cell r="E1106" t="str">
            <v>km daây</v>
          </cell>
          <cell r="F1106">
            <v>227189</v>
          </cell>
          <cell r="G1106">
            <v>245552</v>
          </cell>
          <cell r="H1106">
            <v>129843</v>
          </cell>
        </row>
        <row r="1107">
          <cell r="A1107" t="str">
            <v>06.6223</v>
          </cell>
          <cell r="B1107" t="str">
            <v>06.6223</v>
          </cell>
          <cell r="D1107" t="str">
            <v>Daây choáng seùt ; tieát dieän daây 70mm2</v>
          </cell>
          <cell r="E1107" t="str">
            <v>km daây</v>
          </cell>
          <cell r="F1107">
            <v>227189</v>
          </cell>
          <cell r="G1107">
            <v>294792</v>
          </cell>
          <cell r="H1107">
            <v>129843</v>
          </cell>
        </row>
        <row r="1108">
          <cell r="A1108" t="str">
            <v>06.6231</v>
          </cell>
          <cell r="B1108" t="str">
            <v>06.6231</v>
          </cell>
          <cell r="D1108" t="str">
            <v>Daây ñoàng ; tieát dieän daây 35mm2</v>
          </cell>
          <cell r="E1108" t="str">
            <v>km daây</v>
          </cell>
          <cell r="F1108">
            <v>226789</v>
          </cell>
          <cell r="G1108">
            <v>154709</v>
          </cell>
          <cell r="H1108">
            <v>129843</v>
          </cell>
        </row>
        <row r="1109">
          <cell r="A1109" t="str">
            <v>06.6232</v>
          </cell>
          <cell r="B1109" t="str">
            <v>06.6232</v>
          </cell>
          <cell r="D1109" t="str">
            <v>Daây ñoàng; tieát dieän daây 50mm2</v>
          </cell>
          <cell r="E1109" t="str">
            <v>km daây</v>
          </cell>
          <cell r="F1109">
            <v>227189</v>
          </cell>
          <cell r="G1109">
            <v>202162</v>
          </cell>
          <cell r="H1109">
            <v>129843</v>
          </cell>
        </row>
        <row r="1110">
          <cell r="A1110" t="str">
            <v>06.6233</v>
          </cell>
          <cell r="B1110" t="str">
            <v>06.6233</v>
          </cell>
          <cell r="D1110" t="str">
            <v>Daây ñoàng; tieát dieän daây 70mm2</v>
          </cell>
          <cell r="E1110" t="str">
            <v>km daây</v>
          </cell>
          <cell r="F1110">
            <v>227189</v>
          </cell>
          <cell r="G1110">
            <v>272203</v>
          </cell>
          <cell r="H1110">
            <v>129843</v>
          </cell>
        </row>
        <row r="1111">
          <cell r="A1111" t="str">
            <v>06.6234</v>
          </cell>
          <cell r="B1111" t="str">
            <v>06.6234</v>
          </cell>
          <cell r="D1111" t="str">
            <v>Daây ñoàng; tieát dieän daây 95mm2</v>
          </cell>
          <cell r="E1111" t="str">
            <v>km daây</v>
          </cell>
          <cell r="F1111">
            <v>227189</v>
          </cell>
          <cell r="G1111">
            <v>370684</v>
          </cell>
          <cell r="H1111">
            <v>129843</v>
          </cell>
        </row>
        <row r="1112">
          <cell r="A1112" t="str">
            <v>06.6235</v>
          </cell>
          <cell r="B1112" t="str">
            <v>06.6235</v>
          </cell>
          <cell r="D1112" t="str">
            <v>Daây ñoàng; tieát dieän daây 120mm2</v>
          </cell>
          <cell r="E1112" t="str">
            <v>km daây</v>
          </cell>
          <cell r="F1112">
            <v>319671</v>
          </cell>
          <cell r="G1112">
            <v>459259</v>
          </cell>
          <cell r="H1112">
            <v>129843</v>
          </cell>
        </row>
        <row r="1113">
          <cell r="A1113" t="str">
            <v>06.6236</v>
          </cell>
          <cell r="B1113" t="str">
            <v>06.6236</v>
          </cell>
          <cell r="D1113" t="str">
            <v>Daây ñoàng; tieát dieän daây 150mm2</v>
          </cell>
          <cell r="E1113" t="str">
            <v>km daây</v>
          </cell>
          <cell r="F1113">
            <v>319671</v>
          </cell>
          <cell r="G1113">
            <v>555700</v>
          </cell>
          <cell r="H1113">
            <v>129843</v>
          </cell>
        </row>
        <row r="1114">
          <cell r="A1114" t="str">
            <v>06.6237</v>
          </cell>
          <cell r="B1114" t="str">
            <v>06.6237</v>
          </cell>
          <cell r="D1114" t="str">
            <v>Daây ñoàng; tieát dieän daây 185mm2</v>
          </cell>
          <cell r="E1114" t="str">
            <v>km daây</v>
          </cell>
          <cell r="F1114">
            <v>319671</v>
          </cell>
          <cell r="G1114">
            <v>655905</v>
          </cell>
          <cell r="H1114">
            <v>129843</v>
          </cell>
        </row>
        <row r="1115">
          <cell r="A1115" t="str">
            <v>06.6238</v>
          </cell>
          <cell r="B1115" t="str">
            <v>06.6238</v>
          </cell>
          <cell r="D1115" t="str">
            <v>Daây ñoàng; tieát dieän daây 240mm2</v>
          </cell>
          <cell r="E1115" t="str">
            <v>km daây</v>
          </cell>
          <cell r="F1115">
            <v>319671</v>
          </cell>
          <cell r="G1115">
            <v>721334</v>
          </cell>
          <cell r="H1115">
            <v>129843</v>
          </cell>
        </row>
        <row r="1116">
          <cell r="A1116" t="str">
            <v>06.6301</v>
          </cell>
          <cell r="B1116" t="str">
            <v>06.6301</v>
          </cell>
          <cell r="C1116" t="str">
            <v xml:space="preserve">KEÙO RAÛI DAÂY LAÁY ÑOÄ VOÕNG BAÈNG THUÛ COÂNG KEÁT HÔÏP MAÙY KEÙO VAØ MAÙY RAÛI DAÂY
</v>
          </cell>
          <cell r="D1116" t="str">
            <v>Daây nhoâm loõi theùp AC; tieát dieän daây 50mm2</v>
          </cell>
          <cell r="E1116" t="str">
            <v>km daây</v>
          </cell>
          <cell r="G1116">
            <v>98156</v>
          </cell>
          <cell r="H1116">
            <v>202319</v>
          </cell>
        </row>
        <row r="1117">
          <cell r="A1117" t="str">
            <v>06.6302</v>
          </cell>
          <cell r="B1117" t="str">
            <v>06.6302</v>
          </cell>
          <cell r="D1117" t="str">
            <v>Daây nhoâm loõi theùp AC; tieát dieän daây 70mm2</v>
          </cell>
          <cell r="E1117" t="str">
            <v>km daây</v>
          </cell>
          <cell r="G1117">
            <v>132120</v>
          </cell>
          <cell r="H1117">
            <v>202319</v>
          </cell>
        </row>
        <row r="1118">
          <cell r="A1118" t="str">
            <v>06.6303</v>
          </cell>
          <cell r="B1118" t="str">
            <v>06.6303</v>
          </cell>
          <cell r="D1118" t="str">
            <v>Daây nhoâm loõi theùp AC; tieát dieän daây 95mm2</v>
          </cell>
          <cell r="E1118" t="str">
            <v>km daây</v>
          </cell>
          <cell r="G1118">
            <v>175185</v>
          </cell>
          <cell r="H1118">
            <v>202319</v>
          </cell>
        </row>
        <row r="1119">
          <cell r="A1119" t="str">
            <v>06.6304</v>
          </cell>
          <cell r="B1119" t="str">
            <v>06.6304</v>
          </cell>
          <cell r="D1119" t="str">
            <v>Daây nhoâm loõi theùp AC; tieát dieän daây 120mm2</v>
          </cell>
          <cell r="E1119" t="str">
            <v>km daây</v>
          </cell>
          <cell r="G1119">
            <v>267274</v>
          </cell>
          <cell r="H1119">
            <v>202319</v>
          </cell>
        </row>
        <row r="1120">
          <cell r="A1120" t="str">
            <v>06.6305</v>
          </cell>
          <cell r="B1120" t="str">
            <v>06.6305</v>
          </cell>
          <cell r="D1120" t="str">
            <v>Daây nhoâm loõi theùp AC; tieát dieän daây 150mm2</v>
          </cell>
          <cell r="E1120" t="str">
            <v>km daây</v>
          </cell>
          <cell r="G1120">
            <v>300257</v>
          </cell>
          <cell r="H1120">
            <v>202319</v>
          </cell>
        </row>
        <row r="1121">
          <cell r="A1121" t="str">
            <v>06.6306</v>
          </cell>
          <cell r="B1121" t="str">
            <v>06.6306</v>
          </cell>
          <cell r="D1121" t="str">
            <v>Daây nhoâm loõi theùp AC; tieát dieän daây 185mm2</v>
          </cell>
          <cell r="E1121" t="str">
            <v>km daây</v>
          </cell>
          <cell r="G1121">
            <v>383433</v>
          </cell>
          <cell r="H1121">
            <v>291399</v>
          </cell>
        </row>
        <row r="1122">
          <cell r="A1122" t="str">
            <v>06.6307</v>
          </cell>
          <cell r="B1122" t="str">
            <v>06.6307</v>
          </cell>
          <cell r="D1122" t="str">
            <v>Daây nhoâm loõi theùp AC; tieát dieän daây 240mm2</v>
          </cell>
          <cell r="E1122" t="str">
            <v>km daây</v>
          </cell>
          <cell r="G1122">
            <v>428785</v>
          </cell>
          <cell r="H1122">
            <v>291399</v>
          </cell>
        </row>
        <row r="1123">
          <cell r="A1123" t="str">
            <v>06.6308</v>
          </cell>
          <cell r="B1123" t="str">
            <v>06.6308</v>
          </cell>
          <cell r="D1123" t="str">
            <v>Daây nhoâm loõi theùp AC; tieát dieän daây 300mm2</v>
          </cell>
          <cell r="E1123" t="str">
            <v>km daây</v>
          </cell>
          <cell r="G1123">
            <v>471807</v>
          </cell>
          <cell r="H1123">
            <v>291399</v>
          </cell>
        </row>
        <row r="1124">
          <cell r="A1124" t="str">
            <v>06.6309</v>
          </cell>
          <cell r="B1124" t="str">
            <v>06.6309</v>
          </cell>
          <cell r="D1124" t="str">
            <v>Daây nhoâm loõi theùp AC; tieát dieän daây 400mm2</v>
          </cell>
          <cell r="E1124" t="str">
            <v>km daây</v>
          </cell>
          <cell r="G1124">
            <v>594778</v>
          </cell>
          <cell r="H1124">
            <v>291399</v>
          </cell>
        </row>
        <row r="1125">
          <cell r="A1125" t="str">
            <v>06.6310</v>
          </cell>
          <cell r="B1125" t="str">
            <v>06.6310</v>
          </cell>
          <cell r="D1125" t="str">
            <v>Daây nhoâm loõi theùp AC; tieát dieän daây 500mm2</v>
          </cell>
          <cell r="E1125" t="str">
            <v>km daây</v>
          </cell>
          <cell r="G1125">
            <v>785687</v>
          </cell>
          <cell r="H1125">
            <v>291399</v>
          </cell>
        </row>
        <row r="1126">
          <cell r="A1126" t="str">
            <v>06.6311</v>
          </cell>
          <cell r="B1126" t="str">
            <v>06.6311</v>
          </cell>
          <cell r="D1126" t="str">
            <v>Daây nhoâm loõi theùp AC; tieát dieän daây &gt; 500mm2</v>
          </cell>
          <cell r="E1126" t="str">
            <v>km daây</v>
          </cell>
          <cell r="G1126">
            <v>1037903</v>
          </cell>
          <cell r="H1126">
            <v>291399</v>
          </cell>
        </row>
        <row r="1127">
          <cell r="A1127" t="str">
            <v>06.6321</v>
          </cell>
          <cell r="B1127" t="str">
            <v>06.6321</v>
          </cell>
          <cell r="D1127" t="str">
            <v>Daây choáng seùt ; tieát dieän daây 35mm2</v>
          </cell>
          <cell r="E1127" t="str">
            <v>km daây</v>
          </cell>
          <cell r="G1127">
            <v>139758</v>
          </cell>
          <cell r="H1127">
            <v>202319</v>
          </cell>
        </row>
        <row r="1128">
          <cell r="A1128" t="str">
            <v>06.6322</v>
          </cell>
          <cell r="B1128" t="str">
            <v>06.6322</v>
          </cell>
          <cell r="D1128" t="str">
            <v>Daây choáng seùt ; tieát dieän daây 50mm2</v>
          </cell>
          <cell r="E1128" t="str">
            <v>km daây</v>
          </cell>
          <cell r="G1128">
            <v>171935</v>
          </cell>
          <cell r="H1128">
            <v>202319</v>
          </cell>
        </row>
        <row r="1129">
          <cell r="A1129" t="str">
            <v>06.6323</v>
          </cell>
          <cell r="B1129" t="str">
            <v>06.6323</v>
          </cell>
          <cell r="D1129" t="str">
            <v>Daây choáng seùt ; tieát dieän daây 70mm2</v>
          </cell>
          <cell r="E1129" t="str">
            <v>km daây</v>
          </cell>
          <cell r="G1129">
            <v>206387</v>
          </cell>
          <cell r="H1129">
            <v>202319</v>
          </cell>
        </row>
        <row r="1130">
          <cell r="A1130" t="str">
            <v>06.6331</v>
          </cell>
          <cell r="B1130" t="str">
            <v>06.6331</v>
          </cell>
          <cell r="D1130" t="str">
            <v>Daây ñoàng ; tieát dieän daây 35mm2</v>
          </cell>
          <cell r="E1130" t="str">
            <v>km daây</v>
          </cell>
          <cell r="G1130">
            <v>131633</v>
          </cell>
          <cell r="H1130">
            <v>202319</v>
          </cell>
        </row>
        <row r="1131">
          <cell r="A1131" t="str">
            <v>06.6332</v>
          </cell>
          <cell r="B1131" t="str">
            <v>06.6332</v>
          </cell>
          <cell r="D1131" t="str">
            <v>Daây ñoàng; tieát dieän daây 50mm2</v>
          </cell>
          <cell r="E1131" t="str">
            <v>km daây</v>
          </cell>
          <cell r="G1131">
            <v>171773</v>
          </cell>
          <cell r="H1131">
            <v>202319</v>
          </cell>
        </row>
        <row r="1132">
          <cell r="A1132" t="str">
            <v>06.6333</v>
          </cell>
          <cell r="B1132" t="str">
            <v>06.6333</v>
          </cell>
          <cell r="D1132" t="str">
            <v>Daây ñoàng; tieát dieän daây 70mm2</v>
          </cell>
          <cell r="E1132" t="str">
            <v>km daây</v>
          </cell>
          <cell r="G1132">
            <v>231414</v>
          </cell>
          <cell r="H1132">
            <v>202319</v>
          </cell>
        </row>
        <row r="1133">
          <cell r="A1133" t="str">
            <v>06.6334</v>
          </cell>
          <cell r="B1133" t="str">
            <v>06.6334</v>
          </cell>
          <cell r="D1133" t="str">
            <v>Daây ñoàng; tieát dieän daây 95mm2</v>
          </cell>
          <cell r="E1133" t="str">
            <v>km daây</v>
          </cell>
          <cell r="G1133">
            <v>315106</v>
          </cell>
          <cell r="H1133">
            <v>202319</v>
          </cell>
        </row>
        <row r="1134">
          <cell r="A1134" t="str">
            <v>06.6335</v>
          </cell>
          <cell r="B1134" t="str">
            <v>06.6335</v>
          </cell>
          <cell r="D1134" t="str">
            <v>Daây ñoàng; tieát dieän daây 120mm2</v>
          </cell>
          <cell r="E1134" t="str">
            <v>km daây</v>
          </cell>
          <cell r="G1134">
            <v>390424</v>
          </cell>
          <cell r="H1134">
            <v>202319</v>
          </cell>
        </row>
        <row r="1135">
          <cell r="A1135" t="str">
            <v>06.6336</v>
          </cell>
          <cell r="B1135" t="str">
            <v>06.6336</v>
          </cell>
          <cell r="D1135" t="str">
            <v>Daây ñoàng; tieát dieän daây 150mm2</v>
          </cell>
          <cell r="E1135" t="str">
            <v>km daây</v>
          </cell>
          <cell r="G1135">
            <v>472345</v>
          </cell>
          <cell r="H1135">
            <v>202319</v>
          </cell>
        </row>
        <row r="1136">
          <cell r="A1136" t="str">
            <v>06.6337</v>
          </cell>
          <cell r="B1136" t="str">
            <v>06.6337</v>
          </cell>
          <cell r="D1136" t="str">
            <v>Daây ñoàng; tieát dieän daây 185mm2</v>
          </cell>
          <cell r="E1136" t="str">
            <v>km daây</v>
          </cell>
          <cell r="G1136">
            <v>557492</v>
          </cell>
          <cell r="H1136">
            <v>291399</v>
          </cell>
        </row>
        <row r="1137">
          <cell r="A1137" t="str">
            <v>06.6338</v>
          </cell>
          <cell r="B1137" t="str">
            <v>06.6338</v>
          </cell>
          <cell r="D1137" t="str">
            <v>Daây ñoàng; tieát dieän daây 240mm2</v>
          </cell>
          <cell r="E1137" t="str">
            <v>km daây</v>
          </cell>
          <cell r="G1137">
            <v>613062</v>
          </cell>
          <cell r="H1137">
            <v>291399</v>
          </cell>
        </row>
        <row r="1138">
          <cell r="A1138" t="str">
            <v>06.6401</v>
          </cell>
          <cell r="B1138" t="str">
            <v>06.6401</v>
          </cell>
          <cell r="C1138" t="str">
            <v>RAÛI CAÊNG DAÂY LAÁY ÑOÄ VOÕNG THUÛ COÂNG 
KEÁT HÔÏP MAÙY RAÛI VAØ CAÊNG DAÂY</v>
          </cell>
          <cell r="D1138" t="str">
            <v>Tieát dieän daây 120mm2</v>
          </cell>
          <cell r="E1138" t="str">
            <v>km daây</v>
          </cell>
          <cell r="G1138">
            <v>80128</v>
          </cell>
          <cell r="H1138">
            <v>135289</v>
          </cell>
        </row>
        <row r="1139">
          <cell r="A1139" t="str">
            <v>06.6402</v>
          </cell>
          <cell r="B1139" t="str">
            <v>06.6402</v>
          </cell>
          <cell r="D1139" t="str">
            <v>Tieát dieän daây 150mm2</v>
          </cell>
          <cell r="E1139" t="str">
            <v>km daây</v>
          </cell>
          <cell r="G1139">
            <v>90167</v>
          </cell>
          <cell r="H1139">
            <v>135289</v>
          </cell>
        </row>
        <row r="1140">
          <cell r="A1140" t="str">
            <v>06.6403</v>
          </cell>
          <cell r="B1140" t="str">
            <v>06.6403</v>
          </cell>
          <cell r="D1140" t="str">
            <v>Tieát dieän daây 185mm2</v>
          </cell>
          <cell r="E1140" t="str">
            <v>km daây</v>
          </cell>
          <cell r="G1140">
            <v>115084</v>
          </cell>
          <cell r="H1140">
            <v>164280</v>
          </cell>
        </row>
        <row r="1141">
          <cell r="A1141" t="str">
            <v>06.6404</v>
          </cell>
          <cell r="B1141" t="str">
            <v>06.6404</v>
          </cell>
          <cell r="D1141" t="str">
            <v>Tieát dieän daây 240mm2</v>
          </cell>
          <cell r="E1141" t="str">
            <v>km daây</v>
          </cell>
          <cell r="G1141">
            <v>128707</v>
          </cell>
          <cell r="H1141">
            <v>164280</v>
          </cell>
        </row>
        <row r="1142">
          <cell r="A1142" t="str">
            <v>06.6405</v>
          </cell>
          <cell r="B1142" t="str">
            <v>06.6405</v>
          </cell>
          <cell r="D1142" t="str">
            <v>Tieát dieän daây 300mm2</v>
          </cell>
          <cell r="E1142" t="str">
            <v>km daây</v>
          </cell>
          <cell r="G1142">
            <v>141614</v>
          </cell>
          <cell r="H1142">
            <v>183607</v>
          </cell>
        </row>
        <row r="1143">
          <cell r="A1143" t="str">
            <v>06.6406</v>
          </cell>
          <cell r="B1143" t="str">
            <v>06.6406</v>
          </cell>
          <cell r="D1143" t="str">
            <v>Tieát dieän daây 400mm2</v>
          </cell>
          <cell r="E1143" t="str">
            <v>km daây</v>
          </cell>
          <cell r="G1143">
            <v>178362</v>
          </cell>
          <cell r="H1143">
            <v>183607</v>
          </cell>
        </row>
        <row r="1144">
          <cell r="A1144" t="str">
            <v>06.6407</v>
          </cell>
          <cell r="B1144" t="str">
            <v>06.6407</v>
          </cell>
          <cell r="D1144" t="str">
            <v>Tieát dieän daây 500mm2</v>
          </cell>
          <cell r="E1144" t="str">
            <v>km daây</v>
          </cell>
          <cell r="G1144">
            <v>235724</v>
          </cell>
          <cell r="H1144">
            <v>202934</v>
          </cell>
        </row>
        <row r="1145">
          <cell r="A1145" t="str">
            <v>06.6408</v>
          </cell>
          <cell r="B1145" t="str">
            <v>06.6408</v>
          </cell>
          <cell r="D1145" t="str">
            <v>Tieát dieän daây &gt; 500mm2</v>
          </cell>
          <cell r="E1145" t="str">
            <v>km daây</v>
          </cell>
          <cell r="G1145">
            <v>311550</v>
          </cell>
          <cell r="H1145">
            <v>202934</v>
          </cell>
        </row>
        <row r="1146">
          <cell r="A1146" t="str">
            <v>06.7001</v>
          </cell>
          <cell r="B1146" t="str">
            <v>06.7001</v>
          </cell>
          <cell r="C1146" t="str">
            <v>LAÉP ÑAËT CAÙP VAËN XOAÉN BAÈNG THUÛ COÂNG</v>
          </cell>
          <cell r="D1146" t="str">
            <v>Loaïi caùp 4x16mm2</v>
          </cell>
          <cell r="E1146" t="str">
            <v xml:space="preserve">km </v>
          </cell>
          <cell r="F1146">
            <v>4699</v>
          </cell>
          <cell r="G1146">
            <v>209637</v>
          </cell>
        </row>
        <row r="1147">
          <cell r="A1147" t="str">
            <v>06.7002</v>
          </cell>
          <cell r="B1147" t="str">
            <v>06.7002</v>
          </cell>
          <cell r="D1147" t="str">
            <v>Loaïi caùp 4x25mm2</v>
          </cell>
          <cell r="E1147" t="str">
            <v xml:space="preserve">km </v>
          </cell>
          <cell r="F1147">
            <v>4699</v>
          </cell>
          <cell r="G1147">
            <v>285042</v>
          </cell>
        </row>
        <row r="1148">
          <cell r="A1148" t="str">
            <v>06.7003</v>
          </cell>
          <cell r="B1148" t="str">
            <v>06.7003</v>
          </cell>
          <cell r="D1148" t="str">
            <v>Loaïi caùp 4x35mm2</v>
          </cell>
          <cell r="E1148" t="str">
            <v xml:space="preserve">km </v>
          </cell>
          <cell r="F1148">
            <v>4699</v>
          </cell>
          <cell r="G1148">
            <v>320306</v>
          </cell>
        </row>
        <row r="1149">
          <cell r="A1149" t="str">
            <v>06.7004</v>
          </cell>
          <cell r="B1149" t="str">
            <v>06.7004</v>
          </cell>
          <cell r="D1149" t="str">
            <v>Loaïi caùp 4x50mm2</v>
          </cell>
          <cell r="E1149" t="str">
            <v xml:space="preserve">km </v>
          </cell>
          <cell r="F1149">
            <v>5055</v>
          </cell>
          <cell r="G1149">
            <v>387585</v>
          </cell>
        </row>
        <row r="1150">
          <cell r="A1150" t="str">
            <v>06.7005</v>
          </cell>
          <cell r="B1150" t="str">
            <v>06.7005</v>
          </cell>
          <cell r="D1150" t="str">
            <v>Loaïi caùp 4x70mm2</v>
          </cell>
          <cell r="E1150" t="str">
            <v xml:space="preserve">km </v>
          </cell>
          <cell r="F1150">
            <v>5380</v>
          </cell>
          <cell r="G1150">
            <v>457464</v>
          </cell>
        </row>
        <row r="1151">
          <cell r="A1151" t="str">
            <v>06.7006</v>
          </cell>
          <cell r="B1151" t="str">
            <v>06.7006</v>
          </cell>
          <cell r="D1151" t="str">
            <v>Loaïi caùp 4x95mm2</v>
          </cell>
          <cell r="E1151" t="str">
            <v xml:space="preserve">km </v>
          </cell>
          <cell r="F1151">
            <v>5736</v>
          </cell>
          <cell r="G1151">
            <v>634437</v>
          </cell>
        </row>
        <row r="1152">
          <cell r="A1152" t="str">
            <v>06.7007</v>
          </cell>
          <cell r="B1152" t="str">
            <v>06.7007</v>
          </cell>
          <cell r="D1152" t="str">
            <v>Loaïi caùp 4x120mm2</v>
          </cell>
          <cell r="E1152" t="str">
            <v xml:space="preserve">km </v>
          </cell>
          <cell r="F1152">
            <v>5736</v>
          </cell>
          <cell r="G1152">
            <v>837574</v>
          </cell>
        </row>
        <row r="1153">
          <cell r="A1153" t="str">
            <v>06.8001</v>
          </cell>
          <cell r="B1153" t="str">
            <v>06.8001</v>
          </cell>
          <cell r="C1153" t="str">
            <v>KEÙO RAÛI CAÊNG DAÂY LAÁY ÑOÄ VOÕNG CAÙP 
QUANG BAÈNG TÔØI</v>
          </cell>
          <cell r="D1153" t="str">
            <v>Chieàu cao laép ñaët : 30m</v>
          </cell>
          <cell r="E1153" t="str">
            <v xml:space="preserve">km </v>
          </cell>
          <cell r="G1153">
            <v>474528</v>
          </cell>
          <cell r="H1153">
            <v>7179</v>
          </cell>
        </row>
        <row r="1154">
          <cell r="A1154" t="str">
            <v>06.8002</v>
          </cell>
          <cell r="B1154" t="str">
            <v>06.8002</v>
          </cell>
          <cell r="D1154" t="str">
            <v>Chieàu cao laép ñaët : 40m</v>
          </cell>
          <cell r="E1154" t="str">
            <v xml:space="preserve">km </v>
          </cell>
          <cell r="G1154">
            <v>520030</v>
          </cell>
          <cell r="H1154">
            <v>9572</v>
          </cell>
        </row>
        <row r="1155">
          <cell r="A1155" t="str">
            <v>06.8003</v>
          </cell>
          <cell r="B1155" t="str">
            <v>06.8003</v>
          </cell>
          <cell r="D1155" t="str">
            <v>Chieàu cao laép ñaët : 50m</v>
          </cell>
          <cell r="E1155" t="str">
            <v xml:space="preserve">km </v>
          </cell>
          <cell r="G1155">
            <v>573659</v>
          </cell>
          <cell r="H1155">
            <v>11966</v>
          </cell>
        </row>
        <row r="1156">
          <cell r="A1156" t="str">
            <v>06.8004</v>
          </cell>
          <cell r="B1156" t="str">
            <v>06.8004</v>
          </cell>
          <cell r="D1156" t="str">
            <v>Chieàu cao laép ñaët : 60m</v>
          </cell>
          <cell r="E1156" t="str">
            <v xml:space="preserve">km </v>
          </cell>
          <cell r="G1156">
            <v>630537</v>
          </cell>
          <cell r="H1156">
            <v>14359</v>
          </cell>
        </row>
        <row r="1157">
          <cell r="A1157" t="str">
            <v>06.8005</v>
          </cell>
          <cell r="B1157" t="str">
            <v>06.8005</v>
          </cell>
          <cell r="D1157" t="str">
            <v>Chieàu cao laép ñaët : 70m</v>
          </cell>
          <cell r="E1157" t="str">
            <v xml:space="preserve">km </v>
          </cell>
          <cell r="G1157">
            <v>693916</v>
          </cell>
          <cell r="H1157">
            <v>16752</v>
          </cell>
        </row>
        <row r="1158">
          <cell r="A1158" t="str">
            <v>06.9001</v>
          </cell>
          <cell r="B1158" t="str">
            <v>06.9001</v>
          </cell>
          <cell r="C1158" t="str">
            <v>LAÉP ÑAËT HOÄP VAØ HAØN NOÁI CAÙP QUANG</v>
          </cell>
          <cell r="D1158" t="str">
            <v>Chieàu cao laép ñaët : 10m</v>
          </cell>
          <cell r="E1158" t="str">
            <v xml:space="preserve">km </v>
          </cell>
          <cell r="F1158">
            <v>132356</v>
          </cell>
          <cell r="G1158">
            <v>102381</v>
          </cell>
          <cell r="H1158">
            <v>349544</v>
          </cell>
        </row>
        <row r="1159">
          <cell r="A1159" t="str">
            <v>06.9002</v>
          </cell>
          <cell r="B1159" t="str">
            <v>06.9002</v>
          </cell>
          <cell r="D1159" t="str">
            <v>Chieàu cao laép ñaët : 16m</v>
          </cell>
          <cell r="E1159" t="str">
            <v xml:space="preserve">km </v>
          </cell>
          <cell r="F1159">
            <v>132356</v>
          </cell>
          <cell r="G1159">
            <v>117819</v>
          </cell>
          <cell r="H1159">
            <v>349544</v>
          </cell>
        </row>
        <row r="1160">
          <cell r="A1160" t="str">
            <v>06.9003</v>
          </cell>
          <cell r="B1160" t="str">
            <v>06.9003</v>
          </cell>
          <cell r="D1160" t="str">
            <v>Chieàu cao laép ñaët : 20m</v>
          </cell>
          <cell r="E1160" t="str">
            <v xml:space="preserve">km </v>
          </cell>
          <cell r="F1160">
            <v>132356</v>
          </cell>
          <cell r="G1160">
            <v>122857</v>
          </cell>
          <cell r="H1160">
            <v>349544</v>
          </cell>
        </row>
        <row r="1161">
          <cell r="A1161" t="str">
            <v>06.9004</v>
          </cell>
          <cell r="B1161" t="str">
            <v>06.9004</v>
          </cell>
          <cell r="D1161" t="str">
            <v>Chieàu cao laép ñaët : 24m</v>
          </cell>
          <cell r="E1161" t="str">
            <v xml:space="preserve">km </v>
          </cell>
          <cell r="F1161">
            <v>132356</v>
          </cell>
          <cell r="G1161">
            <v>128058</v>
          </cell>
          <cell r="H1161">
            <v>349544</v>
          </cell>
        </row>
        <row r="1162">
          <cell r="A1162" t="str">
            <v>07.1111</v>
          </cell>
          <cell r="B1162" t="str">
            <v>07.1111</v>
          </cell>
          <cell r="C1162" t="str">
            <v xml:space="preserve">PHAÙ DÔÕ MAËT ÑÖÔØNG, NEÀN ÑÖÔØNG , HEØ ÑÖÔØNG BAÈNG THUÛ COÂNG
</v>
          </cell>
          <cell r="D1162" t="str">
            <v>Neàn gaïch caùc loaïi</v>
          </cell>
          <cell r="E1162" t="str">
            <v>m2</v>
          </cell>
          <cell r="G1162">
            <v>1030</v>
          </cell>
        </row>
        <row r="1163">
          <cell r="A1163" t="str">
            <v>07.1112</v>
          </cell>
          <cell r="B1163" t="str">
            <v>07.1112</v>
          </cell>
          <cell r="D1163" t="str">
            <v>Maët ñöôøng ñaù daêm</v>
          </cell>
          <cell r="E1163" t="str">
            <v>m2</v>
          </cell>
          <cell r="G1163">
            <v>2649</v>
          </cell>
        </row>
        <row r="1164">
          <cell r="A1164" t="str">
            <v>07.1113</v>
          </cell>
          <cell r="B1164" t="str">
            <v>07.1113</v>
          </cell>
          <cell r="D1164" t="str">
            <v>Maët ñöôøng nhöïa coù ñoä daøy &lt;= 10cm</v>
          </cell>
          <cell r="E1164" t="str">
            <v>m2</v>
          </cell>
          <cell r="G1164">
            <v>1472</v>
          </cell>
        </row>
        <row r="1165">
          <cell r="A1165" t="str">
            <v>07.1114</v>
          </cell>
          <cell r="B1165" t="str">
            <v>07.1114</v>
          </cell>
          <cell r="D1165" t="str">
            <v>Maët ñöôøng nhöïa coù ñoä daøy &gt; 10cm</v>
          </cell>
          <cell r="E1165" t="str">
            <v>m2</v>
          </cell>
          <cell r="G1165">
            <v>2943</v>
          </cell>
        </row>
        <row r="1166">
          <cell r="A1166" t="str">
            <v>07.1115</v>
          </cell>
          <cell r="B1166" t="str">
            <v>07.1115</v>
          </cell>
          <cell r="D1166" t="str">
            <v>Maët ñöôøng ñaù daêm thaám nhöïa</v>
          </cell>
          <cell r="E1166" t="str">
            <v>m2</v>
          </cell>
          <cell r="G1166">
            <v>3973</v>
          </cell>
        </row>
        <row r="1167">
          <cell r="A1167" t="str">
            <v>07.1201</v>
          </cell>
          <cell r="B1167" t="str">
            <v>07.1201</v>
          </cell>
          <cell r="C1167" t="str">
            <v>PHAÙ DÔÕ KEÁT CAÁU KIEÁN TRUÙC</v>
          </cell>
          <cell r="D1167" t="str">
            <v>Phaù dôõ neàn xeáp ñaù hoäc</v>
          </cell>
          <cell r="E1167" t="str">
            <v>m3</v>
          </cell>
          <cell r="G1167">
            <v>44147</v>
          </cell>
        </row>
        <row r="1168">
          <cell r="A1168" t="str">
            <v>07.1202</v>
          </cell>
          <cell r="B1168" t="str">
            <v>07.1202</v>
          </cell>
          <cell r="D1168" t="str">
            <v>Phaù dôõ beâ toâng ñaù daêm coù coát theùp</v>
          </cell>
          <cell r="E1168" t="str">
            <v>m3</v>
          </cell>
          <cell r="G1168">
            <v>82408</v>
          </cell>
        </row>
        <row r="1169">
          <cell r="A1169" t="str">
            <v>07.1203</v>
          </cell>
          <cell r="B1169" t="str">
            <v>07.1203</v>
          </cell>
          <cell r="D1169" t="str">
            <v>Phaù dôõ beâ toâng ñaù daêm khoâng coù coát theùp</v>
          </cell>
          <cell r="E1169" t="str">
            <v>m3</v>
          </cell>
          <cell r="G1169">
            <v>57391</v>
          </cell>
        </row>
        <row r="1170">
          <cell r="A1170" t="str">
            <v>07.1204</v>
          </cell>
          <cell r="B1170" t="str">
            <v>07.1204</v>
          </cell>
          <cell r="D1170" t="str">
            <v>Keát caáu gaïch</v>
          </cell>
          <cell r="E1170" t="str">
            <v>m3</v>
          </cell>
          <cell r="G1170">
            <v>32375</v>
          </cell>
        </row>
        <row r="1171">
          <cell r="A1171" t="str">
            <v>07.1311</v>
          </cell>
          <cell r="B1171" t="str">
            <v>07.1311</v>
          </cell>
          <cell r="C1171" t="str">
            <v>PHAÙ DÔÕ KEÁT CAÁU KIEÁN TRUÙC BAÈNG MAÙY</v>
          </cell>
          <cell r="D1171" t="str">
            <v>Phaù dôõ baèng buùa caên ; beâ toâng ñaù daêm coù coát theùp</v>
          </cell>
          <cell r="E1171" t="str">
            <v>m3</v>
          </cell>
          <cell r="F1171">
            <v>10200</v>
          </cell>
          <cell r="G1171">
            <v>31786</v>
          </cell>
          <cell r="H1171">
            <v>506649</v>
          </cell>
        </row>
        <row r="1172">
          <cell r="A1172" t="str">
            <v>07.1312</v>
          </cell>
          <cell r="B1172" t="str">
            <v>07.1312</v>
          </cell>
          <cell r="D1172" t="str">
            <v>Phaù dôõ baèng buùa caên ; beâ toâng ñaù daêm khoâng coù coát theùp</v>
          </cell>
          <cell r="E1172" t="str">
            <v>m3</v>
          </cell>
          <cell r="G1172">
            <v>29137</v>
          </cell>
          <cell r="H1172">
            <v>392600</v>
          </cell>
        </row>
        <row r="1173">
          <cell r="A1173" t="str">
            <v>07.1313</v>
          </cell>
          <cell r="B1173" t="str">
            <v>07.1313</v>
          </cell>
          <cell r="D1173" t="str">
            <v>Keát caáu gaïch</v>
          </cell>
          <cell r="E1173" t="str">
            <v>m3</v>
          </cell>
          <cell r="G1173">
            <v>19278</v>
          </cell>
          <cell r="H1173">
            <v>373745</v>
          </cell>
        </row>
        <row r="1174">
          <cell r="A1174" t="str">
            <v>07.1321</v>
          </cell>
          <cell r="B1174" t="str">
            <v>07.1321</v>
          </cell>
          <cell r="D1174" t="str">
            <v>Phaù dôõ baèng khoan ; beâ toâng ñaù daêm coù coát theùp</v>
          </cell>
          <cell r="E1174" t="str">
            <v>m3</v>
          </cell>
          <cell r="F1174">
            <v>10200</v>
          </cell>
          <cell r="G1174">
            <v>35612</v>
          </cell>
          <cell r="H1174">
            <v>79749</v>
          </cell>
        </row>
        <row r="1175">
          <cell r="A1175" t="str">
            <v>07.1322</v>
          </cell>
          <cell r="B1175" t="str">
            <v>07.1322</v>
          </cell>
          <cell r="D1175" t="str">
            <v>Phaù dôõ baèng khoan ; beâ toâng ñaù daêm khoâng coù coát theùp</v>
          </cell>
          <cell r="E1175" t="str">
            <v>m3</v>
          </cell>
          <cell r="G1175">
            <v>33257</v>
          </cell>
          <cell r="H1175">
            <v>30208</v>
          </cell>
        </row>
        <row r="1176">
          <cell r="A1176" t="str">
            <v>07.2101</v>
          </cell>
          <cell r="B1176" t="str">
            <v>07.2101</v>
          </cell>
          <cell r="C1176" t="str">
            <v>BAÛO VEÄ ÑÖÔØNG CAÙP NGAÀM</v>
          </cell>
          <cell r="D1176" t="str">
            <v>Baûo veä ñöôøng caùp ngaàm baèng raûi caùt ñeäm</v>
          </cell>
          <cell r="E1176" t="str">
            <v>m3</v>
          </cell>
          <cell r="G1176">
            <v>7358</v>
          </cell>
        </row>
        <row r="1177">
          <cell r="A1177" t="str">
            <v>07.2102</v>
          </cell>
          <cell r="B1177" t="str">
            <v>07.2102</v>
          </cell>
          <cell r="D1177" t="str">
            <v>Baûo veä ñöôøng caùp ngaàm baèng raûi löôùi ni loâng</v>
          </cell>
          <cell r="E1177" t="str">
            <v>100m</v>
          </cell>
          <cell r="G1177">
            <v>7358</v>
          </cell>
        </row>
        <row r="1178">
          <cell r="A1178" t="str">
            <v>07.2103</v>
          </cell>
          <cell r="B1178" t="str">
            <v>07.2103</v>
          </cell>
          <cell r="D1178" t="str">
            <v>Baûo veä ñöôøng caùp ngaàm baèng raûi löôùi theùp</v>
          </cell>
          <cell r="E1178" t="str">
            <v>100m</v>
          </cell>
          <cell r="G1178">
            <v>14716</v>
          </cell>
        </row>
        <row r="1179">
          <cell r="A1179" t="str">
            <v>07.2104</v>
          </cell>
          <cell r="B1179" t="str">
            <v>07.2104</v>
          </cell>
          <cell r="D1179" t="str">
            <v>Baûo veä ñöôøng caùp ngaàm baèng xeáp gaïch chæ</v>
          </cell>
          <cell r="E1179" t="str">
            <v>1000v</v>
          </cell>
          <cell r="G1179">
            <v>58863</v>
          </cell>
        </row>
        <row r="1180">
          <cell r="A1180" t="str">
            <v>07.2105</v>
          </cell>
          <cell r="B1180" t="str">
            <v>07.2105</v>
          </cell>
          <cell r="D1180" t="str">
            <v>Baûo veä ñöôøng caùp ngaàm baèng taám ñan beâ toâng coù 
troïng löôïng &lt;=20kg</v>
          </cell>
          <cell r="E1180" t="str">
            <v>taám</v>
          </cell>
          <cell r="G1180">
            <v>1030</v>
          </cell>
        </row>
        <row r="1181">
          <cell r="A1181" t="str">
            <v>07.2106</v>
          </cell>
          <cell r="B1181" t="str">
            <v>07.2106</v>
          </cell>
          <cell r="D1181" t="str">
            <v>Baûo veä ñöôøng caùp ngaàm baèng taám ñan beâ toâng coù 
troïng löôïng &gt;20kg</v>
          </cell>
          <cell r="E1181" t="str">
            <v>taám</v>
          </cell>
          <cell r="G1181">
            <v>1472</v>
          </cell>
        </row>
        <row r="1182">
          <cell r="A1182" t="str">
            <v>07.2201</v>
          </cell>
          <cell r="B1182" t="str">
            <v>07.2201</v>
          </cell>
          <cell r="C1182" t="str">
            <v>LAÉP ÑAËT OÁNG THEÙP BAÛO VEÄ CAÙP</v>
          </cell>
          <cell r="D1182" t="str">
            <v>Ñöôøng kính oáng : d&lt;= 25mm</v>
          </cell>
          <cell r="E1182" t="str">
            <v>100m</v>
          </cell>
          <cell r="F1182">
            <v>181812</v>
          </cell>
          <cell r="G1182">
            <v>418050</v>
          </cell>
        </row>
        <row r="1183">
          <cell r="A1183" t="str">
            <v>07.2202</v>
          </cell>
          <cell r="B1183" t="str">
            <v>07.2202</v>
          </cell>
          <cell r="D1183" t="str">
            <v>Ñöôøng kính oáng : d&lt;= 50mm</v>
          </cell>
          <cell r="E1183" t="str">
            <v>100m</v>
          </cell>
          <cell r="F1183">
            <v>420000</v>
          </cell>
          <cell r="G1183">
            <v>491905</v>
          </cell>
        </row>
        <row r="1184">
          <cell r="A1184" t="str">
            <v>07.2203</v>
          </cell>
          <cell r="B1184" t="str">
            <v>07.2203</v>
          </cell>
          <cell r="D1184" t="str">
            <v>Ñöôøng kính oáng : d&lt;= 75mm</v>
          </cell>
          <cell r="E1184" t="str">
            <v>100m</v>
          </cell>
          <cell r="F1184">
            <v>420000</v>
          </cell>
          <cell r="G1184">
            <v>568857</v>
          </cell>
        </row>
        <row r="1185">
          <cell r="A1185" t="str">
            <v>07.2204</v>
          </cell>
          <cell r="B1185" t="str">
            <v>07.2204</v>
          </cell>
          <cell r="D1185" t="str">
            <v>Ñöôøng kính oáng : d&lt;= 100mm</v>
          </cell>
          <cell r="E1185" t="str">
            <v>100m</v>
          </cell>
          <cell r="F1185">
            <v>420000</v>
          </cell>
          <cell r="G1185">
            <v>657886</v>
          </cell>
        </row>
        <row r="1186">
          <cell r="A1186" t="str">
            <v>07.2301</v>
          </cell>
          <cell r="B1186" t="str">
            <v>07.2301</v>
          </cell>
          <cell r="C1186" t="str">
            <v>LAÉP ÑAËT OÁNG BAÛO VEÄ CAÙP QUA ÑÖÔØNG</v>
          </cell>
          <cell r="D1186" t="str">
            <v>Loaïi baèng oáng gang; ñöôøng kính d &lt;= 120mm</v>
          </cell>
          <cell r="E1186" t="str">
            <v>100m</v>
          </cell>
          <cell r="F1186">
            <v>296483</v>
          </cell>
          <cell r="G1186">
            <v>253617</v>
          </cell>
        </row>
        <row r="1187">
          <cell r="A1187" t="str">
            <v>07.2302</v>
          </cell>
          <cell r="B1187" t="str">
            <v>07.2302</v>
          </cell>
          <cell r="D1187" t="str">
            <v>Loaïi baèng oáng gang; ñöôøng kính d &lt;= 220mm</v>
          </cell>
          <cell r="E1187" t="str">
            <v>100m</v>
          </cell>
          <cell r="F1187">
            <v>487205</v>
          </cell>
          <cell r="G1187">
            <v>346826</v>
          </cell>
        </row>
        <row r="1188">
          <cell r="A1188" t="str">
            <v>07.2303</v>
          </cell>
          <cell r="B1188" t="str">
            <v>07.2303</v>
          </cell>
          <cell r="D1188" t="str">
            <v>Loaïi baèng oáng beâ toâng; ñöôøng kính d &lt;= 150mm</v>
          </cell>
          <cell r="E1188" t="str">
            <v>100m</v>
          </cell>
          <cell r="F1188">
            <v>249910</v>
          </cell>
          <cell r="G1188">
            <v>596108</v>
          </cell>
        </row>
        <row r="1189">
          <cell r="A1189" t="str">
            <v>07.2304</v>
          </cell>
          <cell r="B1189" t="str">
            <v>07.2304</v>
          </cell>
          <cell r="D1189" t="str">
            <v>Loaïi baèng oáng beâ toâng; ñöôøng kính d &lt;= 250mm</v>
          </cell>
          <cell r="E1189" t="str">
            <v>100m</v>
          </cell>
          <cell r="F1189">
            <v>375100</v>
          </cell>
          <cell r="G1189">
            <v>758683</v>
          </cell>
        </row>
        <row r="1190">
          <cell r="A1190" t="str">
            <v>07.2401</v>
          </cell>
          <cell r="B1190" t="str">
            <v>07.2401</v>
          </cell>
          <cell r="C1190" t="str">
            <v>LAÉP OÁNG NHÖÏA BAÛO VEÄ CAÙP</v>
          </cell>
          <cell r="D1190" t="str">
            <v>Ñöôøng kính oáng : d&lt;= 32mm</v>
          </cell>
          <cell r="E1190" t="str">
            <v>100m</v>
          </cell>
          <cell r="F1190">
            <v>1348</v>
          </cell>
          <cell r="G1190">
            <v>71223</v>
          </cell>
        </row>
        <row r="1191">
          <cell r="A1191" t="str">
            <v>07.2402</v>
          </cell>
          <cell r="B1191" t="str">
            <v>07.2402</v>
          </cell>
          <cell r="D1191" t="str">
            <v>Ñöôøng kính oáng : d&lt;= 40mm</v>
          </cell>
          <cell r="E1191" t="str">
            <v>100m</v>
          </cell>
          <cell r="F1191">
            <v>1788</v>
          </cell>
          <cell r="G1191">
            <v>88100</v>
          </cell>
        </row>
        <row r="1192">
          <cell r="A1192" t="str">
            <v>07.2403</v>
          </cell>
          <cell r="B1192" t="str">
            <v>07.2403</v>
          </cell>
          <cell r="D1192" t="str">
            <v>Ñöôøng kính oáng : d&lt;= 50mm</v>
          </cell>
          <cell r="E1192" t="str">
            <v>100m</v>
          </cell>
          <cell r="F1192">
            <v>2299</v>
          </cell>
          <cell r="G1192">
            <v>109932</v>
          </cell>
        </row>
        <row r="1193">
          <cell r="A1193" t="str">
            <v>07.2404</v>
          </cell>
          <cell r="B1193" t="str">
            <v>07.2404</v>
          </cell>
          <cell r="D1193" t="str">
            <v>Ñöôøng kính oáng : d&lt;= 65mm</v>
          </cell>
          <cell r="E1193" t="str">
            <v>100m</v>
          </cell>
          <cell r="F1193">
            <v>2607</v>
          </cell>
          <cell r="G1193">
            <v>119222</v>
          </cell>
        </row>
        <row r="1194">
          <cell r="A1194" t="str">
            <v>07.2405</v>
          </cell>
          <cell r="B1194" t="str">
            <v>07.2405</v>
          </cell>
          <cell r="D1194" t="str">
            <v>Ñöôøng kính oáng : d&lt;= 89mm</v>
          </cell>
          <cell r="E1194" t="str">
            <v>100m</v>
          </cell>
          <cell r="F1194">
            <v>3487</v>
          </cell>
          <cell r="G1194">
            <v>139350</v>
          </cell>
        </row>
        <row r="1195">
          <cell r="A1195" t="str">
            <v>07.2406</v>
          </cell>
          <cell r="B1195" t="str">
            <v>07.2406</v>
          </cell>
          <cell r="D1195" t="str">
            <v>Ñöôøng kính oáng : d&lt;= 100mm</v>
          </cell>
          <cell r="E1195" t="str">
            <v>100m</v>
          </cell>
          <cell r="F1195">
            <v>4367</v>
          </cell>
          <cell r="G1195">
            <v>171865</v>
          </cell>
        </row>
        <row r="1196">
          <cell r="A1196" t="str">
            <v>07.2407</v>
          </cell>
          <cell r="B1196" t="str">
            <v>07.2407</v>
          </cell>
          <cell r="D1196" t="str">
            <v>Ñöôøng kính oáng : d&gt; 100mm</v>
          </cell>
          <cell r="E1196" t="str">
            <v>100m</v>
          </cell>
          <cell r="F1196">
            <v>5335</v>
          </cell>
          <cell r="G1196">
            <v>174962</v>
          </cell>
        </row>
        <row r="1197">
          <cell r="A1197" t="str">
            <v>07.3101</v>
          </cell>
          <cell r="B1197" t="str">
            <v>07.3101</v>
          </cell>
          <cell r="C1197" t="str">
            <v>KEÙO RAÛI VAØ LAÉP ÑAËT ÑÖÔØNG DAÂY CAÙP NGAÀM</v>
          </cell>
          <cell r="D1197" t="str">
            <v>Troïng löôïng caùp &lt;= 1kg/m</v>
          </cell>
          <cell r="E1197" t="str">
            <v>100m</v>
          </cell>
          <cell r="F1197">
            <v>37850</v>
          </cell>
          <cell r="G1197">
            <v>26327</v>
          </cell>
        </row>
        <row r="1198">
          <cell r="A1198" t="str">
            <v>07.3102</v>
          </cell>
          <cell r="B1198" t="str">
            <v>07.3102</v>
          </cell>
          <cell r="D1198" t="str">
            <v>Troïng löôïng caùp &lt;= 2kg/m</v>
          </cell>
          <cell r="E1198" t="str">
            <v>100m</v>
          </cell>
          <cell r="F1198">
            <v>37850</v>
          </cell>
          <cell r="G1198">
            <v>30552</v>
          </cell>
        </row>
        <row r="1199">
          <cell r="A1199" t="str">
            <v>07.3103</v>
          </cell>
          <cell r="B1199" t="str">
            <v>07.3103</v>
          </cell>
          <cell r="D1199" t="str">
            <v>Troïng löôïng caùp &lt;= 3kg/m</v>
          </cell>
          <cell r="E1199" t="str">
            <v>100m</v>
          </cell>
          <cell r="F1199">
            <v>37850</v>
          </cell>
          <cell r="G1199">
            <v>40627</v>
          </cell>
        </row>
        <row r="1200">
          <cell r="A1200" t="str">
            <v>07.3104</v>
          </cell>
          <cell r="B1200" t="str">
            <v>07.3104</v>
          </cell>
          <cell r="D1200" t="str">
            <v>Troïng löôïng caùp &lt;= 4,5kg/m</v>
          </cell>
          <cell r="E1200" t="str">
            <v>100m</v>
          </cell>
          <cell r="F1200">
            <v>45510</v>
          </cell>
          <cell r="G1200">
            <v>52816</v>
          </cell>
        </row>
        <row r="1201">
          <cell r="A1201" t="str">
            <v>07.3105</v>
          </cell>
          <cell r="B1201" t="str">
            <v>07.3105</v>
          </cell>
          <cell r="D1201" t="str">
            <v>Troïng löôïng caùp &lt;= 6kg/m</v>
          </cell>
          <cell r="E1201" t="str">
            <v>100m</v>
          </cell>
          <cell r="F1201">
            <v>45510</v>
          </cell>
          <cell r="G1201">
            <v>67116</v>
          </cell>
        </row>
        <row r="1202">
          <cell r="A1202" t="str">
            <v>07.3106</v>
          </cell>
          <cell r="B1202" t="str">
            <v>07.3106</v>
          </cell>
          <cell r="D1202" t="str">
            <v>Troïng löôïng caùp &lt;= 7,5kg/m</v>
          </cell>
          <cell r="E1202" t="str">
            <v>100m</v>
          </cell>
          <cell r="F1202">
            <v>53170</v>
          </cell>
          <cell r="G1202">
            <v>85317</v>
          </cell>
        </row>
        <row r="1203">
          <cell r="A1203" t="str">
            <v>07.3107</v>
          </cell>
          <cell r="B1203" t="str">
            <v>07.3107</v>
          </cell>
          <cell r="D1203" t="str">
            <v>Troïng löôïng caùp &lt;= 9kg/m</v>
          </cell>
          <cell r="E1203" t="str">
            <v>100m</v>
          </cell>
          <cell r="F1203">
            <v>53170</v>
          </cell>
          <cell r="G1203">
            <v>107256</v>
          </cell>
        </row>
        <row r="1204">
          <cell r="A1204" t="str">
            <v>07.3108</v>
          </cell>
          <cell r="B1204" t="str">
            <v>07.3108</v>
          </cell>
          <cell r="D1204" t="str">
            <v>Troïng löôïng caùp &lt;= 10,5kg/m</v>
          </cell>
          <cell r="E1204" t="str">
            <v>100m</v>
          </cell>
          <cell r="F1204">
            <v>60180</v>
          </cell>
          <cell r="G1204">
            <v>130008</v>
          </cell>
        </row>
        <row r="1205">
          <cell r="A1205" t="str">
            <v>07.3109</v>
          </cell>
          <cell r="B1205" t="str">
            <v>07.3109</v>
          </cell>
          <cell r="D1205" t="str">
            <v>Troïng löôïng caùp &lt;= 12kg/m</v>
          </cell>
          <cell r="E1205" t="str">
            <v>100m</v>
          </cell>
          <cell r="F1205">
            <v>60180</v>
          </cell>
          <cell r="G1205">
            <v>175835</v>
          </cell>
        </row>
        <row r="1206">
          <cell r="A1206" t="str">
            <v>07.3110</v>
          </cell>
          <cell r="B1206" t="str">
            <v>07.3110</v>
          </cell>
          <cell r="D1206" t="str">
            <v>Troïng löôïng caùp &lt;= 15kg/m</v>
          </cell>
          <cell r="E1206" t="str">
            <v>100m</v>
          </cell>
          <cell r="F1206">
            <v>68040</v>
          </cell>
          <cell r="G1206">
            <v>197124</v>
          </cell>
        </row>
        <row r="1207">
          <cell r="A1207" t="str">
            <v>07.3111</v>
          </cell>
          <cell r="B1207" t="str">
            <v>07.3111</v>
          </cell>
          <cell r="D1207" t="str">
            <v>Troïng löôïng caùp &lt;= 18kg/m</v>
          </cell>
          <cell r="E1207" t="str">
            <v>100m</v>
          </cell>
          <cell r="F1207">
            <v>68690</v>
          </cell>
          <cell r="G1207">
            <v>255952</v>
          </cell>
        </row>
        <row r="1208">
          <cell r="A1208" t="str">
            <v>07.3112</v>
          </cell>
          <cell r="B1208" t="str">
            <v>07.3112</v>
          </cell>
          <cell r="D1208" t="str">
            <v>Troïng löôïng caùp &lt;= 21kg/m</v>
          </cell>
          <cell r="E1208" t="str">
            <v>100m</v>
          </cell>
          <cell r="F1208">
            <v>68690</v>
          </cell>
          <cell r="G1208">
            <v>341270</v>
          </cell>
        </row>
        <row r="1209">
          <cell r="A1209" t="str">
            <v>07.3113</v>
          </cell>
          <cell r="B1209" t="str">
            <v>07.3113</v>
          </cell>
          <cell r="D1209" t="str">
            <v>Troïng löôïng caùp &lt;= 24kg/m</v>
          </cell>
          <cell r="E1209" t="str">
            <v>100m</v>
          </cell>
          <cell r="F1209">
            <v>73470</v>
          </cell>
          <cell r="G1209">
            <v>455027</v>
          </cell>
        </row>
        <row r="1210">
          <cell r="A1210" t="str">
            <v>07.3114</v>
          </cell>
          <cell r="B1210" t="str">
            <v>07.3114</v>
          </cell>
          <cell r="D1210" t="str">
            <v>Troïng löôïng caùp &lt;= 28kg/m</v>
          </cell>
          <cell r="E1210" t="str">
            <v>100m</v>
          </cell>
          <cell r="F1210">
            <v>78000</v>
          </cell>
          <cell r="G1210">
            <v>591372</v>
          </cell>
        </row>
        <row r="1211">
          <cell r="A1211" t="str">
            <v>07.3115</v>
          </cell>
          <cell r="B1211" t="str">
            <v>07.3115</v>
          </cell>
          <cell r="D1211" t="str">
            <v>Troïng löôïng caùp &lt;= 32kg/m</v>
          </cell>
          <cell r="E1211" t="str">
            <v>100m</v>
          </cell>
          <cell r="F1211">
            <v>81880</v>
          </cell>
          <cell r="G1211">
            <v>768670</v>
          </cell>
        </row>
        <row r="1212">
          <cell r="A1212" t="str">
            <v>07.3201</v>
          </cell>
          <cell r="B1212" t="str">
            <v>07.3201</v>
          </cell>
          <cell r="C1212" t="str">
            <v xml:space="preserve">LAÉP ÑAËT CAÙP TREÂN GIAÙ ÑÔÕ ÑAËT ÔÛ TÖÔØNG ,TREO TREÂN CAÙP 
</v>
          </cell>
          <cell r="D1212" t="str">
            <v>Troïng löôïng caùp &lt;= 1kg/m</v>
          </cell>
          <cell r="E1212" t="str">
            <v>100m</v>
          </cell>
          <cell r="F1212">
            <v>49850</v>
          </cell>
          <cell r="G1212">
            <v>36565</v>
          </cell>
        </row>
        <row r="1213">
          <cell r="A1213" t="str">
            <v>07.3202</v>
          </cell>
          <cell r="B1213" t="str">
            <v>07.3202</v>
          </cell>
          <cell r="D1213" t="str">
            <v>Troïng löôïng caùp &lt;= 2kg/m</v>
          </cell>
          <cell r="E1213" t="str">
            <v>100m</v>
          </cell>
          <cell r="F1213">
            <v>49850</v>
          </cell>
          <cell r="G1213">
            <v>40627</v>
          </cell>
        </row>
        <row r="1214">
          <cell r="A1214" t="str">
            <v>07.3203</v>
          </cell>
          <cell r="B1214" t="str">
            <v>07.3203</v>
          </cell>
          <cell r="D1214" t="str">
            <v>Troïng löôïng caùp &lt;= 3kg/m</v>
          </cell>
          <cell r="E1214" t="str">
            <v>100m</v>
          </cell>
          <cell r="F1214">
            <v>49850</v>
          </cell>
          <cell r="G1214">
            <v>52816</v>
          </cell>
        </row>
        <row r="1215">
          <cell r="A1215" t="str">
            <v>07.3204</v>
          </cell>
          <cell r="B1215" t="str">
            <v>07.3204</v>
          </cell>
          <cell r="D1215" t="str">
            <v>Troïng löôïng caùp &lt;= 4,5kg/m</v>
          </cell>
          <cell r="E1215" t="str">
            <v>100m</v>
          </cell>
          <cell r="F1215">
            <v>57510</v>
          </cell>
          <cell r="G1215">
            <v>69067</v>
          </cell>
        </row>
        <row r="1216">
          <cell r="A1216" t="str">
            <v>07.3205</v>
          </cell>
          <cell r="B1216" t="str">
            <v>07.3205</v>
          </cell>
          <cell r="D1216" t="str">
            <v>Troïng löôïng caùp &lt;= 6kg/m</v>
          </cell>
          <cell r="E1216" t="str">
            <v>100m</v>
          </cell>
          <cell r="F1216">
            <v>60510</v>
          </cell>
          <cell r="G1216">
            <v>81255</v>
          </cell>
        </row>
        <row r="1217">
          <cell r="A1217" t="str">
            <v>07.3206</v>
          </cell>
          <cell r="B1217" t="str">
            <v>07.3206</v>
          </cell>
          <cell r="D1217" t="str">
            <v>Troïng löôïng caùp &lt;= 7,5kg/m</v>
          </cell>
          <cell r="E1217" t="str">
            <v>100m</v>
          </cell>
          <cell r="F1217">
            <v>68170</v>
          </cell>
          <cell r="G1217">
            <v>101568</v>
          </cell>
        </row>
        <row r="1218">
          <cell r="A1218" t="str">
            <v>07.3207</v>
          </cell>
          <cell r="B1218" t="str">
            <v>07.3207</v>
          </cell>
          <cell r="D1218" t="str">
            <v>Troïng löôïng caùp &lt;= 9kg/m</v>
          </cell>
          <cell r="E1218" t="str">
            <v>100m</v>
          </cell>
          <cell r="F1218">
            <v>68170</v>
          </cell>
          <cell r="G1218">
            <v>125945</v>
          </cell>
        </row>
        <row r="1219">
          <cell r="A1219" t="str">
            <v>07.3208</v>
          </cell>
          <cell r="B1219" t="str">
            <v>07.3208</v>
          </cell>
          <cell r="D1219" t="str">
            <v>Troïng löôïng caùp &lt;= 10,5kg/m</v>
          </cell>
          <cell r="E1219" t="str">
            <v>100m</v>
          </cell>
          <cell r="F1219">
            <v>75180</v>
          </cell>
          <cell r="G1219">
            <v>152434</v>
          </cell>
        </row>
        <row r="1220">
          <cell r="A1220" t="str">
            <v>07.3209</v>
          </cell>
          <cell r="B1220" t="str">
            <v>07.3209</v>
          </cell>
          <cell r="D1220" t="str">
            <v>Troïng löôïng caùp &lt;= 12kg/m</v>
          </cell>
          <cell r="E1220" t="str">
            <v>100m</v>
          </cell>
          <cell r="F1220">
            <v>75180</v>
          </cell>
          <cell r="G1220">
            <v>152434</v>
          </cell>
        </row>
        <row r="1221">
          <cell r="A1221" t="str">
            <v>07.3210</v>
          </cell>
          <cell r="B1221" t="str">
            <v>07.3210</v>
          </cell>
          <cell r="D1221" t="str">
            <v>Troïng löôïng caùp &lt;= 15kg/m</v>
          </cell>
          <cell r="E1221" t="str">
            <v>100m</v>
          </cell>
          <cell r="F1221">
            <v>75180</v>
          </cell>
          <cell r="G1221">
            <v>176810</v>
          </cell>
        </row>
        <row r="1222">
          <cell r="A1222" t="str">
            <v>07.3211</v>
          </cell>
          <cell r="B1222" t="str">
            <v>07.3211</v>
          </cell>
          <cell r="D1222" t="str">
            <v>Troïng löôïng caùp &lt;= 18kg/m</v>
          </cell>
          <cell r="E1222" t="str">
            <v>100m</v>
          </cell>
          <cell r="F1222">
            <v>86690</v>
          </cell>
          <cell r="G1222">
            <v>284392</v>
          </cell>
        </row>
        <row r="1223">
          <cell r="A1223" t="str">
            <v>07.3212</v>
          </cell>
          <cell r="B1223" t="str">
            <v>07.3212</v>
          </cell>
          <cell r="D1223" t="str">
            <v>Troïng löôïng caùp &lt;= 21kg/m</v>
          </cell>
          <cell r="E1223" t="str">
            <v>100m</v>
          </cell>
          <cell r="F1223">
            <v>86690</v>
          </cell>
          <cell r="G1223">
            <v>377835</v>
          </cell>
        </row>
        <row r="1224">
          <cell r="A1224" t="str">
            <v>07.3213</v>
          </cell>
          <cell r="B1224" t="str">
            <v>07.3213</v>
          </cell>
          <cell r="D1224" t="str">
            <v>Troïng löôïng caùp &lt;= 24kg/m</v>
          </cell>
          <cell r="E1224" t="str">
            <v>100m</v>
          </cell>
          <cell r="F1224">
            <v>91470</v>
          </cell>
          <cell r="G1224">
            <v>501992</v>
          </cell>
        </row>
        <row r="1225">
          <cell r="A1225" t="str">
            <v>07.3214</v>
          </cell>
          <cell r="B1225" t="str">
            <v>07.3214</v>
          </cell>
          <cell r="D1225" t="str">
            <v>Troïng löôïng caùp &lt;= 28kg/m</v>
          </cell>
          <cell r="E1225" t="str">
            <v>100m</v>
          </cell>
          <cell r="F1225">
            <v>96000</v>
          </cell>
          <cell r="G1225">
            <v>652638</v>
          </cell>
        </row>
        <row r="1226">
          <cell r="A1226" t="str">
            <v>07.3215</v>
          </cell>
          <cell r="B1226" t="str">
            <v>07.3215</v>
          </cell>
          <cell r="D1226" t="str">
            <v>Troïng löôïng caùp &lt;= 32kg/m</v>
          </cell>
          <cell r="E1226" t="str">
            <v>100m</v>
          </cell>
          <cell r="F1226">
            <v>99880</v>
          </cell>
          <cell r="G1226">
            <v>815960</v>
          </cell>
        </row>
        <row r="1227">
          <cell r="A1227" t="str">
            <v>07.3301</v>
          </cell>
          <cell r="B1227" t="str">
            <v>07.3301</v>
          </cell>
          <cell r="C1227" t="str">
            <v>LAÉP ÑAËT CAÙP TREO TREÂN DAÂY THEÙP</v>
          </cell>
          <cell r="D1227" t="str">
            <v>Troïng löôïng caùp &lt;= 1kg/m</v>
          </cell>
          <cell r="E1227" t="str">
            <v>100m</v>
          </cell>
          <cell r="F1227">
            <v>287863</v>
          </cell>
          <cell r="G1227">
            <v>54928</v>
          </cell>
        </row>
        <row r="1228">
          <cell r="A1228" t="str">
            <v>07.3302</v>
          </cell>
          <cell r="B1228" t="str">
            <v>07.3302</v>
          </cell>
          <cell r="D1228" t="str">
            <v>Troïng löôïng caùp &lt;= 2kg/m</v>
          </cell>
          <cell r="E1228" t="str">
            <v>100m</v>
          </cell>
          <cell r="F1228">
            <v>287863</v>
          </cell>
          <cell r="G1228">
            <v>60941</v>
          </cell>
        </row>
        <row r="1229">
          <cell r="A1229" t="str">
            <v>07.3303</v>
          </cell>
          <cell r="B1229" t="str">
            <v>07.3303</v>
          </cell>
          <cell r="D1229" t="str">
            <v>Troïng löôïng caùp &lt;= 3kg/m</v>
          </cell>
          <cell r="E1229" t="str">
            <v>100m</v>
          </cell>
          <cell r="F1229">
            <v>288513</v>
          </cell>
          <cell r="G1229">
            <v>77192</v>
          </cell>
        </row>
        <row r="1230">
          <cell r="A1230" t="str">
            <v>07.3304</v>
          </cell>
          <cell r="B1230" t="str">
            <v>07.3304</v>
          </cell>
          <cell r="D1230" t="str">
            <v>Troïng löôïng caùp &lt;= 4,5kg/m</v>
          </cell>
          <cell r="E1230" t="str">
            <v>100m</v>
          </cell>
          <cell r="F1230">
            <v>295523</v>
          </cell>
          <cell r="G1230">
            <v>103519</v>
          </cell>
        </row>
        <row r="1231">
          <cell r="A1231" t="str">
            <v>07.3305</v>
          </cell>
          <cell r="B1231" t="str">
            <v>07.3305</v>
          </cell>
          <cell r="D1231" t="str">
            <v>Troïng löôïng caùp &lt;= 6kg/m</v>
          </cell>
          <cell r="E1231" t="str">
            <v>100m</v>
          </cell>
          <cell r="F1231">
            <v>296173</v>
          </cell>
          <cell r="G1231">
            <v>130008</v>
          </cell>
        </row>
        <row r="1232">
          <cell r="A1232" t="str">
            <v>07.3306</v>
          </cell>
          <cell r="B1232" t="str">
            <v>07.3306</v>
          </cell>
          <cell r="D1232" t="str">
            <v>Troïng löôïng caùp &lt;= 7,5kg/m</v>
          </cell>
          <cell r="E1232" t="str">
            <v>100m</v>
          </cell>
          <cell r="F1232">
            <v>303183</v>
          </cell>
          <cell r="G1232">
            <v>170635</v>
          </cell>
        </row>
        <row r="1233">
          <cell r="A1233" t="str">
            <v>07.3307</v>
          </cell>
          <cell r="B1233" t="str">
            <v>07.3307</v>
          </cell>
          <cell r="D1233" t="str">
            <v>Troïng löôïng caùp &lt;= 9kg/m</v>
          </cell>
          <cell r="E1233" t="str">
            <v>100m</v>
          </cell>
          <cell r="F1233">
            <v>303183</v>
          </cell>
          <cell r="G1233">
            <v>243764</v>
          </cell>
        </row>
        <row r="1234">
          <cell r="A1234" t="str">
            <v>07.3308</v>
          </cell>
          <cell r="B1234" t="str">
            <v>07.3308</v>
          </cell>
          <cell r="D1234" t="str">
            <v>Troïng löôïng caùp &lt;= 10,5kg/m</v>
          </cell>
          <cell r="E1234" t="str">
            <v>100m</v>
          </cell>
          <cell r="F1234">
            <v>310843</v>
          </cell>
          <cell r="G1234">
            <v>284392</v>
          </cell>
        </row>
        <row r="1235">
          <cell r="A1235" t="str">
            <v>07.3309</v>
          </cell>
          <cell r="B1235" t="str">
            <v>07.3309</v>
          </cell>
          <cell r="D1235" t="str">
            <v>Troïng löôïng caùp &lt;= 12kg/m</v>
          </cell>
          <cell r="E1235" t="str">
            <v>100m</v>
          </cell>
          <cell r="F1235">
            <v>310843</v>
          </cell>
          <cell r="G1235">
            <v>325019</v>
          </cell>
        </row>
        <row r="1236">
          <cell r="A1236" t="str">
            <v>07.3401</v>
          </cell>
          <cell r="B1236" t="str">
            <v>07.3401</v>
          </cell>
          <cell r="C1236" t="str">
            <v>LAÉP ÑAËT CAÙP TRONG OÁNG BAÛO VEÄ</v>
          </cell>
          <cell r="D1236" t="str">
            <v>Troïng löôïng caùp &lt;= 1kg/m</v>
          </cell>
          <cell r="E1236" t="str">
            <v>100m</v>
          </cell>
          <cell r="F1236">
            <v>43569</v>
          </cell>
          <cell r="G1236">
            <v>42740</v>
          </cell>
        </row>
        <row r="1237">
          <cell r="A1237" t="str">
            <v>07.3402</v>
          </cell>
          <cell r="B1237" t="str">
            <v>07.3402</v>
          </cell>
          <cell r="D1237" t="str">
            <v>Troïng löôïng caùp &lt;= 2kg/m</v>
          </cell>
          <cell r="E1237" t="str">
            <v>100m</v>
          </cell>
          <cell r="F1237">
            <v>43569</v>
          </cell>
          <cell r="G1237">
            <v>48753</v>
          </cell>
        </row>
        <row r="1238">
          <cell r="A1238" t="str">
            <v>07.3403</v>
          </cell>
          <cell r="B1238" t="str">
            <v>07.3403</v>
          </cell>
          <cell r="D1238" t="str">
            <v>Troïng löôïng caùp &lt;= 3kg/m</v>
          </cell>
          <cell r="E1238" t="str">
            <v>100m</v>
          </cell>
          <cell r="F1238">
            <v>43569</v>
          </cell>
          <cell r="G1238">
            <v>60941</v>
          </cell>
        </row>
        <row r="1239">
          <cell r="A1239" t="str">
            <v>07.3404</v>
          </cell>
          <cell r="B1239" t="str">
            <v>07.3404</v>
          </cell>
          <cell r="D1239" t="str">
            <v>Troïng löôïng caùp &lt;= 4,5kg/m</v>
          </cell>
          <cell r="E1239" t="str">
            <v>100m</v>
          </cell>
          <cell r="F1239">
            <v>51979</v>
          </cell>
          <cell r="G1239">
            <v>81255</v>
          </cell>
        </row>
        <row r="1240">
          <cell r="A1240" t="str">
            <v>07.3405</v>
          </cell>
          <cell r="B1240" t="str">
            <v>07.3405</v>
          </cell>
          <cell r="D1240" t="str">
            <v>Troïng löôïng caùp &lt;= 6kg/m</v>
          </cell>
          <cell r="E1240" t="str">
            <v>100m</v>
          </cell>
          <cell r="F1240">
            <v>51979</v>
          </cell>
          <cell r="G1240">
            <v>103519</v>
          </cell>
        </row>
        <row r="1241">
          <cell r="A1241" t="str">
            <v>07.3406</v>
          </cell>
          <cell r="B1241" t="str">
            <v>07.3406</v>
          </cell>
          <cell r="D1241" t="str">
            <v>Troïng löôïng caùp &lt;= 7,5kg/m</v>
          </cell>
          <cell r="E1241" t="str">
            <v>100m</v>
          </cell>
          <cell r="F1241">
            <v>68351</v>
          </cell>
          <cell r="G1241">
            <v>103519</v>
          </cell>
        </row>
        <row r="1242">
          <cell r="A1242" t="str">
            <v>07.3407</v>
          </cell>
          <cell r="B1242" t="str">
            <v>07.3407</v>
          </cell>
          <cell r="D1242" t="str">
            <v>Troïng löôïng caùp &lt;= 9kg/m</v>
          </cell>
          <cell r="E1242" t="str">
            <v>100m</v>
          </cell>
          <cell r="F1242">
            <v>68351</v>
          </cell>
          <cell r="G1242">
            <v>134070</v>
          </cell>
        </row>
        <row r="1243">
          <cell r="A1243" t="str">
            <v>07.3408</v>
          </cell>
          <cell r="B1243" t="str">
            <v>07.3408</v>
          </cell>
          <cell r="D1243" t="str">
            <v>Troïng löôïng caùp &lt;= 10,5kg/m</v>
          </cell>
          <cell r="E1243" t="str">
            <v>100m</v>
          </cell>
          <cell r="F1243">
            <v>76111</v>
          </cell>
          <cell r="G1243">
            <v>164622</v>
          </cell>
        </row>
        <row r="1244">
          <cell r="A1244" t="str">
            <v>07.3409</v>
          </cell>
          <cell r="B1244" t="str">
            <v>07.3409</v>
          </cell>
          <cell r="D1244" t="str">
            <v>Troïng löôïng caùp &lt;= 12kg/m</v>
          </cell>
          <cell r="E1244" t="str">
            <v>100m</v>
          </cell>
          <cell r="F1244">
            <v>76111</v>
          </cell>
          <cell r="G1244">
            <v>199074</v>
          </cell>
        </row>
        <row r="1245">
          <cell r="A1245" t="str">
            <v>07.3410</v>
          </cell>
          <cell r="B1245" t="str">
            <v>07.3410</v>
          </cell>
          <cell r="D1245" t="str">
            <v>Troïng löôïng caùp &lt;= 15kg/m</v>
          </cell>
          <cell r="E1245" t="str">
            <v>100m</v>
          </cell>
          <cell r="F1245">
            <v>84721</v>
          </cell>
          <cell r="G1245">
            <v>231576</v>
          </cell>
        </row>
        <row r="1246">
          <cell r="A1246" t="str">
            <v>07.3411</v>
          </cell>
          <cell r="B1246" t="str">
            <v>07.3411</v>
          </cell>
          <cell r="D1246" t="str">
            <v>Troïng löôïng caùp &lt;= 18kg/m</v>
          </cell>
          <cell r="E1246" t="str">
            <v>100m</v>
          </cell>
          <cell r="F1246">
            <v>85371</v>
          </cell>
          <cell r="G1246">
            <v>296580</v>
          </cell>
        </row>
        <row r="1247">
          <cell r="A1247" t="str">
            <v>07.3412</v>
          </cell>
          <cell r="B1247" t="str">
            <v>07.3412</v>
          </cell>
          <cell r="D1247" t="str">
            <v>Troïng löôïng caùp &lt;= 21kg/m</v>
          </cell>
          <cell r="E1247" t="str">
            <v>100m</v>
          </cell>
          <cell r="F1247">
            <v>85371</v>
          </cell>
          <cell r="G1247">
            <v>414399</v>
          </cell>
        </row>
        <row r="1248">
          <cell r="A1248" t="str">
            <v>07.3413</v>
          </cell>
          <cell r="B1248" t="str">
            <v>07.3413</v>
          </cell>
          <cell r="D1248" t="str">
            <v>Troïng löôïng caùp &lt;= 24kg/m</v>
          </cell>
          <cell r="E1248" t="str">
            <v>100m</v>
          </cell>
          <cell r="F1248">
            <v>90901</v>
          </cell>
          <cell r="G1248">
            <v>511905</v>
          </cell>
        </row>
        <row r="1249">
          <cell r="A1249" t="str">
            <v>07.3414</v>
          </cell>
          <cell r="B1249" t="str">
            <v>07.3414</v>
          </cell>
          <cell r="D1249" t="str">
            <v>Troïng löôïng caùp &lt;= 28kg/m</v>
          </cell>
          <cell r="E1249" t="str">
            <v>100m</v>
          </cell>
          <cell r="F1249">
            <v>95431</v>
          </cell>
          <cell r="G1249">
            <v>778421</v>
          </cell>
        </row>
        <row r="1250">
          <cell r="A1250" t="str">
            <v>07.3415</v>
          </cell>
          <cell r="B1250" t="str">
            <v>07.3415</v>
          </cell>
          <cell r="D1250" t="str">
            <v>Troïng löôïng caùp &lt;= 32kg/m</v>
          </cell>
          <cell r="E1250" t="str">
            <v>100m</v>
          </cell>
          <cell r="F1250">
            <v>100811</v>
          </cell>
          <cell r="G1250">
            <v>932805</v>
          </cell>
        </row>
        <row r="1251">
          <cell r="A1251" t="str">
            <v>07.4111</v>
          </cell>
          <cell r="B1251" t="str">
            <v>07.4111</v>
          </cell>
          <cell r="C1251" t="str">
            <v>ÑAÀU CAÙP &lt;= 1kV COÙ 3 ÑEÁN 4 RUOÄT</v>
          </cell>
          <cell r="D1251" t="str">
            <v>Caùp coù tieát dieän &lt;= 35mm2</v>
          </cell>
          <cell r="E1251" t="str">
            <v>ñaàu</v>
          </cell>
          <cell r="F1251">
            <v>58952</v>
          </cell>
          <cell r="G1251">
            <v>26889</v>
          </cell>
        </row>
        <row r="1252">
          <cell r="A1252" t="str">
            <v>07.4112</v>
          </cell>
          <cell r="B1252" t="str">
            <v>07.4112</v>
          </cell>
          <cell r="C1252" t="str">
            <v>Laép ñaët pheãu toân</v>
          </cell>
          <cell r="D1252" t="str">
            <v>Caùp coù tieát dieän &lt;= 70mm2</v>
          </cell>
          <cell r="E1252" t="str">
            <v>ñaàu</v>
          </cell>
          <cell r="F1252">
            <v>71285</v>
          </cell>
          <cell r="G1252">
            <v>31370</v>
          </cell>
        </row>
        <row r="1253">
          <cell r="A1253" t="str">
            <v>07.4113</v>
          </cell>
          <cell r="B1253" t="str">
            <v>07.4113</v>
          </cell>
          <cell r="D1253" t="str">
            <v>Caùp coù tieát dieän &lt;= 120mm2</v>
          </cell>
          <cell r="E1253" t="str">
            <v>ñaàu</v>
          </cell>
          <cell r="F1253">
            <v>75238</v>
          </cell>
          <cell r="G1253">
            <v>40333</v>
          </cell>
        </row>
        <row r="1254">
          <cell r="A1254" t="str">
            <v>07.4114</v>
          </cell>
          <cell r="B1254" t="str">
            <v>07.4114</v>
          </cell>
          <cell r="D1254" t="str">
            <v>Caùp coù tieát dieän &lt;= 185mm2</v>
          </cell>
          <cell r="E1254" t="str">
            <v>ñaàu</v>
          </cell>
          <cell r="F1254">
            <v>85473</v>
          </cell>
          <cell r="G1254">
            <v>49296</v>
          </cell>
        </row>
        <row r="1255">
          <cell r="A1255" t="str">
            <v>07.4115</v>
          </cell>
          <cell r="B1255" t="str">
            <v>07.4115</v>
          </cell>
          <cell r="D1255" t="str">
            <v>Caùp coù tieát dieän &lt;= 240mm2</v>
          </cell>
          <cell r="E1255" t="str">
            <v>ñaàu</v>
          </cell>
          <cell r="F1255">
            <v>100138</v>
          </cell>
          <cell r="G1255">
            <v>53777</v>
          </cell>
        </row>
        <row r="1256">
          <cell r="A1256" t="str">
            <v>07.4116</v>
          </cell>
          <cell r="B1256" t="str">
            <v>07.4116</v>
          </cell>
          <cell r="D1256" t="str">
            <v>Caùp coù tieát dieän &lt;= 300mm2</v>
          </cell>
          <cell r="E1256" t="str">
            <v>ñaàu</v>
          </cell>
          <cell r="F1256">
            <v>119627</v>
          </cell>
          <cell r="G1256">
            <v>64533</v>
          </cell>
        </row>
        <row r="1257">
          <cell r="A1257" t="str">
            <v>07.4121</v>
          </cell>
          <cell r="B1257" t="str">
            <v>07.4121</v>
          </cell>
          <cell r="C1257" t="str">
            <v>Laép ñaët pheãu gang ñuùc</v>
          </cell>
          <cell r="D1257" t="str">
            <v>Caùp coù tieát dieän &lt;= 35mm2</v>
          </cell>
          <cell r="E1257" t="str">
            <v>ñaàu</v>
          </cell>
          <cell r="F1257">
            <v>66752</v>
          </cell>
          <cell r="G1257">
            <v>53777</v>
          </cell>
        </row>
        <row r="1258">
          <cell r="A1258" t="str">
            <v>07.4122</v>
          </cell>
          <cell r="B1258" t="str">
            <v>07.4122</v>
          </cell>
          <cell r="D1258" t="str">
            <v>Caùp coù tieát dieän &lt;= 70mm2</v>
          </cell>
          <cell r="E1258" t="str">
            <v>ñaàu</v>
          </cell>
          <cell r="F1258">
            <v>81685</v>
          </cell>
          <cell r="G1258">
            <v>60589</v>
          </cell>
        </row>
        <row r="1259">
          <cell r="A1259" t="str">
            <v>07.4123</v>
          </cell>
          <cell r="B1259" t="str">
            <v>07.4123</v>
          </cell>
          <cell r="D1259" t="str">
            <v>Caùp coù tieát dieän &lt;= 120mm2</v>
          </cell>
          <cell r="E1259" t="str">
            <v>ñaàu</v>
          </cell>
          <cell r="F1259">
            <v>85638</v>
          </cell>
          <cell r="G1259">
            <v>67222</v>
          </cell>
        </row>
        <row r="1260">
          <cell r="A1260" t="str">
            <v>07.4124</v>
          </cell>
          <cell r="B1260" t="str">
            <v>07.4124</v>
          </cell>
          <cell r="D1260" t="str">
            <v>Caùp coù tieát dieän &lt;= 185mm2</v>
          </cell>
          <cell r="E1260" t="str">
            <v>ñaàu</v>
          </cell>
          <cell r="F1260">
            <v>101073</v>
          </cell>
          <cell r="G1260">
            <v>74034</v>
          </cell>
        </row>
        <row r="1261">
          <cell r="A1261" t="str">
            <v>07.4125</v>
          </cell>
          <cell r="B1261" t="str">
            <v>07.4125</v>
          </cell>
          <cell r="D1261" t="str">
            <v>Caùp coù tieát dieän &lt;= 240mm2</v>
          </cell>
          <cell r="E1261" t="str">
            <v>ñaàu</v>
          </cell>
          <cell r="F1261">
            <v>118338</v>
          </cell>
          <cell r="G1261">
            <v>80666</v>
          </cell>
        </row>
        <row r="1262">
          <cell r="A1262" t="str">
            <v>07.4126</v>
          </cell>
          <cell r="B1262" t="str">
            <v>07.4126</v>
          </cell>
          <cell r="D1262" t="str">
            <v>Caùp coù tieát dieän &lt;= 300mm2</v>
          </cell>
          <cell r="E1262" t="str">
            <v>ñaàu</v>
          </cell>
          <cell r="F1262">
            <v>150827</v>
          </cell>
          <cell r="G1262">
            <v>86044</v>
          </cell>
        </row>
        <row r="1263">
          <cell r="A1263" t="str">
            <v>07.4211</v>
          </cell>
          <cell r="B1263" t="str">
            <v>07.4211</v>
          </cell>
          <cell r="C1263" t="str">
            <v>ÑAÀU CAÙP  3kV  ÑEÁN 15kV</v>
          </cell>
          <cell r="D1263" t="str">
            <v>Caùp coù tieát dieän &lt;= 35mm2</v>
          </cell>
          <cell r="E1263" t="str">
            <v>ñaàu</v>
          </cell>
          <cell r="F1263">
            <v>73560</v>
          </cell>
          <cell r="G1263">
            <v>29219</v>
          </cell>
        </row>
        <row r="1264">
          <cell r="A1264" t="str">
            <v>07.4212</v>
          </cell>
          <cell r="B1264" t="str">
            <v>07.4212</v>
          </cell>
          <cell r="C1264" t="str">
            <v>Pheãu toân 3-6kV</v>
          </cell>
          <cell r="D1264" t="str">
            <v>Caùp coù tieát dieän &lt;= 70mm2</v>
          </cell>
          <cell r="E1264" t="str">
            <v>ñaàu</v>
          </cell>
          <cell r="F1264">
            <v>84271</v>
          </cell>
          <cell r="G1264">
            <v>33700</v>
          </cell>
        </row>
        <row r="1265">
          <cell r="A1265" t="str">
            <v>07.4213</v>
          </cell>
          <cell r="B1265" t="str">
            <v>07.4213</v>
          </cell>
          <cell r="D1265" t="str">
            <v>Caùp coù tieát dieän &lt;= 120mm2</v>
          </cell>
          <cell r="E1265" t="str">
            <v>ñaàu</v>
          </cell>
          <cell r="F1265">
            <v>89164</v>
          </cell>
          <cell r="G1265">
            <v>44814</v>
          </cell>
        </row>
        <row r="1266">
          <cell r="A1266" t="str">
            <v>07.4214</v>
          </cell>
          <cell r="B1266" t="str">
            <v>07.4214</v>
          </cell>
          <cell r="D1266" t="str">
            <v>Caùp coù tieát dieän &lt;= 185mm2</v>
          </cell>
          <cell r="E1266" t="str">
            <v>ñaàu</v>
          </cell>
          <cell r="F1266">
            <v>107583</v>
          </cell>
          <cell r="G1266">
            <v>53777</v>
          </cell>
        </row>
        <row r="1267">
          <cell r="A1267" t="str">
            <v>07.4215</v>
          </cell>
          <cell r="B1267" t="str">
            <v>07.4215</v>
          </cell>
          <cell r="D1267" t="str">
            <v>Caùp coù tieát dieän &lt;= 240mm2</v>
          </cell>
          <cell r="E1267" t="str">
            <v>ñaàu</v>
          </cell>
          <cell r="F1267">
            <v>121565</v>
          </cell>
          <cell r="G1267">
            <v>58259</v>
          </cell>
        </row>
        <row r="1268">
          <cell r="A1268" t="str">
            <v>07.4216</v>
          </cell>
          <cell r="B1268" t="str">
            <v>07.4216</v>
          </cell>
          <cell r="D1268" t="str">
            <v>Caùp coù tieát dieän &lt;= 300mm2</v>
          </cell>
          <cell r="E1268" t="str">
            <v>ñaàu</v>
          </cell>
          <cell r="F1268">
            <v>142677</v>
          </cell>
          <cell r="G1268">
            <v>65071</v>
          </cell>
        </row>
        <row r="1269">
          <cell r="A1269" t="str">
            <v>07.4221</v>
          </cell>
          <cell r="B1269" t="str">
            <v>07.4221</v>
          </cell>
          <cell r="C1269" t="str">
            <v>Pheãu toân 10-15kV</v>
          </cell>
          <cell r="D1269" t="str">
            <v>Caùp coù tieát dieän &lt;= 35mm2</v>
          </cell>
          <cell r="E1269" t="str">
            <v>ñaàu</v>
          </cell>
          <cell r="F1269">
            <v>73560</v>
          </cell>
          <cell r="G1269">
            <v>38182</v>
          </cell>
        </row>
        <row r="1270">
          <cell r="A1270" t="str">
            <v>07.4222</v>
          </cell>
          <cell r="B1270" t="str">
            <v>07.4222</v>
          </cell>
          <cell r="D1270" t="str">
            <v>Caùp coù tieát dieän &lt;= 70mm2</v>
          </cell>
          <cell r="E1270" t="str">
            <v>ñaàu</v>
          </cell>
          <cell r="F1270">
            <v>84271</v>
          </cell>
          <cell r="G1270">
            <v>42663</v>
          </cell>
        </row>
        <row r="1271">
          <cell r="A1271" t="str">
            <v>07.4223</v>
          </cell>
          <cell r="B1271" t="str">
            <v>07.4223</v>
          </cell>
          <cell r="D1271" t="str">
            <v>Caùp coù tieát dieän &lt;= 120mm2</v>
          </cell>
          <cell r="E1271" t="str">
            <v>ñaàu</v>
          </cell>
          <cell r="F1271">
            <v>79164</v>
          </cell>
          <cell r="G1271">
            <v>53777</v>
          </cell>
        </row>
        <row r="1272">
          <cell r="A1272" t="str">
            <v>07.4224</v>
          </cell>
          <cell r="B1272" t="str">
            <v>07.4224</v>
          </cell>
          <cell r="D1272" t="str">
            <v>Caùp coù tieát dieän &lt;= 185mm2</v>
          </cell>
          <cell r="E1272" t="str">
            <v>ñaàu</v>
          </cell>
          <cell r="F1272">
            <v>107583</v>
          </cell>
          <cell r="G1272">
            <v>65071</v>
          </cell>
        </row>
        <row r="1273">
          <cell r="A1273" t="str">
            <v>07.4225</v>
          </cell>
          <cell r="B1273" t="str">
            <v>07.4225</v>
          </cell>
          <cell r="D1273" t="str">
            <v>Caùp coù tieát dieän &lt;= 240mm2</v>
          </cell>
          <cell r="E1273" t="str">
            <v>ñaàu</v>
          </cell>
          <cell r="F1273">
            <v>121565</v>
          </cell>
          <cell r="G1273">
            <v>71703</v>
          </cell>
        </row>
        <row r="1274">
          <cell r="A1274" t="str">
            <v>07.4226</v>
          </cell>
          <cell r="B1274" t="str">
            <v>07.4226</v>
          </cell>
          <cell r="D1274" t="str">
            <v>Caùp coù tieát dieän &lt;= 300mm2</v>
          </cell>
          <cell r="E1274" t="str">
            <v>ñaàu</v>
          </cell>
          <cell r="F1274">
            <v>142677</v>
          </cell>
          <cell r="G1274">
            <v>79053</v>
          </cell>
        </row>
        <row r="1275">
          <cell r="A1275" t="str">
            <v>07.4231</v>
          </cell>
          <cell r="B1275" t="str">
            <v>07.4231</v>
          </cell>
          <cell r="C1275" t="str">
            <v>Pheãu gang ñuùc 3-6kV</v>
          </cell>
          <cell r="D1275" t="str">
            <v>Caùp coù tieát dieän &lt;= 35mm2</v>
          </cell>
          <cell r="E1275" t="str">
            <v>ñaàu</v>
          </cell>
          <cell r="F1275">
            <v>81360</v>
          </cell>
          <cell r="G1275">
            <v>58259</v>
          </cell>
        </row>
        <row r="1276">
          <cell r="A1276" t="str">
            <v>07.4232</v>
          </cell>
          <cell r="B1276" t="str">
            <v>07.4232</v>
          </cell>
          <cell r="D1276" t="str">
            <v>Caùp coù tieát dieän &lt;= 70mm2</v>
          </cell>
          <cell r="E1276" t="str">
            <v>ñaàu</v>
          </cell>
          <cell r="F1276">
            <v>94671</v>
          </cell>
          <cell r="G1276">
            <v>65071</v>
          </cell>
        </row>
        <row r="1277">
          <cell r="A1277" t="str">
            <v>07.4233</v>
          </cell>
          <cell r="B1277" t="str">
            <v>07.4233</v>
          </cell>
          <cell r="D1277" t="str">
            <v>Caùp coù tieát dieän &lt;= 120mm2</v>
          </cell>
          <cell r="E1277" t="str">
            <v>ñaàu</v>
          </cell>
          <cell r="F1277">
            <v>99564</v>
          </cell>
          <cell r="G1277">
            <v>71703</v>
          </cell>
        </row>
        <row r="1278">
          <cell r="A1278" t="str">
            <v>07.4234</v>
          </cell>
          <cell r="B1278" t="str">
            <v>07.4234</v>
          </cell>
          <cell r="D1278" t="str">
            <v>Caùp coù tieát dieän &lt;= 185mm2</v>
          </cell>
          <cell r="E1278" t="str">
            <v>ñaàu</v>
          </cell>
          <cell r="F1278">
            <v>123183</v>
          </cell>
          <cell r="G1278">
            <v>78515</v>
          </cell>
        </row>
        <row r="1279">
          <cell r="A1279" t="str">
            <v>07.4235</v>
          </cell>
          <cell r="B1279" t="str">
            <v>07.4235</v>
          </cell>
          <cell r="D1279" t="str">
            <v>Caùp coù tieát dieän &lt;= 240mm2</v>
          </cell>
          <cell r="E1279" t="str">
            <v>ñaàu</v>
          </cell>
          <cell r="F1279">
            <v>139765</v>
          </cell>
          <cell r="G1279">
            <v>87478</v>
          </cell>
        </row>
        <row r="1280">
          <cell r="A1280" t="str">
            <v>07.4236</v>
          </cell>
          <cell r="B1280" t="str">
            <v>07.4236</v>
          </cell>
          <cell r="D1280" t="str">
            <v>Caùp coù tieát dieän &lt;= 300mm2</v>
          </cell>
          <cell r="E1280" t="str">
            <v>ñaàu</v>
          </cell>
          <cell r="F1280">
            <v>173877</v>
          </cell>
          <cell r="G1280">
            <v>96441</v>
          </cell>
        </row>
        <row r="1281">
          <cell r="A1281" t="str">
            <v>07.4241</v>
          </cell>
          <cell r="B1281" t="str">
            <v>07.4241</v>
          </cell>
          <cell r="C1281" t="str">
            <v>Pheãu gang ñuùc 10-15kV</v>
          </cell>
          <cell r="D1281" t="str">
            <v>Caùp coù tieát dieän &lt;= 35mm2</v>
          </cell>
          <cell r="E1281" t="str">
            <v>ñaàu</v>
          </cell>
          <cell r="F1281">
            <v>81360</v>
          </cell>
          <cell r="G1281">
            <v>71703</v>
          </cell>
        </row>
        <row r="1282">
          <cell r="A1282" t="str">
            <v>07.4242</v>
          </cell>
          <cell r="B1282" t="str">
            <v>07.4242</v>
          </cell>
          <cell r="D1282" t="str">
            <v>Caùp coù tieát dieän &lt;= 70mm2</v>
          </cell>
          <cell r="E1282" t="str">
            <v>ñaàu</v>
          </cell>
          <cell r="F1282">
            <v>94671</v>
          </cell>
          <cell r="G1282">
            <v>78515</v>
          </cell>
        </row>
        <row r="1283">
          <cell r="A1283" t="str">
            <v>07.4243</v>
          </cell>
          <cell r="B1283" t="str">
            <v>07.4243</v>
          </cell>
          <cell r="D1283" t="str">
            <v>Caùp coù tieát dieän &lt;= 120mm2</v>
          </cell>
          <cell r="E1283" t="str">
            <v>ñaàu</v>
          </cell>
          <cell r="F1283">
            <v>99564</v>
          </cell>
          <cell r="G1283">
            <v>87478</v>
          </cell>
        </row>
        <row r="1284">
          <cell r="A1284" t="str">
            <v>07.4244</v>
          </cell>
          <cell r="B1284" t="str">
            <v>07.4244</v>
          </cell>
          <cell r="D1284" t="str">
            <v>Caùp coù tieát dieän &lt;= 185mm2</v>
          </cell>
          <cell r="E1284" t="str">
            <v>ñaàu</v>
          </cell>
          <cell r="F1284">
            <v>123183</v>
          </cell>
          <cell r="G1284">
            <v>96441</v>
          </cell>
        </row>
        <row r="1285">
          <cell r="A1285" t="str">
            <v>07.4245</v>
          </cell>
          <cell r="B1285" t="str">
            <v>07.4245</v>
          </cell>
          <cell r="D1285" t="str">
            <v>Caùp coù tieát dieän &lt;= 240mm2</v>
          </cell>
          <cell r="E1285" t="str">
            <v>ñaàu</v>
          </cell>
          <cell r="F1285">
            <v>139765</v>
          </cell>
          <cell r="G1285">
            <v>105404</v>
          </cell>
        </row>
        <row r="1286">
          <cell r="A1286" t="str">
            <v>07.4246</v>
          </cell>
          <cell r="B1286" t="str">
            <v>07.4246</v>
          </cell>
          <cell r="D1286" t="str">
            <v>Caùp coù tieát dieän &lt;= 300mm2</v>
          </cell>
          <cell r="E1286" t="str">
            <v>ñaàu</v>
          </cell>
          <cell r="F1286">
            <v>173877</v>
          </cell>
          <cell r="G1286">
            <v>115801</v>
          </cell>
        </row>
        <row r="1287">
          <cell r="A1287" t="str">
            <v>07.4311</v>
          </cell>
          <cell r="B1287" t="str">
            <v>07.4311</v>
          </cell>
          <cell r="C1287" t="str">
            <v>ÑAÀU CAÙP 22kV ÑEÁN 35kV</v>
          </cell>
          <cell r="D1287" t="str">
            <v>Caùp coù tieát dieän &lt;= 35mm2</v>
          </cell>
          <cell r="E1287" t="str">
            <v>ñaàu</v>
          </cell>
          <cell r="F1287">
            <v>186246</v>
          </cell>
          <cell r="G1287">
            <v>54494</v>
          </cell>
        </row>
        <row r="1288">
          <cell r="A1288" t="str">
            <v>07.4312</v>
          </cell>
          <cell r="B1288" t="str">
            <v>07.4312</v>
          </cell>
          <cell r="C1288" t="str">
            <v>Pheãu toân cho ñaàu caùp 22kV</v>
          </cell>
          <cell r="D1288" t="str">
            <v>Caùp coù tieát dieän &lt;= 70mm2</v>
          </cell>
          <cell r="E1288" t="str">
            <v>ñaàu</v>
          </cell>
          <cell r="F1288">
            <v>188846</v>
          </cell>
          <cell r="G1288">
            <v>68118</v>
          </cell>
        </row>
        <row r="1289">
          <cell r="A1289" t="str">
            <v>07.4313</v>
          </cell>
          <cell r="B1289" t="str">
            <v>07.4313</v>
          </cell>
          <cell r="D1289" t="str">
            <v>Caùp coù tieát dieän &lt;= 120mm2</v>
          </cell>
          <cell r="E1289" t="str">
            <v>ñaàu</v>
          </cell>
          <cell r="F1289">
            <v>192526</v>
          </cell>
          <cell r="G1289">
            <v>81742</v>
          </cell>
        </row>
        <row r="1290">
          <cell r="A1290" t="str">
            <v>07.4314</v>
          </cell>
          <cell r="B1290" t="str">
            <v>07.4314</v>
          </cell>
          <cell r="D1290" t="str">
            <v>Caùp coù tieát dieän &lt;= 185mm2</v>
          </cell>
          <cell r="E1290" t="str">
            <v>ñaàu</v>
          </cell>
          <cell r="F1290">
            <v>217728</v>
          </cell>
          <cell r="G1290">
            <v>93931</v>
          </cell>
        </row>
        <row r="1291">
          <cell r="A1291" t="str">
            <v>07.4315</v>
          </cell>
          <cell r="B1291" t="str">
            <v>07.4315</v>
          </cell>
          <cell r="D1291" t="str">
            <v>Caùp coù tieát dieän &lt;= 240mm2</v>
          </cell>
          <cell r="E1291" t="str">
            <v>ñaàu</v>
          </cell>
          <cell r="F1291">
            <v>224009</v>
          </cell>
          <cell r="G1291">
            <v>105045</v>
          </cell>
        </row>
        <row r="1292">
          <cell r="A1292" t="str">
            <v>07.4316</v>
          </cell>
          <cell r="B1292" t="str">
            <v>07.4316</v>
          </cell>
          <cell r="D1292" t="str">
            <v>Caùp coù tieát dieän &lt;= 300mm2</v>
          </cell>
          <cell r="E1292" t="str">
            <v>ñaàu</v>
          </cell>
          <cell r="F1292">
            <v>237009</v>
          </cell>
          <cell r="G1292">
            <v>114367</v>
          </cell>
        </row>
        <row r="1293">
          <cell r="A1293" t="str">
            <v>07.4321</v>
          </cell>
          <cell r="B1293" t="str">
            <v>07.4321</v>
          </cell>
          <cell r="C1293" t="str">
            <v>Pheãu toân cho ñaàu caùp 35kV</v>
          </cell>
          <cell r="D1293" t="str">
            <v>Caùp coù tieát dieän &lt;= 35mm2</v>
          </cell>
          <cell r="E1293" t="str">
            <v>ñaàu</v>
          </cell>
          <cell r="F1293">
            <v>186246</v>
          </cell>
          <cell r="G1293">
            <v>65429</v>
          </cell>
        </row>
        <row r="1294">
          <cell r="A1294" t="str">
            <v>07.4322</v>
          </cell>
          <cell r="B1294" t="str">
            <v>07.4322</v>
          </cell>
          <cell r="D1294" t="str">
            <v>Caùp coù tieát dieän &lt;= 70mm2</v>
          </cell>
          <cell r="E1294" t="str">
            <v>ñaàu</v>
          </cell>
          <cell r="F1294">
            <v>188846</v>
          </cell>
          <cell r="G1294">
            <v>81742</v>
          </cell>
        </row>
        <row r="1295">
          <cell r="A1295" t="str">
            <v>07.4323</v>
          </cell>
          <cell r="B1295" t="str">
            <v>07.4323</v>
          </cell>
          <cell r="D1295" t="str">
            <v>Caùp coù tieát dieän &lt;= 120mm2</v>
          </cell>
          <cell r="E1295" t="str">
            <v>ñaàu</v>
          </cell>
          <cell r="F1295">
            <v>192526</v>
          </cell>
          <cell r="G1295">
            <v>98054</v>
          </cell>
        </row>
        <row r="1296">
          <cell r="A1296" t="str">
            <v>07.4324</v>
          </cell>
          <cell r="B1296" t="str">
            <v>07.4324</v>
          </cell>
          <cell r="D1296" t="str">
            <v>Caùp coù tieát dieän &lt;= 185mm2</v>
          </cell>
          <cell r="E1296" t="str">
            <v>ñaàu</v>
          </cell>
          <cell r="F1296">
            <v>217728</v>
          </cell>
          <cell r="G1296">
            <v>112753</v>
          </cell>
        </row>
        <row r="1297">
          <cell r="A1297" t="str">
            <v>07.4325</v>
          </cell>
          <cell r="B1297" t="str">
            <v>07.4325</v>
          </cell>
          <cell r="D1297" t="str">
            <v>Caùp coù tieát dieän &lt;= 240mm2</v>
          </cell>
          <cell r="E1297" t="str">
            <v>ñaàu</v>
          </cell>
          <cell r="F1297">
            <v>224009</v>
          </cell>
          <cell r="G1297">
            <v>126018</v>
          </cell>
        </row>
        <row r="1298">
          <cell r="A1298" t="str">
            <v>07.4326</v>
          </cell>
          <cell r="B1298" t="str">
            <v>07.4326</v>
          </cell>
          <cell r="D1298" t="str">
            <v>Caùp coù tieát dieän &lt;= 300mm2</v>
          </cell>
          <cell r="E1298" t="str">
            <v>ñaàu</v>
          </cell>
          <cell r="F1298">
            <v>237009</v>
          </cell>
          <cell r="G1298">
            <v>137312</v>
          </cell>
        </row>
        <row r="1299">
          <cell r="A1299" t="str">
            <v>07.4331</v>
          </cell>
          <cell r="B1299" t="str">
            <v>07.4331</v>
          </cell>
          <cell r="C1299" t="str">
            <v>Pheãu gang cho ñaàu caùp 22kV</v>
          </cell>
          <cell r="D1299" t="str">
            <v>Caùp coù tieát dieän &lt;= 35mm2</v>
          </cell>
          <cell r="E1299" t="str">
            <v>ñaàu</v>
          </cell>
          <cell r="F1299">
            <v>194046</v>
          </cell>
          <cell r="G1299">
            <v>101998</v>
          </cell>
        </row>
        <row r="1300">
          <cell r="A1300" t="str">
            <v>07.4332</v>
          </cell>
          <cell r="B1300" t="str">
            <v>07.4332</v>
          </cell>
          <cell r="D1300" t="str">
            <v>Caùp coù tieát dieän &lt;= 70mm2</v>
          </cell>
          <cell r="E1300" t="str">
            <v>ñaàu</v>
          </cell>
          <cell r="F1300">
            <v>199246</v>
          </cell>
          <cell r="G1300">
            <v>113650</v>
          </cell>
        </row>
        <row r="1301">
          <cell r="A1301" t="str">
            <v>07.4333</v>
          </cell>
          <cell r="B1301" t="str">
            <v>07.4333</v>
          </cell>
          <cell r="D1301" t="str">
            <v>Caùp coù tieát dieän &lt;= 120mm2</v>
          </cell>
          <cell r="E1301" t="str">
            <v>ñaàu</v>
          </cell>
          <cell r="F1301">
            <v>202926</v>
          </cell>
          <cell r="G1301">
            <v>125481</v>
          </cell>
        </row>
        <row r="1302">
          <cell r="A1302" t="str">
            <v>07.4334</v>
          </cell>
          <cell r="B1302" t="str">
            <v>07.4334</v>
          </cell>
          <cell r="D1302" t="str">
            <v>Caùp coù tieát dieän &lt;= 185mm2</v>
          </cell>
          <cell r="E1302" t="str">
            <v>ñaàu</v>
          </cell>
          <cell r="F1302">
            <v>233328</v>
          </cell>
          <cell r="G1302">
            <v>136953</v>
          </cell>
        </row>
        <row r="1303">
          <cell r="A1303" t="str">
            <v>07.4335</v>
          </cell>
          <cell r="B1303" t="str">
            <v>07.4335</v>
          </cell>
          <cell r="D1303" t="str">
            <v>Caùp coù tieát dieän &lt;= 240mm2</v>
          </cell>
          <cell r="E1303" t="str">
            <v>ñaàu</v>
          </cell>
          <cell r="F1303">
            <v>242209</v>
          </cell>
          <cell r="G1303">
            <v>162049</v>
          </cell>
        </row>
        <row r="1304">
          <cell r="A1304" t="str">
            <v>07.4336</v>
          </cell>
          <cell r="B1304" t="str">
            <v>07.4336</v>
          </cell>
          <cell r="D1304" t="str">
            <v>Caùp coù tieát dieän &lt;= 300mm2</v>
          </cell>
          <cell r="E1304" t="str">
            <v>ñaàu</v>
          </cell>
          <cell r="F1304">
            <v>268209</v>
          </cell>
          <cell r="G1304">
            <v>165455</v>
          </cell>
        </row>
        <row r="1305">
          <cell r="A1305" t="str">
            <v>07.4341</v>
          </cell>
          <cell r="B1305" t="str">
            <v>07.4341</v>
          </cell>
          <cell r="C1305" t="str">
            <v>Pheãu gang cho ñaàu caùp 35kV</v>
          </cell>
          <cell r="D1305" t="str">
            <v>Caùp coù tieát dieän &lt;= 35mm2</v>
          </cell>
          <cell r="E1305" t="str">
            <v>ñaàu</v>
          </cell>
          <cell r="F1305">
            <v>194046</v>
          </cell>
          <cell r="G1305">
            <v>132651</v>
          </cell>
        </row>
        <row r="1306">
          <cell r="A1306" t="str">
            <v>07.4342</v>
          </cell>
          <cell r="B1306" t="str">
            <v>07.4342</v>
          </cell>
          <cell r="D1306" t="str">
            <v>Caùp coù tieát dieän &lt;= 70mm2</v>
          </cell>
          <cell r="E1306" t="str">
            <v>ñaàu</v>
          </cell>
          <cell r="F1306">
            <v>199246</v>
          </cell>
          <cell r="G1306">
            <v>147709</v>
          </cell>
        </row>
        <row r="1307">
          <cell r="A1307" t="str">
            <v>07.4343</v>
          </cell>
          <cell r="B1307" t="str">
            <v>07.4343</v>
          </cell>
          <cell r="D1307" t="str">
            <v>Caùp coù tieát dieän &lt;= 120mm2</v>
          </cell>
          <cell r="E1307" t="str">
            <v>ñaàu</v>
          </cell>
          <cell r="F1307">
            <v>202926</v>
          </cell>
          <cell r="G1307">
            <v>163125</v>
          </cell>
        </row>
        <row r="1308">
          <cell r="A1308" t="str">
            <v>07.4344</v>
          </cell>
          <cell r="B1308" t="str">
            <v>07.4344</v>
          </cell>
          <cell r="D1308" t="str">
            <v>Caùp coù tieát dieän &lt;= 185mm2</v>
          </cell>
          <cell r="E1308" t="str">
            <v>ñaàu</v>
          </cell>
          <cell r="F1308">
            <v>233328</v>
          </cell>
          <cell r="G1308">
            <v>178003</v>
          </cell>
        </row>
        <row r="1309">
          <cell r="A1309" t="str">
            <v>07.4345</v>
          </cell>
          <cell r="B1309" t="str">
            <v>07.4345</v>
          </cell>
          <cell r="D1309" t="str">
            <v>Caùp coù tieát dieän &lt;= 240mm2</v>
          </cell>
          <cell r="E1309" t="str">
            <v>ñaàu</v>
          </cell>
          <cell r="F1309">
            <v>242209</v>
          </cell>
          <cell r="G1309">
            <v>210628</v>
          </cell>
        </row>
        <row r="1310">
          <cell r="A1310" t="str">
            <v>07.4346</v>
          </cell>
          <cell r="B1310" t="str">
            <v>07.4346</v>
          </cell>
          <cell r="D1310" t="str">
            <v>Caùp coù tieát dieän &lt;= 300mm2</v>
          </cell>
          <cell r="E1310" t="str">
            <v>ñaàu</v>
          </cell>
          <cell r="F1310">
            <v>268209</v>
          </cell>
          <cell r="G1310">
            <v>215110</v>
          </cell>
        </row>
        <row r="1311">
          <cell r="A1311" t="str">
            <v>07.5101</v>
          </cell>
          <cell r="B1311" t="str">
            <v>07.5101</v>
          </cell>
          <cell r="C1311" t="str">
            <v xml:space="preserve">LAØM HOÄP NOÁI CAÙP DAÀU </v>
          </cell>
          <cell r="D1311" t="str">
            <v>Hoäp noái caùp &lt;= 1kV; caùp coù tieát dieän &lt;= 35mm2</v>
          </cell>
          <cell r="E1311" t="str">
            <v>hoäp</v>
          </cell>
          <cell r="F1311">
            <v>43190</v>
          </cell>
          <cell r="G1311">
            <v>107555</v>
          </cell>
        </row>
        <row r="1312">
          <cell r="A1312" t="str">
            <v>07.5102</v>
          </cell>
          <cell r="B1312" t="str">
            <v>07.5102</v>
          </cell>
          <cell r="D1312" t="str">
            <v>Hoäp noái caùp &lt;=1kV ; caùp coù tieát dieän &lt;= 70mm2</v>
          </cell>
          <cell r="E1312" t="str">
            <v>hoäp</v>
          </cell>
          <cell r="F1312">
            <v>46925</v>
          </cell>
          <cell r="G1312">
            <v>121895</v>
          </cell>
        </row>
        <row r="1313">
          <cell r="A1313" t="str">
            <v>07.5103</v>
          </cell>
          <cell r="B1313" t="str">
            <v>07.5103</v>
          </cell>
          <cell r="D1313" t="str">
            <v>Hoäp noái caùp &lt;=1kV ; caùp coù tieát dieän &lt;= 120mm2</v>
          </cell>
          <cell r="E1313" t="str">
            <v>hoäp</v>
          </cell>
          <cell r="F1313">
            <v>57332</v>
          </cell>
          <cell r="G1313">
            <v>134443</v>
          </cell>
        </row>
        <row r="1314">
          <cell r="A1314" t="str">
            <v>07.5104</v>
          </cell>
          <cell r="B1314" t="str">
            <v>07.5104</v>
          </cell>
          <cell r="D1314" t="str">
            <v>Hoäp noái caùp &lt;=1kV ; caùp coù tieát dieän &lt;= 185mm2</v>
          </cell>
          <cell r="E1314" t="str">
            <v>hoäp</v>
          </cell>
          <cell r="F1314">
            <v>62214</v>
          </cell>
          <cell r="G1314">
            <v>148784</v>
          </cell>
        </row>
        <row r="1315">
          <cell r="A1315" t="str">
            <v>07.5105</v>
          </cell>
          <cell r="B1315" t="str">
            <v>07.5105</v>
          </cell>
          <cell r="D1315" t="str">
            <v>Hoäp noái caùp &lt;=1kV ; caùp coù tieát dieän &lt;= 240mm2</v>
          </cell>
          <cell r="E1315" t="str">
            <v>hoäp</v>
          </cell>
          <cell r="F1315">
            <v>68088</v>
          </cell>
          <cell r="G1315">
            <v>161332</v>
          </cell>
        </row>
        <row r="1316">
          <cell r="A1316" t="str">
            <v>07.5106</v>
          </cell>
          <cell r="B1316" t="str">
            <v>07.5106</v>
          </cell>
          <cell r="D1316" t="str">
            <v>Hoäp noái caùp &lt;=1kV ; caùp coù tieát dieän &lt;= 300mm2</v>
          </cell>
          <cell r="E1316" t="str">
            <v>hoäp</v>
          </cell>
          <cell r="F1316">
            <v>75644</v>
          </cell>
          <cell r="G1316">
            <v>175673</v>
          </cell>
        </row>
        <row r="1317">
          <cell r="A1317" t="str">
            <v>07.5211</v>
          </cell>
          <cell r="B1317" t="str">
            <v>07.5211</v>
          </cell>
          <cell r="D1317" t="str">
            <v>Hoäp noái caùp &lt;= 1kV; caùp coù tieát dieän &lt;= 35mm2</v>
          </cell>
          <cell r="E1317" t="str">
            <v>hoäp</v>
          </cell>
          <cell r="F1317">
            <v>239186</v>
          </cell>
          <cell r="G1317">
            <v>123688</v>
          </cell>
        </row>
        <row r="1318">
          <cell r="A1318" t="str">
            <v>07.5212</v>
          </cell>
          <cell r="B1318" t="str">
            <v>07.5212</v>
          </cell>
          <cell r="D1318" t="str">
            <v>Hoäp noái caùp 3 ñeán 6kV ; caùp coù tieát dieän &lt;= 70mm2</v>
          </cell>
          <cell r="E1318" t="str">
            <v>hoäp</v>
          </cell>
          <cell r="F1318">
            <v>243534</v>
          </cell>
          <cell r="G1318">
            <v>137132</v>
          </cell>
        </row>
        <row r="1319">
          <cell r="A1319" t="str">
            <v>07.5213</v>
          </cell>
          <cell r="B1319" t="str">
            <v>07.5213</v>
          </cell>
          <cell r="D1319" t="str">
            <v>Hoäp noái caùp 3 ñeán 6kV ; caùp coù tieát dieän &lt;= 120mm2</v>
          </cell>
          <cell r="E1319" t="str">
            <v>hoäp</v>
          </cell>
          <cell r="F1319">
            <v>335668</v>
          </cell>
          <cell r="G1319">
            <v>150577</v>
          </cell>
        </row>
        <row r="1320">
          <cell r="A1320" t="str">
            <v>07.5214</v>
          </cell>
          <cell r="B1320" t="str">
            <v>07.5214</v>
          </cell>
          <cell r="D1320" t="str">
            <v>Hoäp noái caùp 3 ñeán 6kV ; caùp coù tieát dieän &lt;= 185mm2</v>
          </cell>
          <cell r="E1320" t="str">
            <v>hoäp</v>
          </cell>
          <cell r="F1320">
            <v>343774</v>
          </cell>
          <cell r="G1320">
            <v>166710</v>
          </cell>
        </row>
        <row r="1321">
          <cell r="A1321" t="str">
            <v>07.5215</v>
          </cell>
          <cell r="B1321" t="str">
            <v>07.5215</v>
          </cell>
          <cell r="D1321" t="str">
            <v>Hoäp noái caùp 3 ñeán 6kV ; caùp coù tieát dieän &lt;= 240mm2</v>
          </cell>
          <cell r="E1321" t="str">
            <v>hoäp</v>
          </cell>
          <cell r="F1321">
            <v>398756</v>
          </cell>
          <cell r="G1321">
            <v>184636</v>
          </cell>
        </row>
        <row r="1322">
          <cell r="A1322" t="str">
            <v>07.5216</v>
          </cell>
          <cell r="B1322" t="str">
            <v>07.5216</v>
          </cell>
          <cell r="D1322" t="str">
            <v>Hoäp noái caùp 3 ñeán 6kV ; caùp coù tieát dieän &lt;= 300mm2</v>
          </cell>
          <cell r="E1322" t="str">
            <v>hoäp</v>
          </cell>
          <cell r="F1322">
            <v>407148</v>
          </cell>
          <cell r="G1322">
            <v>202561</v>
          </cell>
        </row>
        <row r="1323">
          <cell r="A1323" t="str">
            <v>07.5221</v>
          </cell>
          <cell r="B1323" t="str">
            <v>07.5221</v>
          </cell>
          <cell r="D1323" t="str">
            <v>Hoäp noái caùp 10 ñeán 15kV ; caùp coù tieát dieän &lt;= 35mm2</v>
          </cell>
          <cell r="E1323" t="str">
            <v>hoäp</v>
          </cell>
          <cell r="F1323">
            <v>239186</v>
          </cell>
          <cell r="G1323">
            <v>172088</v>
          </cell>
        </row>
        <row r="1324">
          <cell r="A1324" t="str">
            <v>07.5222</v>
          </cell>
          <cell r="B1324" t="str">
            <v>07.5222</v>
          </cell>
          <cell r="D1324" t="str">
            <v>Hoäp noái caùp 10 ñeán 15kV ; caùp coù tieát dieän &lt;= 70mm2</v>
          </cell>
          <cell r="E1324" t="str">
            <v>hoäp</v>
          </cell>
          <cell r="F1324">
            <v>243534</v>
          </cell>
          <cell r="G1324">
            <v>188221</v>
          </cell>
        </row>
        <row r="1325">
          <cell r="A1325" t="str">
            <v>07.5223</v>
          </cell>
          <cell r="B1325" t="str">
            <v>07.5223</v>
          </cell>
          <cell r="D1325" t="str">
            <v>Hoäp noái caùp 10 ñeán 15kV ; caùp coù tieát dieän &lt;= 120mm2</v>
          </cell>
          <cell r="E1325" t="str">
            <v>hoäp</v>
          </cell>
          <cell r="F1325">
            <v>335668</v>
          </cell>
          <cell r="G1325">
            <v>209732</v>
          </cell>
        </row>
        <row r="1326">
          <cell r="A1326" t="str">
            <v>07.5224</v>
          </cell>
          <cell r="B1326" t="str">
            <v>07.5224</v>
          </cell>
          <cell r="D1326" t="str">
            <v>Hoäp noái caùp 10 ñeán 15kV ; caùp coù tieát dieän &lt;= 185mm2</v>
          </cell>
          <cell r="E1326" t="str">
            <v>hoäp</v>
          </cell>
          <cell r="F1326">
            <v>343774</v>
          </cell>
          <cell r="G1326">
            <v>233752</v>
          </cell>
        </row>
        <row r="1327">
          <cell r="A1327" t="str">
            <v>07.5225</v>
          </cell>
          <cell r="B1327" t="str">
            <v>07.5225</v>
          </cell>
          <cell r="D1327" t="str">
            <v>Hoäp noái caùp 10 ñeán 15kV ; caùp coù tieát dieän &lt;= 240mm2</v>
          </cell>
          <cell r="E1327" t="str">
            <v>hoäp</v>
          </cell>
          <cell r="F1327">
            <v>398756</v>
          </cell>
          <cell r="G1327">
            <v>252754</v>
          </cell>
          <cell r="H1327">
            <v>0</v>
          </cell>
        </row>
        <row r="1328">
          <cell r="A1328" t="str">
            <v>07.5226</v>
          </cell>
          <cell r="B1328" t="str">
            <v>07.5226</v>
          </cell>
          <cell r="D1328" t="str">
            <v>Hoäp noái caùp 10 ñeán 15kV ; caùp coù tieát dieän &lt;= 300mm2</v>
          </cell>
          <cell r="E1328" t="str">
            <v>hoäp</v>
          </cell>
          <cell r="F1328">
            <v>407148</v>
          </cell>
          <cell r="G1328">
            <v>277850</v>
          </cell>
        </row>
        <row r="1329">
          <cell r="A1329" t="str">
            <v>07.5311</v>
          </cell>
          <cell r="B1329" t="str">
            <v>07.5311</v>
          </cell>
          <cell r="D1329" t="str">
            <v>Hoäp noái caùp 22kV ; caùp coù tieát dieän &lt;= 35mm2</v>
          </cell>
          <cell r="E1329" t="str">
            <v>hoäp</v>
          </cell>
          <cell r="F1329">
            <v>372310</v>
          </cell>
          <cell r="G1329">
            <v>241998</v>
          </cell>
        </row>
        <row r="1330">
          <cell r="A1330" t="str">
            <v>07.5312</v>
          </cell>
          <cell r="B1330" t="str">
            <v>07.5312</v>
          </cell>
          <cell r="D1330" t="str">
            <v>Hoäp noái caùp 22kV ; caùp coù tieát dieän &lt;= 70mm2</v>
          </cell>
          <cell r="E1330" t="str">
            <v>hoäp</v>
          </cell>
          <cell r="F1330">
            <v>379785</v>
          </cell>
          <cell r="G1330">
            <v>262434</v>
          </cell>
        </row>
        <row r="1331">
          <cell r="A1331" t="str">
            <v>07.5313</v>
          </cell>
          <cell r="B1331" t="str">
            <v>07.5313</v>
          </cell>
          <cell r="D1331" t="str">
            <v>Hoäp noái caùp 22kV ; caùp coù tieát dieän &lt;= 120mm2</v>
          </cell>
          <cell r="E1331" t="str">
            <v>hoäp</v>
          </cell>
          <cell r="F1331">
            <v>470914</v>
          </cell>
          <cell r="G1331">
            <v>292549</v>
          </cell>
        </row>
        <row r="1332">
          <cell r="A1332" t="str">
            <v>07.5314</v>
          </cell>
          <cell r="B1332" t="str">
            <v>07.5314</v>
          </cell>
          <cell r="D1332" t="str">
            <v>Hoäp noái caùp 22kV ; caùp coù tieát dieän &lt;= 185mm2</v>
          </cell>
          <cell r="E1332" t="str">
            <v>hoäp</v>
          </cell>
          <cell r="F1332">
            <v>481024</v>
          </cell>
          <cell r="G1332">
            <v>322664</v>
          </cell>
        </row>
        <row r="1333">
          <cell r="A1333" t="str">
            <v>07.5315</v>
          </cell>
          <cell r="B1333" t="str">
            <v>07.5315</v>
          </cell>
          <cell r="D1333" t="str">
            <v>Hoäp noái caùp 22kV ; caùp coù tieát dieän &lt;= 240mm2</v>
          </cell>
          <cell r="E1333" t="str">
            <v>hoäp</v>
          </cell>
          <cell r="F1333">
            <v>595208</v>
          </cell>
          <cell r="G1333">
            <v>352780</v>
          </cell>
        </row>
        <row r="1334">
          <cell r="A1334" t="str">
            <v>07.5316</v>
          </cell>
          <cell r="B1334" t="str">
            <v>07.5316</v>
          </cell>
          <cell r="D1334" t="str">
            <v>Hoäp noái caùp 22kV ; caùp coù tieát dieän &lt;= 300mm2</v>
          </cell>
          <cell r="E1334" t="str">
            <v>hoäp</v>
          </cell>
          <cell r="F1334">
            <v>601318</v>
          </cell>
          <cell r="G1334">
            <v>387197</v>
          </cell>
        </row>
        <row r="1335">
          <cell r="A1335" t="str">
            <v>07.5321</v>
          </cell>
          <cell r="B1335" t="str">
            <v>07.5321</v>
          </cell>
          <cell r="D1335" t="str">
            <v>Hoäp noái caùp 35kV ; caùp coù tieát dieän &lt;= 35mm2</v>
          </cell>
          <cell r="E1335" t="str">
            <v>hoäp</v>
          </cell>
          <cell r="F1335">
            <v>372310</v>
          </cell>
          <cell r="G1335">
            <v>290398</v>
          </cell>
        </row>
        <row r="1336">
          <cell r="A1336" t="str">
            <v>07.5322</v>
          </cell>
          <cell r="B1336" t="str">
            <v>07.5322</v>
          </cell>
          <cell r="D1336" t="str">
            <v>Hoäp noái caùp 35kV ; caùp coù tieát dieän &lt;= 70mm2</v>
          </cell>
          <cell r="E1336" t="str">
            <v>hoäp</v>
          </cell>
          <cell r="F1336">
            <v>379785</v>
          </cell>
          <cell r="G1336">
            <v>315494</v>
          </cell>
        </row>
        <row r="1337">
          <cell r="A1337" t="str">
            <v>07.5323</v>
          </cell>
          <cell r="B1337" t="str">
            <v>07.5323</v>
          </cell>
          <cell r="D1337" t="str">
            <v>Hoäp noái caùp 35kV ; caùp coù tieát dieän &lt;= 120mm2</v>
          </cell>
          <cell r="E1337" t="str">
            <v>hoäp</v>
          </cell>
          <cell r="F1337">
            <v>470914</v>
          </cell>
          <cell r="G1337">
            <v>351346</v>
          </cell>
        </row>
        <row r="1338">
          <cell r="A1338" t="str">
            <v>07.5324</v>
          </cell>
          <cell r="B1338" t="str">
            <v>07.5324</v>
          </cell>
          <cell r="D1338" t="str">
            <v>Hoäp noái caùp 35kV ; caùp coù tieát dieän &lt;= 185mm2</v>
          </cell>
          <cell r="E1338" t="str">
            <v>hoäp</v>
          </cell>
          <cell r="F1338">
            <v>481024</v>
          </cell>
          <cell r="G1338">
            <v>444624</v>
          </cell>
        </row>
        <row r="1339">
          <cell r="A1339" t="str">
            <v>07.5325</v>
          </cell>
          <cell r="B1339" t="str">
            <v>07.5325</v>
          </cell>
          <cell r="D1339" t="str">
            <v>Hoäp noái caùp 35kV ; caùp coù tieát dieän &lt;= 240mm2</v>
          </cell>
          <cell r="E1339" t="str">
            <v>hoäp</v>
          </cell>
          <cell r="F1339">
            <v>595208</v>
          </cell>
          <cell r="G1339">
            <v>423049</v>
          </cell>
        </row>
        <row r="1340">
          <cell r="A1340" t="str">
            <v>07.5326</v>
          </cell>
          <cell r="B1340" t="str">
            <v>07.5326</v>
          </cell>
          <cell r="D1340" t="str">
            <v>Hoäp noái caùp 35kV ; caùp coù tieát dieän &lt;= 300mm2</v>
          </cell>
          <cell r="E1340" t="str">
            <v>hoäp</v>
          </cell>
          <cell r="F1340">
            <v>601318</v>
          </cell>
          <cell r="G1340">
            <v>464278</v>
          </cell>
        </row>
        <row r="1341">
          <cell r="A1341" t="str">
            <v>07.6101</v>
          </cell>
          <cell r="B1341" t="str">
            <v>07.6101</v>
          </cell>
          <cell r="C1341" t="str">
            <v>LAØM ÑAÀU CAÙP KHOÂ</v>
          </cell>
          <cell r="D1341" t="str">
            <v>Ñaàu caùp &lt;= 1kV; caùp coù tieát dieän &lt;= 35mm2</v>
          </cell>
          <cell r="E1341" t="str">
            <v>ñaàu</v>
          </cell>
          <cell r="F1341">
            <v>2520</v>
          </cell>
          <cell r="G1341">
            <v>14878</v>
          </cell>
        </row>
        <row r="1342">
          <cell r="A1342" t="str">
            <v>07.6102</v>
          </cell>
          <cell r="B1342" t="str">
            <v>07.6102</v>
          </cell>
          <cell r="D1342" t="str">
            <v>Ñaàu caùp &lt;=1kV ; caùp coù tieát dieän &lt;= 70mm2</v>
          </cell>
          <cell r="E1342" t="str">
            <v>ñaàu</v>
          </cell>
          <cell r="F1342">
            <v>2520</v>
          </cell>
          <cell r="G1342">
            <v>17209</v>
          </cell>
        </row>
        <row r="1343">
          <cell r="A1343" t="str">
            <v>07.6103</v>
          </cell>
          <cell r="B1343" t="str">
            <v>07.6103</v>
          </cell>
          <cell r="D1343" t="str">
            <v>Ñaàu caùp &lt;=1kV ; caùp coù tieát dieän &lt;= 120mm2</v>
          </cell>
          <cell r="E1343" t="str">
            <v>ñaàu</v>
          </cell>
          <cell r="F1343">
            <v>2520</v>
          </cell>
          <cell r="G1343">
            <v>19360</v>
          </cell>
        </row>
        <row r="1344">
          <cell r="A1344" t="str">
            <v>07.6104</v>
          </cell>
          <cell r="B1344" t="str">
            <v>07.6104</v>
          </cell>
          <cell r="D1344" t="str">
            <v>Ñaàu caùp &lt;=1kV ; caùp coù tieát dieän &lt;= 185mm2</v>
          </cell>
          <cell r="E1344" t="str">
            <v>ñaàu</v>
          </cell>
          <cell r="F1344">
            <v>3360</v>
          </cell>
          <cell r="G1344">
            <v>21511</v>
          </cell>
        </row>
        <row r="1345">
          <cell r="A1345" t="str">
            <v>07.6105</v>
          </cell>
          <cell r="B1345" t="str">
            <v>07.6105</v>
          </cell>
          <cell r="D1345" t="str">
            <v>Ñaàu caùp &lt;=1kV ; caùp coù tieát dieän &lt;= 240mm2</v>
          </cell>
          <cell r="E1345" t="str">
            <v>ñaàu</v>
          </cell>
          <cell r="F1345">
            <v>3360</v>
          </cell>
          <cell r="G1345">
            <v>24500</v>
          </cell>
        </row>
        <row r="1346">
          <cell r="A1346" t="str">
            <v>07.6106</v>
          </cell>
          <cell r="B1346" t="str">
            <v>07.6106</v>
          </cell>
          <cell r="D1346" t="str">
            <v>Ñaàu caùp &lt;=1kV ; caùp coù tieát dieän &lt;= 300mm2</v>
          </cell>
          <cell r="E1346" t="str">
            <v>ñaàu</v>
          </cell>
          <cell r="F1346">
            <v>3360</v>
          </cell>
          <cell r="G1346">
            <v>27247</v>
          </cell>
        </row>
        <row r="1347">
          <cell r="A1347" t="str">
            <v>07.6211</v>
          </cell>
          <cell r="B1347" t="str">
            <v>07.6211</v>
          </cell>
          <cell r="D1347" t="str">
            <v>Ñaàu caùp 3-6kV; caùp coù tieát dieän &lt;= 35mm2</v>
          </cell>
          <cell r="E1347" t="str">
            <v>ñaàu</v>
          </cell>
          <cell r="F1347">
            <v>2520</v>
          </cell>
          <cell r="G1347">
            <v>17209</v>
          </cell>
        </row>
        <row r="1348">
          <cell r="A1348" t="str">
            <v>07.6212</v>
          </cell>
          <cell r="B1348" t="str">
            <v>07.6212</v>
          </cell>
          <cell r="D1348" t="str">
            <v>Ñaàu caùp 3-6kV ; caùp coù tieát dieän &lt;= 70mm2</v>
          </cell>
          <cell r="E1348" t="str">
            <v>ñaàu</v>
          </cell>
          <cell r="F1348">
            <v>2520</v>
          </cell>
          <cell r="G1348">
            <v>19001</v>
          </cell>
        </row>
        <row r="1349">
          <cell r="A1349" t="str">
            <v>07.6213</v>
          </cell>
          <cell r="B1349" t="str">
            <v>07.6213</v>
          </cell>
          <cell r="D1349" t="str">
            <v>Ñaàu caùp 3-6kV ; caùp coù tieát dieän &lt;= 120mm2</v>
          </cell>
          <cell r="E1349" t="str">
            <v>ñaàu</v>
          </cell>
          <cell r="F1349">
            <v>3360</v>
          </cell>
          <cell r="G1349">
            <v>21152</v>
          </cell>
        </row>
        <row r="1350">
          <cell r="A1350" t="str">
            <v>07.6214</v>
          </cell>
          <cell r="B1350" t="str">
            <v>07.6214</v>
          </cell>
          <cell r="D1350" t="str">
            <v>Ñaàu caùp 3-6kV ; caùp coù tieát dieän &lt;= 185mm2</v>
          </cell>
          <cell r="E1350" t="str">
            <v>ñaàu</v>
          </cell>
          <cell r="F1350">
            <v>3360</v>
          </cell>
          <cell r="G1350">
            <v>24738</v>
          </cell>
        </row>
        <row r="1351">
          <cell r="A1351" t="str">
            <v>07.6215</v>
          </cell>
          <cell r="B1351" t="str">
            <v>07.6215</v>
          </cell>
          <cell r="D1351" t="str">
            <v>Ñaàu caùp 3-6kV ; caùp coù tieát dieän &lt;= 240mm2</v>
          </cell>
          <cell r="E1351" t="str">
            <v>ñaàu</v>
          </cell>
          <cell r="F1351">
            <v>4200</v>
          </cell>
          <cell r="G1351">
            <v>26172</v>
          </cell>
        </row>
        <row r="1352">
          <cell r="A1352" t="str">
            <v>07.6216</v>
          </cell>
          <cell r="B1352" t="str">
            <v>07.6216</v>
          </cell>
          <cell r="D1352" t="str">
            <v>Ñaàu caùp 3-6kV ; caùp coù tieát dieän &lt;= 300mm2</v>
          </cell>
          <cell r="E1352" t="str">
            <v>ñaàu</v>
          </cell>
          <cell r="F1352">
            <v>4200</v>
          </cell>
          <cell r="G1352">
            <v>34059</v>
          </cell>
        </row>
        <row r="1353">
          <cell r="A1353" t="str">
            <v>07.6221</v>
          </cell>
          <cell r="B1353" t="str">
            <v>07.6221</v>
          </cell>
          <cell r="D1353" t="str">
            <v>Ñaàu caùp 10-15kV; caùp coù tieát dieän &lt;= 35mm2</v>
          </cell>
          <cell r="E1353" t="str">
            <v>ñaàu</v>
          </cell>
          <cell r="F1353">
            <v>2520</v>
          </cell>
          <cell r="G1353">
            <v>26889</v>
          </cell>
        </row>
        <row r="1354">
          <cell r="A1354" t="str">
            <v>07.6222</v>
          </cell>
          <cell r="B1354" t="str">
            <v>07.6222</v>
          </cell>
          <cell r="D1354" t="str">
            <v>Ñaàu caùp 10-15kV ; caùp coù tieát dieän &lt;= 70mm2</v>
          </cell>
          <cell r="E1354" t="str">
            <v>ñaàu</v>
          </cell>
          <cell r="F1354">
            <v>2520</v>
          </cell>
          <cell r="G1354">
            <v>29757</v>
          </cell>
        </row>
        <row r="1355">
          <cell r="A1355" t="str">
            <v>07.6223</v>
          </cell>
          <cell r="B1355" t="str">
            <v>07.6223</v>
          </cell>
          <cell r="D1355" t="str">
            <v>Ñaàu caùp 10-15kV ; caùp coù tieát dieän &lt;= 120mm2</v>
          </cell>
          <cell r="E1355" t="str">
            <v>ñaàu</v>
          </cell>
          <cell r="F1355">
            <v>3360</v>
          </cell>
          <cell r="G1355">
            <v>32983</v>
          </cell>
        </row>
        <row r="1356">
          <cell r="A1356" t="str">
            <v>07.6224</v>
          </cell>
          <cell r="B1356" t="str">
            <v>07.6224</v>
          </cell>
          <cell r="D1356" t="str">
            <v>Ñaàu caùp 10-15kV ; caùp coù tieát dieän &lt;= 185mm2</v>
          </cell>
          <cell r="E1356" t="str">
            <v>ñaàu</v>
          </cell>
          <cell r="F1356">
            <v>3360</v>
          </cell>
          <cell r="G1356">
            <v>36210</v>
          </cell>
        </row>
        <row r="1357">
          <cell r="A1357" t="str">
            <v>07.6225</v>
          </cell>
          <cell r="B1357" t="str">
            <v>07.6225</v>
          </cell>
          <cell r="D1357" t="str">
            <v>Ñaàu caùp 10-15kV ; caùp coù tieát dieän &lt;= 240mm2</v>
          </cell>
          <cell r="E1357" t="str">
            <v>ñaàu</v>
          </cell>
          <cell r="F1357">
            <v>4200</v>
          </cell>
          <cell r="G1357">
            <v>40512</v>
          </cell>
        </row>
        <row r="1358">
          <cell r="A1358" t="str">
            <v>07.6226</v>
          </cell>
          <cell r="B1358" t="str">
            <v>07.6226</v>
          </cell>
          <cell r="D1358" t="str">
            <v>Ñaàu caùp 10-15kV ; caùp coù tieát dieän &lt;= 300mm2</v>
          </cell>
          <cell r="E1358" t="str">
            <v>ñaàu</v>
          </cell>
          <cell r="F1358">
            <v>4200</v>
          </cell>
          <cell r="G1358">
            <v>52523</v>
          </cell>
        </row>
        <row r="1359">
          <cell r="A1359" t="str">
            <v>07.6311</v>
          </cell>
          <cell r="B1359" t="str">
            <v>07.6311</v>
          </cell>
          <cell r="D1359" t="str">
            <v>Ñaàu caùp 22kV; caùp coù tieát dieän &lt;= 35mm2</v>
          </cell>
          <cell r="E1359" t="str">
            <v>ñaàu</v>
          </cell>
          <cell r="F1359">
            <v>5040</v>
          </cell>
          <cell r="G1359">
            <v>34955</v>
          </cell>
        </row>
        <row r="1360">
          <cell r="A1360" t="str">
            <v>07.6312</v>
          </cell>
          <cell r="B1360" t="str">
            <v>07.6312</v>
          </cell>
          <cell r="D1360" t="str">
            <v>Ñaàu caùp 22kV ; caùp coù tieát dieän &lt;= 70mm2</v>
          </cell>
          <cell r="E1360" t="str">
            <v>ñaàu</v>
          </cell>
          <cell r="F1360">
            <v>5040</v>
          </cell>
          <cell r="G1360">
            <v>38720</v>
          </cell>
        </row>
        <row r="1361">
          <cell r="A1361" t="str">
            <v>07.6313</v>
          </cell>
          <cell r="B1361" t="str">
            <v>07.6313</v>
          </cell>
          <cell r="D1361" t="str">
            <v>Ñaàu caùp 22kV ; caùp coù tieát dieän &lt;= 120mm2</v>
          </cell>
          <cell r="E1361" t="str">
            <v>ñaàu</v>
          </cell>
          <cell r="F1361">
            <v>5040</v>
          </cell>
          <cell r="G1361">
            <v>42843</v>
          </cell>
        </row>
        <row r="1362">
          <cell r="A1362" t="str">
            <v>07.6314</v>
          </cell>
          <cell r="B1362" t="str">
            <v>07.6314</v>
          </cell>
          <cell r="D1362" t="str">
            <v>Ñaàu caùp 22kV ; caùp coù tieát dieän &lt;= 185mm2</v>
          </cell>
          <cell r="E1362" t="str">
            <v>ñaàu</v>
          </cell>
          <cell r="F1362">
            <v>5880</v>
          </cell>
          <cell r="G1362">
            <v>47145</v>
          </cell>
        </row>
        <row r="1363">
          <cell r="A1363" t="str">
            <v>07.6315</v>
          </cell>
          <cell r="B1363" t="str">
            <v>07.6315</v>
          </cell>
          <cell r="D1363" t="str">
            <v>Ñaàu caùp 22kV ; caùp coù tieát dieän &lt;= 240mm2</v>
          </cell>
          <cell r="E1363" t="str">
            <v>ñaàu</v>
          </cell>
          <cell r="F1363">
            <v>5880</v>
          </cell>
          <cell r="G1363">
            <v>52702</v>
          </cell>
        </row>
        <row r="1364">
          <cell r="A1364" t="str">
            <v>07.6316</v>
          </cell>
          <cell r="B1364" t="str">
            <v>07.6316</v>
          </cell>
          <cell r="D1364" t="str">
            <v>Ñaàu caùp 22kV ; caùp coù tieát dieän &lt;= 300mm2</v>
          </cell>
          <cell r="E1364" t="str">
            <v>ñaàu</v>
          </cell>
          <cell r="F1364">
            <v>5880</v>
          </cell>
          <cell r="G1364">
            <v>68297</v>
          </cell>
        </row>
        <row r="1365">
          <cell r="A1365" t="str">
            <v>07.6321</v>
          </cell>
          <cell r="B1365" t="str">
            <v>07.6321</v>
          </cell>
          <cell r="D1365" t="str">
            <v>Ñaàu caùp 35kV; caùp coù tieát dieän &lt;= 35mm2</v>
          </cell>
          <cell r="E1365" t="str">
            <v>ñaàu</v>
          </cell>
          <cell r="F1365">
            <v>5040</v>
          </cell>
          <cell r="G1365">
            <v>45532</v>
          </cell>
        </row>
        <row r="1366">
          <cell r="A1366" t="str">
            <v>07.6322</v>
          </cell>
          <cell r="B1366" t="str">
            <v>07.6322</v>
          </cell>
          <cell r="D1366" t="str">
            <v>Ñaàu caùp 35kV ; caùp coù tieát dieän &lt;= 70mm2</v>
          </cell>
          <cell r="E1366" t="str">
            <v>ñaàu</v>
          </cell>
          <cell r="F1366">
            <v>5040</v>
          </cell>
          <cell r="G1366">
            <v>50371</v>
          </cell>
        </row>
        <row r="1367">
          <cell r="A1367" t="str">
            <v>07.6323</v>
          </cell>
          <cell r="B1367" t="str">
            <v>07.6323</v>
          </cell>
          <cell r="D1367" t="str">
            <v>Ñaàu caùp 35kV ; caùp coù tieát dieän &lt;= 120mm2</v>
          </cell>
          <cell r="E1367" t="str">
            <v>ñaàu</v>
          </cell>
          <cell r="F1367">
            <v>5040</v>
          </cell>
          <cell r="G1367">
            <v>55749</v>
          </cell>
        </row>
        <row r="1368">
          <cell r="A1368" t="str">
            <v>07.6324</v>
          </cell>
          <cell r="B1368" t="str">
            <v>07.6324</v>
          </cell>
          <cell r="D1368" t="str">
            <v>Ñaàu caùp 35kV ; caùp coù tieát dieän &lt;= 185mm2</v>
          </cell>
          <cell r="E1368" t="str">
            <v>ñaàu</v>
          </cell>
          <cell r="F1368">
            <v>5880</v>
          </cell>
          <cell r="G1368">
            <v>61127</v>
          </cell>
        </row>
        <row r="1369">
          <cell r="A1369" t="str">
            <v>07.6325</v>
          </cell>
          <cell r="B1369" t="str">
            <v>07.6325</v>
          </cell>
          <cell r="D1369" t="str">
            <v>Ñaàu caùp 35kV ; caùp coù tieát dieän &lt;= 240mm2</v>
          </cell>
          <cell r="E1369" t="str">
            <v>ñaàu</v>
          </cell>
          <cell r="F1369">
            <v>5880</v>
          </cell>
          <cell r="G1369">
            <v>68477</v>
          </cell>
        </row>
        <row r="1370">
          <cell r="A1370" t="str">
            <v>07.6326</v>
          </cell>
          <cell r="B1370" t="str">
            <v>07.6326</v>
          </cell>
          <cell r="D1370" t="str">
            <v>Ñaàu caùp 35kV ; caùp coù tieát dieän &lt;= 300mm2</v>
          </cell>
          <cell r="E1370" t="str">
            <v>ñaàu</v>
          </cell>
          <cell r="F1370">
            <v>5880</v>
          </cell>
          <cell r="G1370">
            <v>88733</v>
          </cell>
        </row>
        <row r="1371">
          <cell r="A1371" t="str">
            <v>07.6411</v>
          </cell>
          <cell r="B1371" t="str">
            <v>07.6411</v>
          </cell>
          <cell r="C1371" t="str">
            <v>ÑAÀU CAÙP 66kV ÑEÁN 110kV</v>
          </cell>
          <cell r="D1371" t="str">
            <v>Ñaàu caùp 66kV ; caùp coù tieát dieän &lt;= 120mm2</v>
          </cell>
          <cell r="E1371" t="str">
            <v>ñaàu</v>
          </cell>
          <cell r="F1371">
            <v>10080</v>
          </cell>
          <cell r="G1371">
            <v>167248</v>
          </cell>
        </row>
        <row r="1372">
          <cell r="A1372" t="str">
            <v>07.6412</v>
          </cell>
          <cell r="B1372" t="str">
            <v>07.6412</v>
          </cell>
          <cell r="D1372" t="str">
            <v>Ñaàu caùp 66kV ; caùp coù tieát dieän &lt;= 185mm2</v>
          </cell>
          <cell r="E1372" t="str">
            <v>ñaàu</v>
          </cell>
          <cell r="F1372">
            <v>10080</v>
          </cell>
          <cell r="G1372">
            <v>183381</v>
          </cell>
        </row>
        <row r="1373">
          <cell r="A1373" t="str">
            <v>07.6413</v>
          </cell>
          <cell r="B1373" t="str">
            <v>07.6413</v>
          </cell>
          <cell r="D1373" t="str">
            <v>Ñaàu caùp 66kV ; caùp coù tieát dieän &lt;= 240mm2</v>
          </cell>
          <cell r="E1373" t="str">
            <v>ñaàu</v>
          </cell>
          <cell r="F1373">
            <v>11760</v>
          </cell>
          <cell r="G1373">
            <v>205430</v>
          </cell>
        </row>
        <row r="1374">
          <cell r="A1374" t="str">
            <v>07.6414</v>
          </cell>
          <cell r="B1374" t="str">
            <v>07.6414</v>
          </cell>
          <cell r="D1374" t="str">
            <v>Ñaàu caùp 66kV ; caùp coù tieát dieän &lt;= 300mm2</v>
          </cell>
          <cell r="E1374" t="str">
            <v>ñaàu</v>
          </cell>
          <cell r="F1374">
            <v>11760</v>
          </cell>
          <cell r="G1374">
            <v>266198</v>
          </cell>
        </row>
        <row r="1375">
          <cell r="A1375" t="str">
            <v>07.6421</v>
          </cell>
          <cell r="B1375" t="str">
            <v>07.6421</v>
          </cell>
          <cell r="D1375" t="str">
            <v>Ñaàu caùp 110kV ; caùp coù tieát dieän &lt;= 120mm2</v>
          </cell>
          <cell r="E1375" t="str">
            <v>ñaàu</v>
          </cell>
          <cell r="F1375">
            <v>10080</v>
          </cell>
          <cell r="G1375">
            <v>217440</v>
          </cell>
        </row>
        <row r="1376">
          <cell r="A1376" t="str">
            <v>07.6422</v>
          </cell>
          <cell r="B1376" t="str">
            <v>07.6422</v>
          </cell>
          <cell r="D1376" t="str">
            <v>Ñaàu caùp 110kV ; caùp coù tieát dieän &lt;= 185mm2</v>
          </cell>
          <cell r="E1376" t="str">
            <v>ñaàu</v>
          </cell>
          <cell r="F1376">
            <v>10080</v>
          </cell>
          <cell r="G1376">
            <v>238413</v>
          </cell>
        </row>
        <row r="1377">
          <cell r="A1377" t="str">
            <v>07.6423</v>
          </cell>
          <cell r="B1377" t="str">
            <v>07.6423</v>
          </cell>
          <cell r="D1377" t="str">
            <v>Ñaàu caùp 110kV ; caùp coù tieát dieän &lt;= 240mm2</v>
          </cell>
          <cell r="E1377" t="str">
            <v>ñaàu</v>
          </cell>
          <cell r="F1377">
            <v>11760</v>
          </cell>
          <cell r="G1377">
            <v>267094</v>
          </cell>
        </row>
        <row r="1378">
          <cell r="A1378" t="str">
            <v>07.6424</v>
          </cell>
          <cell r="B1378" t="str">
            <v>07.6424</v>
          </cell>
          <cell r="D1378" t="str">
            <v>Ñaàu caùp 110kV ; caùp coù tieát dieän &lt;= 300mm2</v>
          </cell>
          <cell r="E1378" t="str">
            <v>ñaàu</v>
          </cell>
          <cell r="F1378">
            <v>11760</v>
          </cell>
          <cell r="G1378">
            <v>346147</v>
          </cell>
        </row>
        <row r="1379">
          <cell r="A1379" t="str">
            <v>07.7101</v>
          </cell>
          <cell r="B1379" t="str">
            <v>07.7101</v>
          </cell>
          <cell r="C1379" t="str">
            <v>LAØM HOÄP NOÁI CAÙP KHOÂ</v>
          </cell>
          <cell r="D1379" t="str">
            <v>Hoäp noái caùp &lt;= 1kV; caùp coù tieát dieän &lt;= 35mm2</v>
          </cell>
          <cell r="E1379" t="str">
            <v>hoäp</v>
          </cell>
          <cell r="F1379">
            <v>5190</v>
          </cell>
          <cell r="G1379">
            <v>35852</v>
          </cell>
        </row>
        <row r="1380">
          <cell r="A1380" t="str">
            <v>07.7102</v>
          </cell>
          <cell r="B1380" t="str">
            <v>07.7102</v>
          </cell>
          <cell r="D1380" t="str">
            <v>Hoäp noái caùp &lt;=1kV ; caùp coù tieát dieän &lt;= 70mm2</v>
          </cell>
          <cell r="E1380" t="str">
            <v>hoäp</v>
          </cell>
          <cell r="F1380">
            <v>5190</v>
          </cell>
          <cell r="G1380">
            <v>36569</v>
          </cell>
        </row>
        <row r="1381">
          <cell r="A1381" t="str">
            <v>07.7103</v>
          </cell>
          <cell r="B1381" t="str">
            <v>07.7103</v>
          </cell>
          <cell r="D1381" t="str">
            <v>Hoäp noái caùp &lt;=1kV ; caùp coù tieát dieän &lt;= 120mm2</v>
          </cell>
          <cell r="E1381" t="str">
            <v>hoäp</v>
          </cell>
          <cell r="F1381">
            <v>5190</v>
          </cell>
          <cell r="G1381">
            <v>40333</v>
          </cell>
        </row>
        <row r="1382">
          <cell r="A1382" t="str">
            <v>07.7104</v>
          </cell>
          <cell r="B1382" t="str">
            <v>07.7104</v>
          </cell>
          <cell r="D1382" t="str">
            <v>Hoäp noái caùp &lt;=1kV ; caùp coù tieát dieän &lt;= 185mm2</v>
          </cell>
          <cell r="E1382" t="str">
            <v>hoäp</v>
          </cell>
          <cell r="F1382">
            <v>6500</v>
          </cell>
          <cell r="G1382">
            <v>44635</v>
          </cell>
        </row>
        <row r="1383">
          <cell r="A1383" t="str">
            <v>07.7105</v>
          </cell>
          <cell r="B1383" t="str">
            <v>07.7105</v>
          </cell>
          <cell r="D1383" t="str">
            <v>Hoäp noái caùp &lt;=1kV ; caùp coù tieát dieän &lt;= 240mm2</v>
          </cell>
          <cell r="E1383" t="str">
            <v>hoäp</v>
          </cell>
          <cell r="F1383">
            <v>6500</v>
          </cell>
          <cell r="G1383">
            <v>48400</v>
          </cell>
        </row>
        <row r="1384">
          <cell r="A1384" t="str">
            <v>07.7106</v>
          </cell>
          <cell r="B1384" t="str">
            <v>07.7106</v>
          </cell>
          <cell r="D1384" t="str">
            <v>Hoäp noái caùp &lt;=1kV ; caùp coù tieát dieän &lt;= 300mm2</v>
          </cell>
          <cell r="E1384" t="str">
            <v>hoäp</v>
          </cell>
          <cell r="F1384">
            <v>6500</v>
          </cell>
          <cell r="G1384">
            <v>52702</v>
          </cell>
        </row>
        <row r="1385">
          <cell r="A1385" t="str">
            <v>07.7211</v>
          </cell>
          <cell r="B1385" t="str">
            <v>07.7211</v>
          </cell>
          <cell r="D1385" t="str">
            <v>Hoäp noái caùp 3-6kV; caùp coù tieát dieän &lt;= 35mm2</v>
          </cell>
          <cell r="E1385" t="str">
            <v>hoäp</v>
          </cell>
          <cell r="F1385">
            <v>5198</v>
          </cell>
          <cell r="G1385">
            <v>37106</v>
          </cell>
        </row>
        <row r="1386">
          <cell r="A1386" t="str">
            <v>07.7212</v>
          </cell>
          <cell r="B1386" t="str">
            <v>07.7212</v>
          </cell>
          <cell r="D1386" t="str">
            <v>Hoäp noái caùp 3-6kV ; caùp coù tieát dieän &lt;= 70mm2</v>
          </cell>
          <cell r="E1386" t="str">
            <v>hoäp</v>
          </cell>
          <cell r="F1386">
            <v>5198</v>
          </cell>
          <cell r="G1386">
            <v>41229</v>
          </cell>
        </row>
        <row r="1387">
          <cell r="A1387" t="str">
            <v>07.7213</v>
          </cell>
          <cell r="B1387" t="str">
            <v>07.7213</v>
          </cell>
          <cell r="D1387" t="str">
            <v>Hoäp noái caùp 3-6kV ; caùp coù tieát dieän &lt;= 120mm2</v>
          </cell>
          <cell r="E1387" t="str">
            <v>hoäp</v>
          </cell>
          <cell r="F1387">
            <v>5198</v>
          </cell>
          <cell r="G1387">
            <v>45173</v>
          </cell>
        </row>
        <row r="1388">
          <cell r="A1388" t="str">
            <v>07.7214</v>
          </cell>
          <cell r="B1388" t="str">
            <v>07.7214</v>
          </cell>
          <cell r="D1388" t="str">
            <v>Hoäp noái caùp 3-6kV ; caùp coù tieát dieän &lt;= 185mm2</v>
          </cell>
          <cell r="E1388" t="str">
            <v>hoäp</v>
          </cell>
          <cell r="F1388">
            <v>6510</v>
          </cell>
          <cell r="G1388">
            <v>50013</v>
          </cell>
        </row>
        <row r="1389">
          <cell r="A1389" t="str">
            <v>07.7215</v>
          </cell>
          <cell r="B1389" t="str">
            <v>07.7215</v>
          </cell>
          <cell r="D1389" t="str">
            <v>Hoäp noái caùp 3-6kV ; caùp coù tieát dieän &lt;= 240mm2</v>
          </cell>
          <cell r="E1389" t="str">
            <v>hoäp</v>
          </cell>
          <cell r="F1389">
            <v>6510</v>
          </cell>
          <cell r="G1389">
            <v>55391</v>
          </cell>
        </row>
        <row r="1390">
          <cell r="A1390" t="str">
            <v>07.7216</v>
          </cell>
          <cell r="B1390" t="str">
            <v>07.7216</v>
          </cell>
          <cell r="D1390" t="str">
            <v>Hoäp noái caùp 3-6kV ; caùp coù tieát dieän &lt;= 300mm2</v>
          </cell>
          <cell r="E1390" t="str">
            <v>hoäp</v>
          </cell>
          <cell r="F1390">
            <v>6510</v>
          </cell>
          <cell r="G1390">
            <v>60768</v>
          </cell>
        </row>
        <row r="1391">
          <cell r="A1391" t="str">
            <v>07.7221</v>
          </cell>
          <cell r="B1391" t="str">
            <v>07.7221</v>
          </cell>
          <cell r="D1391" t="str">
            <v>Hoäp noái caùp 10-15kV; caùp coù tieát dieän &lt;= 35mm2</v>
          </cell>
          <cell r="E1391" t="str">
            <v>hoäp</v>
          </cell>
          <cell r="F1391">
            <v>5198</v>
          </cell>
          <cell r="G1391">
            <v>51626</v>
          </cell>
        </row>
        <row r="1392">
          <cell r="A1392" t="str">
            <v>07.7222</v>
          </cell>
          <cell r="B1392" t="str">
            <v>07.7222</v>
          </cell>
          <cell r="D1392" t="str">
            <v>Hoäp noái caùp 10-15kV ; caùp coù tieát dieän &lt;= 70mm2</v>
          </cell>
          <cell r="E1392" t="str">
            <v>hoäp</v>
          </cell>
          <cell r="F1392">
            <v>5198</v>
          </cell>
          <cell r="G1392">
            <v>57900</v>
          </cell>
        </row>
        <row r="1393">
          <cell r="A1393" t="str">
            <v>07.7223</v>
          </cell>
          <cell r="B1393" t="str">
            <v>07.7223</v>
          </cell>
          <cell r="D1393" t="str">
            <v>Hoäp noái caùp 10-15kV ; caùp coù tieát dieän &lt;= 120mm2</v>
          </cell>
          <cell r="E1393" t="str">
            <v>hoäp</v>
          </cell>
          <cell r="F1393">
            <v>5198</v>
          </cell>
          <cell r="G1393">
            <v>62920</v>
          </cell>
        </row>
        <row r="1394">
          <cell r="A1394" t="str">
            <v>07.7224</v>
          </cell>
          <cell r="B1394" t="str">
            <v>07.7224</v>
          </cell>
          <cell r="D1394" t="str">
            <v>Hoäp noái caùp 10-15kV ; caùp coù tieát dieän &lt;= 185mm2</v>
          </cell>
          <cell r="E1394" t="str">
            <v>hoäp</v>
          </cell>
          <cell r="F1394">
            <v>6510</v>
          </cell>
          <cell r="G1394">
            <v>70090</v>
          </cell>
        </row>
        <row r="1395">
          <cell r="A1395" t="str">
            <v>07.7225</v>
          </cell>
          <cell r="B1395" t="str">
            <v>07.7225</v>
          </cell>
          <cell r="D1395" t="str">
            <v>Hoäp noái caùp 10-15kV ; caùp coù tieát dieän &lt;= 240mm2</v>
          </cell>
          <cell r="E1395" t="str">
            <v>hoäp</v>
          </cell>
          <cell r="F1395">
            <v>6510</v>
          </cell>
          <cell r="G1395">
            <v>75826</v>
          </cell>
        </row>
        <row r="1396">
          <cell r="A1396" t="str">
            <v>07.7226</v>
          </cell>
          <cell r="B1396" t="str">
            <v>07.7226</v>
          </cell>
          <cell r="D1396" t="str">
            <v>Hoäp noái caùp 10-15kV ; caùp coù tieát dieän &lt;= 300mm2</v>
          </cell>
          <cell r="E1396" t="str">
            <v>hoäp</v>
          </cell>
          <cell r="F1396">
            <v>6510</v>
          </cell>
          <cell r="G1396">
            <v>83335</v>
          </cell>
        </row>
        <row r="1397">
          <cell r="A1397" t="str">
            <v>07.7311</v>
          </cell>
          <cell r="B1397" t="str">
            <v>07.7311</v>
          </cell>
          <cell r="D1397" t="str">
            <v>Hoäp noái caùp 22kV; caùp coù tieát dieän &lt;= 35mm2</v>
          </cell>
          <cell r="E1397" t="str">
            <v>hoäp</v>
          </cell>
          <cell r="F1397">
            <v>12758</v>
          </cell>
          <cell r="G1397">
            <v>72599</v>
          </cell>
        </row>
        <row r="1398">
          <cell r="A1398" t="str">
            <v>07.7312</v>
          </cell>
          <cell r="B1398" t="str">
            <v>07.7312</v>
          </cell>
          <cell r="D1398" t="str">
            <v>Hoäp noái caùp 22kV ; caùp coù tieát dieän &lt;= 70mm2</v>
          </cell>
          <cell r="E1398" t="str">
            <v>hoäp</v>
          </cell>
          <cell r="F1398">
            <v>12758</v>
          </cell>
          <cell r="G1398">
            <v>78694</v>
          </cell>
        </row>
        <row r="1399">
          <cell r="A1399" t="str">
            <v>07.7313</v>
          </cell>
          <cell r="B1399" t="str">
            <v>07.7313</v>
          </cell>
          <cell r="D1399" t="str">
            <v>Hoäp noái caùp 22kV ; caùp coù tieát dieän &lt;= 120mm2</v>
          </cell>
          <cell r="E1399" t="str">
            <v>hoäp</v>
          </cell>
          <cell r="F1399">
            <v>12758</v>
          </cell>
          <cell r="G1399">
            <v>87836</v>
          </cell>
        </row>
        <row r="1400">
          <cell r="A1400" t="str">
            <v>07.7314</v>
          </cell>
          <cell r="B1400" t="str">
            <v>07.7314</v>
          </cell>
          <cell r="D1400" t="str">
            <v>Hoäp noái caùp 22kV ; caùp coù tieát dieän &lt;= 185mm2</v>
          </cell>
          <cell r="E1400" t="str">
            <v>hoäp</v>
          </cell>
          <cell r="F1400">
            <v>17010</v>
          </cell>
          <cell r="G1400">
            <v>96799</v>
          </cell>
        </row>
        <row r="1401">
          <cell r="A1401" t="str">
            <v>07.7315</v>
          </cell>
          <cell r="B1401" t="str">
            <v>07.7315</v>
          </cell>
          <cell r="D1401" t="str">
            <v>Hoäp noái caùp 22kV ; caùp coù tieát dieän &lt;= 240mm2</v>
          </cell>
          <cell r="E1401" t="str">
            <v>hoäp</v>
          </cell>
          <cell r="F1401">
            <v>17010</v>
          </cell>
          <cell r="G1401">
            <v>105762</v>
          </cell>
        </row>
        <row r="1402">
          <cell r="A1402" t="str">
            <v>07.7316</v>
          </cell>
          <cell r="B1402" t="str">
            <v>07.7316</v>
          </cell>
          <cell r="D1402" t="str">
            <v>Hoäp noái caùp 22kV ; caùp coù tieát dieän &lt;= 300mm2</v>
          </cell>
          <cell r="E1402" t="str">
            <v>hoäp</v>
          </cell>
          <cell r="F1402">
            <v>17010</v>
          </cell>
          <cell r="G1402">
            <v>116159</v>
          </cell>
        </row>
        <row r="1403">
          <cell r="A1403" t="str">
            <v>07.7321</v>
          </cell>
          <cell r="B1403" t="str">
            <v>07.7321</v>
          </cell>
          <cell r="D1403" t="str">
            <v>Hoäp noái caùp 35kV; caùp coù tieát dieän &lt;= 35mm2</v>
          </cell>
          <cell r="E1403" t="str">
            <v>hoäp</v>
          </cell>
          <cell r="F1403">
            <v>12758</v>
          </cell>
          <cell r="G1403">
            <v>87119</v>
          </cell>
        </row>
        <row r="1404">
          <cell r="A1404" t="str">
            <v>07.7322</v>
          </cell>
          <cell r="B1404" t="str">
            <v>07.7322</v>
          </cell>
          <cell r="D1404" t="str">
            <v>Hoäp noái caùp 35kV ; caùp coù tieát dieän &lt;= 70mm2</v>
          </cell>
          <cell r="E1404" t="str">
            <v>hoäp</v>
          </cell>
          <cell r="F1404">
            <v>12758</v>
          </cell>
          <cell r="G1404">
            <v>94648</v>
          </cell>
        </row>
        <row r="1405">
          <cell r="A1405" t="str">
            <v>07.7323</v>
          </cell>
          <cell r="B1405" t="str">
            <v>07.7323</v>
          </cell>
          <cell r="D1405" t="str">
            <v>Hoäp noái caùp 35kV ; caùp coù tieát dieän &lt;= 120mm2</v>
          </cell>
          <cell r="E1405" t="str">
            <v>hoäp</v>
          </cell>
          <cell r="F1405">
            <v>12758</v>
          </cell>
          <cell r="G1405">
            <v>105404</v>
          </cell>
        </row>
        <row r="1406">
          <cell r="A1406" t="str">
            <v>07.7324</v>
          </cell>
          <cell r="B1406" t="str">
            <v>07.7324</v>
          </cell>
          <cell r="D1406" t="str">
            <v>Hoäp noái caùp 35kV ; caùp coù tieát dieän &lt;= 185mm2</v>
          </cell>
          <cell r="E1406" t="str">
            <v>hoäp</v>
          </cell>
          <cell r="F1406">
            <v>17010</v>
          </cell>
          <cell r="G1406">
            <v>116159</v>
          </cell>
        </row>
        <row r="1407">
          <cell r="A1407" t="str">
            <v>07.7325</v>
          </cell>
          <cell r="B1407" t="str">
            <v>07.7325</v>
          </cell>
          <cell r="D1407" t="str">
            <v>Hoäp noái caùp 35kV ; caùp coù tieát dieän &lt;= 240mm2</v>
          </cell>
          <cell r="E1407" t="str">
            <v>hoäp</v>
          </cell>
          <cell r="F1407">
            <v>17010</v>
          </cell>
          <cell r="G1407">
            <v>126915</v>
          </cell>
        </row>
        <row r="1408">
          <cell r="A1408" t="str">
            <v>07.7326</v>
          </cell>
          <cell r="B1408" t="str">
            <v>07.7326</v>
          </cell>
          <cell r="D1408" t="str">
            <v>Hoäp noái caùp 35kV ; caùp coù tieát dieän &lt;= 300mm2</v>
          </cell>
          <cell r="E1408" t="str">
            <v>hoäp</v>
          </cell>
          <cell r="F1408">
            <v>17010</v>
          </cell>
          <cell r="G1408">
            <v>139283</v>
          </cell>
        </row>
        <row r="1409">
          <cell r="A1409" t="str">
            <v>07.7411</v>
          </cell>
          <cell r="B1409" t="str">
            <v>07.7411</v>
          </cell>
          <cell r="D1409" t="str">
            <v>Hoäp noái caùp 66kV ; caùp coù tieát dieän &lt;= 120mm2</v>
          </cell>
          <cell r="E1409" t="str">
            <v>hoäp</v>
          </cell>
          <cell r="F1409">
            <v>25463</v>
          </cell>
          <cell r="G1409">
            <v>158105</v>
          </cell>
        </row>
        <row r="1410">
          <cell r="A1410" t="str">
            <v>07.7412</v>
          </cell>
          <cell r="B1410" t="str">
            <v>07.7412</v>
          </cell>
          <cell r="D1410" t="str">
            <v>Hoäp noái caùp 66kV ; caùp coù tieát dieän &lt;= 185mm2</v>
          </cell>
          <cell r="E1410" t="str">
            <v>hoäp</v>
          </cell>
          <cell r="F1410">
            <v>33863</v>
          </cell>
          <cell r="G1410">
            <v>174239</v>
          </cell>
        </row>
        <row r="1411">
          <cell r="A1411" t="str">
            <v>07.7413</v>
          </cell>
          <cell r="B1411" t="str">
            <v>07.7413</v>
          </cell>
          <cell r="D1411" t="str">
            <v>Hoäp noái caùp 66kV ; caùp coù tieát dieän &lt;= 240mm2</v>
          </cell>
          <cell r="E1411" t="str">
            <v>hoäp</v>
          </cell>
          <cell r="F1411">
            <v>33863</v>
          </cell>
          <cell r="G1411">
            <v>190372</v>
          </cell>
        </row>
        <row r="1412">
          <cell r="A1412" t="str">
            <v>07.7414</v>
          </cell>
          <cell r="B1412" t="str">
            <v>07.7414</v>
          </cell>
          <cell r="D1412" t="str">
            <v>Hoäp noái caùp 66kV ; caùp coù tieát dieän &lt;= 300mm2</v>
          </cell>
          <cell r="E1412" t="str">
            <v>hoäp</v>
          </cell>
          <cell r="F1412">
            <v>33863</v>
          </cell>
          <cell r="G1412">
            <v>209015</v>
          </cell>
        </row>
        <row r="1413">
          <cell r="A1413" t="str">
            <v>07.7421</v>
          </cell>
          <cell r="B1413" t="str">
            <v>07.7421</v>
          </cell>
          <cell r="D1413" t="str">
            <v>Hoäp noái caùp 110kV ; caùp coù tieát dieän &lt;= 120mm2</v>
          </cell>
          <cell r="E1413" t="str">
            <v>hoäp</v>
          </cell>
          <cell r="F1413">
            <v>25463</v>
          </cell>
          <cell r="G1413">
            <v>205609</v>
          </cell>
        </row>
        <row r="1414">
          <cell r="A1414" t="str">
            <v>07.7422</v>
          </cell>
          <cell r="B1414" t="str">
            <v>07.7422</v>
          </cell>
          <cell r="D1414" t="str">
            <v>Hoäp noái caùp 110kV ; caùp coù tieát dieän &lt;= 185mm2</v>
          </cell>
          <cell r="E1414" t="str">
            <v>hoäp</v>
          </cell>
          <cell r="F1414">
            <v>33863</v>
          </cell>
          <cell r="G1414">
            <v>226582</v>
          </cell>
        </row>
        <row r="1415">
          <cell r="A1415" t="str">
            <v>07.7423</v>
          </cell>
          <cell r="B1415" t="str">
            <v>07.7423</v>
          </cell>
          <cell r="D1415" t="str">
            <v>Hoäp noái caùp 110kV ; caùp coù tieát dieän &lt;= 240mm2</v>
          </cell>
          <cell r="E1415" t="str">
            <v>hoäp</v>
          </cell>
          <cell r="F1415">
            <v>33863</v>
          </cell>
          <cell r="G1415">
            <v>247555</v>
          </cell>
        </row>
        <row r="1416">
          <cell r="A1416" t="str">
            <v>07.7424</v>
          </cell>
          <cell r="B1416" t="str">
            <v>07.7424</v>
          </cell>
          <cell r="D1416" t="str">
            <v>Hoäp noái caùp 110kV ; caùp coù tieát dieän &lt;= 300mm2</v>
          </cell>
          <cell r="E1416" t="str">
            <v>hoäp</v>
          </cell>
          <cell r="F1416">
            <v>33863</v>
          </cell>
          <cell r="G1416">
            <v>271576</v>
          </cell>
        </row>
        <row r="1417">
          <cell r="A1417" t="str">
            <v>07.8001</v>
          </cell>
          <cell r="B1417" t="str">
            <v>07.8001</v>
          </cell>
          <cell r="C1417" t="str">
            <v>EÙP ÑAÀU COÁT</v>
          </cell>
          <cell r="D1417" t="str">
            <v>Caùp coù tieát dieän &lt;= 35mm2</v>
          </cell>
          <cell r="E1417" t="str">
            <v>10 ñaàu</v>
          </cell>
          <cell r="F1417">
            <v>128754</v>
          </cell>
          <cell r="G1417">
            <v>17926</v>
          </cell>
        </row>
        <row r="1418">
          <cell r="A1418" t="str">
            <v>07.8002</v>
          </cell>
          <cell r="B1418" t="str">
            <v>07.8002</v>
          </cell>
          <cell r="D1418" t="str">
            <v>Caùp coù tieát dieän &lt;= 70mm2</v>
          </cell>
          <cell r="E1418" t="str">
            <v>10 ñaàu</v>
          </cell>
          <cell r="F1418">
            <v>133097</v>
          </cell>
          <cell r="G1418">
            <v>21511</v>
          </cell>
        </row>
        <row r="1419">
          <cell r="A1419" t="str">
            <v>07.8003</v>
          </cell>
          <cell r="B1419" t="str">
            <v>07.8003</v>
          </cell>
          <cell r="D1419" t="str">
            <v>Caùp coù tieát dieän &lt;= 120mm2</v>
          </cell>
          <cell r="E1419" t="str">
            <v>10 ñaàu</v>
          </cell>
          <cell r="F1419">
            <v>305403</v>
          </cell>
          <cell r="G1419">
            <v>23304</v>
          </cell>
        </row>
        <row r="1420">
          <cell r="A1420" t="str">
            <v>07.8004</v>
          </cell>
          <cell r="B1420" t="str">
            <v>07.8004</v>
          </cell>
          <cell r="D1420" t="str">
            <v>Caùp coù tieát dieän &lt;= 185mm2</v>
          </cell>
          <cell r="E1420" t="str">
            <v>10 ñaàu</v>
          </cell>
          <cell r="F1420">
            <v>548712</v>
          </cell>
          <cell r="G1420">
            <v>25096</v>
          </cell>
        </row>
        <row r="1421">
          <cell r="A1421" t="str">
            <v>07.8005</v>
          </cell>
          <cell r="B1421" t="str">
            <v>07.8005</v>
          </cell>
          <cell r="D1421" t="str">
            <v>Caùp coù tieát dieän &lt;= 240mm2</v>
          </cell>
          <cell r="E1421" t="str">
            <v>10 ñaàu</v>
          </cell>
          <cell r="F1421">
            <v>820846</v>
          </cell>
          <cell r="G1421">
            <v>28681</v>
          </cell>
        </row>
        <row r="1422">
          <cell r="A1422" t="str">
            <v>07.8006</v>
          </cell>
          <cell r="B1422" t="str">
            <v>07.8006</v>
          </cell>
          <cell r="D1422" t="str">
            <v>Caùp coù tieát dieän &lt;= 300mm2</v>
          </cell>
          <cell r="E1422" t="str">
            <v>10 ñaàu</v>
          </cell>
          <cell r="F1422">
            <v>1240804</v>
          </cell>
          <cell r="G1422">
            <v>32266</v>
          </cell>
        </row>
        <row r="1423">
          <cell r="A1423" t="str">
            <v>07.8003</v>
          </cell>
          <cell r="B1423" t="str">
            <v>07.8003</v>
          </cell>
          <cell r="D1423" t="str">
            <v>Caùp coù tieát dieän &lt;= 120mm2</v>
          </cell>
          <cell r="E1423" t="str">
            <v>10 ñaàu</v>
          </cell>
          <cell r="F1423">
            <v>305403</v>
          </cell>
          <cell r="G1423">
            <v>23304</v>
          </cell>
        </row>
        <row r="1424">
          <cell r="A1424" t="str">
            <v>07.8004</v>
          </cell>
          <cell r="B1424" t="str">
            <v>07.8004</v>
          </cell>
          <cell r="D1424" t="str">
            <v>Caùp coù tieát dieän &lt;= 185mm2</v>
          </cell>
          <cell r="E1424" t="str">
            <v>10 ñaàu</v>
          </cell>
          <cell r="F1424">
            <v>548712</v>
          </cell>
          <cell r="G1424">
            <v>25096</v>
          </cell>
        </row>
        <row r="1425">
          <cell r="A1425" t="str">
            <v>07.8005</v>
          </cell>
          <cell r="B1425" t="str">
            <v>07.8005</v>
          </cell>
          <cell r="D1425" t="str">
            <v>Caùp coù tieát dieän &lt;= 240mm2</v>
          </cell>
          <cell r="E1425" t="str">
            <v>10 ñaàu</v>
          </cell>
          <cell r="F1425">
            <v>820846</v>
          </cell>
          <cell r="G1425">
            <v>28681</v>
          </cell>
        </row>
        <row r="1426">
          <cell r="A1426" t="str">
            <v>07.8006</v>
          </cell>
          <cell r="B1426" t="str">
            <v>07.8006</v>
          </cell>
          <cell r="D1426" t="str">
            <v>Caùp coù tieát dieän &lt;= 300mm2</v>
          </cell>
          <cell r="E1426" t="str">
            <v>10 ñaàu</v>
          </cell>
          <cell r="F1426">
            <v>1240804</v>
          </cell>
          <cell r="G1426">
            <v>32266</v>
          </cell>
        </row>
        <row r="1427">
          <cell r="A1427" t="str">
            <v>AC70</v>
          </cell>
          <cell r="C1427" t="str">
            <v xml:space="preserve"> Daây nhoâm loõi theùp AC-70</v>
          </cell>
          <cell r="E1427" t="str">
            <v>Taán</v>
          </cell>
          <cell r="F1427">
            <v>25800000</v>
          </cell>
        </row>
        <row r="1428">
          <cell r="A1428" t="str">
            <v>AC95</v>
          </cell>
          <cell r="C1428" t="str">
            <v xml:space="preserve"> Daây nhoâm loõi theùp AC-95</v>
          </cell>
          <cell r="E1428" t="str">
            <v>Taán</v>
          </cell>
          <cell r="F1428">
            <v>25800000</v>
          </cell>
        </row>
        <row r="1429">
          <cell r="A1429" t="str">
            <v>AC50</v>
          </cell>
          <cell r="C1429" t="str">
            <v xml:space="preserve"> Daây nhoâm loõi theùp AC-50</v>
          </cell>
          <cell r="E1429" t="str">
            <v>Taán</v>
          </cell>
          <cell r="F1429">
            <v>25800000</v>
          </cell>
        </row>
        <row r="1430">
          <cell r="A1430" t="str">
            <v>ACKP50</v>
          </cell>
          <cell r="C1430" t="str">
            <v xml:space="preserve"> Daây nhoâm loõi theùp ACKP-50</v>
          </cell>
          <cell r="E1430" t="str">
            <v>Taán</v>
          </cell>
          <cell r="F1430">
            <v>25800000</v>
          </cell>
        </row>
        <row r="1431">
          <cell r="A1431" t="str">
            <v>AC35</v>
          </cell>
          <cell r="C1431" t="str">
            <v xml:space="preserve"> Daây nhoâm loõi theùp AC-35</v>
          </cell>
          <cell r="E1431" t="str">
            <v>Taán</v>
          </cell>
          <cell r="F1431">
            <v>26100000</v>
          </cell>
        </row>
        <row r="1432">
          <cell r="A1432" t="str">
            <v>AV95</v>
          </cell>
          <cell r="C1432" t="str">
            <v xml:space="preserve"> Daây nhoâm  A -70</v>
          </cell>
          <cell r="E1432" t="str">
            <v>Taán</v>
          </cell>
          <cell r="F1432">
            <v>33200000</v>
          </cell>
        </row>
        <row r="1433">
          <cell r="A1433" t="str">
            <v>A70</v>
          </cell>
          <cell r="C1433" t="str">
            <v xml:space="preserve"> Daây nhoâm  AV -95</v>
          </cell>
          <cell r="E1433" t="str">
            <v>m</v>
          </cell>
          <cell r="F1433">
            <v>11410</v>
          </cell>
        </row>
        <row r="1434">
          <cell r="A1434" t="str">
            <v>AV70</v>
          </cell>
          <cell r="C1434" t="str">
            <v xml:space="preserve"> Daây nhoâm  AV -70</v>
          </cell>
          <cell r="E1434" t="str">
            <v>m</v>
          </cell>
          <cell r="F1434">
            <v>8710</v>
          </cell>
        </row>
        <row r="1435">
          <cell r="A1435" t="str">
            <v>AV50</v>
          </cell>
          <cell r="C1435" t="str">
            <v xml:space="preserve"> Daây nhoâm  AV -50</v>
          </cell>
          <cell r="E1435" t="str">
            <v>m</v>
          </cell>
          <cell r="F1435">
            <v>6540</v>
          </cell>
        </row>
        <row r="1436">
          <cell r="A1436" t="str">
            <v>CV70</v>
          </cell>
          <cell r="C1436" t="str">
            <v xml:space="preserve"> Daây haï theá boïc PVC -M-70</v>
          </cell>
          <cell r="E1436" t="str">
            <v>m</v>
          </cell>
          <cell r="F1436">
            <v>27300</v>
          </cell>
        </row>
        <row r="1437">
          <cell r="A1437" t="str">
            <v>C50</v>
          </cell>
          <cell r="C1437" t="str">
            <v xml:space="preserve"> Caùp ñoàng 22kV- XLPE-50</v>
          </cell>
          <cell r="E1437" t="str">
            <v>m</v>
          </cell>
        </row>
        <row r="1438">
          <cell r="A1438" t="str">
            <v>M-95</v>
          </cell>
          <cell r="C1438" t="str">
            <v xml:space="preserve"> Daây ñoàng XLPE-95</v>
          </cell>
          <cell r="E1438" t="str">
            <v>m</v>
          </cell>
        </row>
        <row r="1439">
          <cell r="A1439" t="str">
            <v>M-70</v>
          </cell>
          <cell r="C1439" t="str">
            <v xml:space="preserve"> Daây ñoàng M-70</v>
          </cell>
          <cell r="E1439" t="str">
            <v>Taán</v>
          </cell>
          <cell r="F1439">
            <v>36300000</v>
          </cell>
        </row>
        <row r="1440">
          <cell r="A1440" t="str">
            <v>M-35</v>
          </cell>
          <cell r="C1440" t="str">
            <v xml:space="preserve"> Daây ñoàng M-35</v>
          </cell>
          <cell r="E1440" t="str">
            <v>Taán</v>
          </cell>
          <cell r="F1440">
            <v>36300000</v>
          </cell>
        </row>
        <row r="1441">
          <cell r="A1441" t="str">
            <v>M22</v>
          </cell>
          <cell r="C1441" t="str">
            <v>Caùp haï theá boïc PVC-M-22</v>
          </cell>
          <cell r="E1441" t="str">
            <v>m</v>
          </cell>
          <cell r="F1441">
            <v>10400</v>
          </cell>
        </row>
        <row r="1442">
          <cell r="A1442" t="str">
            <v>CV95</v>
          </cell>
          <cell r="C1442" t="str">
            <v>Daây haï theá boïc PVC-M-95</v>
          </cell>
          <cell r="E1442" t="str">
            <v>m</v>
          </cell>
          <cell r="F1442">
            <v>36300</v>
          </cell>
        </row>
        <row r="1443">
          <cell r="A1443" t="str">
            <v>M-25</v>
          </cell>
          <cell r="C1443" t="str">
            <v>Daây ñoàng M-25</v>
          </cell>
          <cell r="E1443" t="str">
            <v>Taán</v>
          </cell>
          <cell r="F1443">
            <v>36300000</v>
          </cell>
        </row>
        <row r="1444">
          <cell r="A1444" t="str">
            <v>M-22-35</v>
          </cell>
          <cell r="C1444" t="str">
            <v>Caùp ruoät ñoàng 22kV-35mm2</v>
          </cell>
          <cell r="E1444" t="str">
            <v>m</v>
          </cell>
        </row>
        <row r="1445">
          <cell r="A1445" t="str">
            <v>M-22-38</v>
          </cell>
          <cell r="C1445" t="str">
            <v>Caùp ruoät ñoàng 22kV-38mm2</v>
          </cell>
          <cell r="E1445" t="str">
            <v>m</v>
          </cell>
        </row>
        <row r="1446">
          <cell r="A1446" t="str">
            <v>AV-22-50</v>
          </cell>
          <cell r="C1446" t="str">
            <v>Caùp ruoät nhoâm 22kV-50mm2</v>
          </cell>
          <cell r="E1446" t="str">
            <v>m</v>
          </cell>
        </row>
        <row r="1447">
          <cell r="A1447" t="str">
            <v>AV-22-35</v>
          </cell>
          <cell r="C1447" t="str">
            <v>Caùp boïc r/nhoâm 22kV-35mm2</v>
          </cell>
          <cell r="E1447" t="str">
            <v>m</v>
          </cell>
        </row>
        <row r="1448">
          <cell r="A1448" t="str">
            <v>PVC-3x50+1x25</v>
          </cell>
          <cell r="C1448" t="str">
            <v>Caùp haï aùp PVC-3x50+1x25</v>
          </cell>
          <cell r="E1448" t="str">
            <v>m</v>
          </cell>
        </row>
        <row r="1449">
          <cell r="A1449" t="str">
            <v>SÑ22</v>
          </cell>
          <cell r="C1449" t="str">
            <v xml:space="preserve"> Söù ñöùng 22kV (caû ty)</v>
          </cell>
          <cell r="E1449" t="str">
            <v>caùi</v>
          </cell>
          <cell r="F1449">
            <v>60000</v>
          </cell>
        </row>
        <row r="1450">
          <cell r="A1450" t="str">
            <v>SÑ22n/maën</v>
          </cell>
          <cell r="C1450" t="str">
            <v xml:space="preserve"> Söù ñöùng 22kV (nhieãm maën)</v>
          </cell>
          <cell r="E1450" t="str">
            <v>caùi</v>
          </cell>
          <cell r="F1450">
            <v>78000</v>
          </cell>
        </row>
        <row r="1451">
          <cell r="A1451" t="str">
            <v>SÑ6</v>
          </cell>
          <cell r="C1451" t="str">
            <v xml:space="preserve"> Söù ñöùng 6kV</v>
          </cell>
          <cell r="E1451" t="str">
            <v>caùi</v>
          </cell>
          <cell r="F1451">
            <v>32000</v>
          </cell>
        </row>
        <row r="1452">
          <cell r="A1452" t="str">
            <v>CN-35</v>
          </cell>
          <cell r="C1452" t="str">
            <v>Chuoãi neùo CN-35</v>
          </cell>
          <cell r="E1452" t="str">
            <v>chuoãi</v>
          </cell>
        </row>
        <row r="1453">
          <cell r="A1453" t="str">
            <v>CN-22</v>
          </cell>
          <cell r="C1453" t="str">
            <v xml:space="preserve"> Chuoãi neoù caùch ñieän CN-22</v>
          </cell>
          <cell r="E1453" t="str">
            <v>chuoãi</v>
          </cell>
        </row>
        <row r="1454">
          <cell r="A1454" t="str">
            <v>CN-0,4</v>
          </cell>
          <cell r="C1454" t="str">
            <v xml:space="preserve"> Chuoãi neoù caùch ñieän CN-0,4</v>
          </cell>
          <cell r="E1454" t="str">
            <v>chuoãi</v>
          </cell>
        </row>
        <row r="1455">
          <cell r="A1455" t="str">
            <v>Söùhaaùp</v>
          </cell>
          <cell r="C1455" t="str">
            <v xml:space="preserve"> Söù haï aùp</v>
          </cell>
          <cell r="E1455" t="str">
            <v>caùi</v>
          </cell>
        </row>
        <row r="1456">
          <cell r="A1456" t="str">
            <v>Söù oáng chæ</v>
          </cell>
          <cell r="C1456" t="str">
            <v xml:space="preserve"> Söù oáng chæ</v>
          </cell>
          <cell r="E1456" t="str">
            <v>caùi</v>
          </cell>
          <cell r="F1456">
            <v>2497</v>
          </cell>
        </row>
        <row r="1457">
          <cell r="A1457" t="str">
            <v>CCTR-200</v>
          </cell>
          <cell r="C1457" t="str">
            <v xml:space="preserve"> Caàu chì töï rôi FCO - 24kV-200A</v>
          </cell>
          <cell r="E1457" t="str">
            <v>Caùi</v>
          </cell>
          <cell r="F1457">
            <v>1000000</v>
          </cell>
        </row>
        <row r="1458">
          <cell r="A1458" t="str">
            <v>CCTR-100</v>
          </cell>
          <cell r="C1458" t="str">
            <v xml:space="preserve"> Caàu chì töï rôi FCO - 24kV-100A</v>
          </cell>
          <cell r="E1458" t="str">
            <v>Caùi</v>
          </cell>
          <cell r="F1458">
            <v>850000</v>
          </cell>
        </row>
        <row r="1459">
          <cell r="A1459" t="str">
            <v>LBFCO-100</v>
          </cell>
          <cell r="C1459" t="str">
            <v>LBFCO - 24kV -100A</v>
          </cell>
          <cell r="D1459" t="str">
            <v>Caùi</v>
          </cell>
          <cell r="F1459">
            <v>1200000</v>
          </cell>
        </row>
        <row r="1460">
          <cell r="A1460" t="str">
            <v>LBFCO-200</v>
          </cell>
          <cell r="C1460" t="str">
            <v>LBFCO - 24kV -200A</v>
          </cell>
          <cell r="D1460" t="str">
            <v>Caùi</v>
          </cell>
          <cell r="F1460">
            <v>2050000</v>
          </cell>
        </row>
        <row r="1461">
          <cell r="A1461" t="str">
            <v>DCL24</v>
          </cell>
          <cell r="C1461" t="str">
            <v xml:space="preserve"> Dao caùch ly 3 pha, 24kV-400A</v>
          </cell>
          <cell r="E1461" t="str">
            <v>Boä</v>
          </cell>
          <cell r="F1461">
            <v>2000000</v>
          </cell>
        </row>
        <row r="1462">
          <cell r="A1462" t="str">
            <v>Oáng nhöïa</v>
          </cell>
          <cell r="C1462" t="str">
            <v xml:space="preserve"> Oáng nhöïa luoàn caùp f 100</v>
          </cell>
          <cell r="E1462" t="str">
            <v>meùt</v>
          </cell>
          <cell r="F1462">
            <v>28182</v>
          </cell>
        </row>
        <row r="1463">
          <cell r="A1463" t="str">
            <v xml:space="preserve">Ñai </v>
          </cell>
          <cell r="C1463" t="str">
            <v xml:space="preserve"> Ñai giöõ oáng luoàn caùp </v>
          </cell>
          <cell r="E1463" t="str">
            <v>Caùi</v>
          </cell>
          <cell r="F1463">
            <v>3000</v>
          </cell>
        </row>
        <row r="1464">
          <cell r="A1464" t="str">
            <v>Oáng theùp</v>
          </cell>
          <cell r="C1464" t="str">
            <v xml:space="preserve"> Oáng theùp luoàn caùp f 100</v>
          </cell>
          <cell r="E1464" t="str">
            <v>meùt</v>
          </cell>
          <cell r="F1464">
            <v>50000</v>
          </cell>
        </row>
        <row r="1465">
          <cell r="A1465" t="str">
            <v>TK-35</v>
          </cell>
          <cell r="C1465" t="str">
            <v xml:space="preserve"> Caùp theùp TK-35</v>
          </cell>
          <cell r="E1465" t="str">
            <v>Taán</v>
          </cell>
          <cell r="F1465">
            <v>14500000</v>
          </cell>
        </row>
        <row r="1466">
          <cell r="A1466" t="str">
            <v>Keïp daây</v>
          </cell>
          <cell r="C1466" t="str">
            <v xml:space="preserve"> Keïp daây 3 boulon</v>
          </cell>
          <cell r="E1466" t="str">
            <v>Caùi</v>
          </cell>
          <cell r="F1466">
            <v>31818</v>
          </cell>
        </row>
        <row r="1467">
          <cell r="A1467" t="str">
            <v>ON35</v>
          </cell>
          <cell r="C1467" t="str">
            <v xml:space="preserve"> OÁng noái daây daãn 35</v>
          </cell>
          <cell r="D1467" t="str">
            <v>Caùi</v>
          </cell>
          <cell r="E1467" t="str">
            <v>Caùi</v>
          </cell>
          <cell r="F1467">
            <v>8182</v>
          </cell>
        </row>
        <row r="1468">
          <cell r="A1468" t="str">
            <v>ON50</v>
          </cell>
          <cell r="C1468" t="str">
            <v xml:space="preserve"> OÁng noái daây daãn 50</v>
          </cell>
          <cell r="D1468" t="str">
            <v>Caùi</v>
          </cell>
          <cell r="E1468" t="str">
            <v>Caùi</v>
          </cell>
          <cell r="F1468">
            <v>10090</v>
          </cell>
        </row>
        <row r="1469">
          <cell r="A1469" t="str">
            <v>ON70</v>
          </cell>
          <cell r="C1469" t="str">
            <v xml:space="preserve"> OÁng noái daây daãn 70</v>
          </cell>
          <cell r="D1469" t="str">
            <v>Caùi</v>
          </cell>
          <cell r="E1469" t="str">
            <v>Caùi</v>
          </cell>
          <cell r="F1469">
            <v>18182</v>
          </cell>
        </row>
        <row r="1470">
          <cell r="A1470" t="str">
            <v>ON95</v>
          </cell>
          <cell r="C1470" t="str">
            <v xml:space="preserve"> OÁng noái daây daãn 95</v>
          </cell>
          <cell r="D1470" t="str">
            <v>Caùi</v>
          </cell>
          <cell r="E1470" t="str">
            <v>Caùi</v>
          </cell>
          <cell r="F1470">
            <v>27273</v>
          </cell>
        </row>
        <row r="1471">
          <cell r="A1471" t="str">
            <v>ON120</v>
          </cell>
          <cell r="C1471" t="str">
            <v xml:space="preserve"> OÁng noái daây daãn 120</v>
          </cell>
          <cell r="D1471" t="str">
            <v>Caùi</v>
          </cell>
          <cell r="E1471" t="str">
            <v>Caùi</v>
          </cell>
          <cell r="F1471">
            <v>54545</v>
          </cell>
        </row>
        <row r="1472">
          <cell r="A1472" t="str">
            <v>ON150</v>
          </cell>
          <cell r="C1472" t="str">
            <v xml:space="preserve"> OÁng noái daây daãn 150</v>
          </cell>
          <cell r="D1472" t="str">
            <v>Caùi</v>
          </cell>
          <cell r="E1472" t="str">
            <v>Caùi</v>
          </cell>
          <cell r="F1472">
            <v>68182</v>
          </cell>
        </row>
        <row r="1473">
          <cell r="A1473" t="str">
            <v>ON185</v>
          </cell>
          <cell r="C1473" t="str">
            <v xml:space="preserve"> OÁng noái daây daãn 185</v>
          </cell>
          <cell r="D1473" t="str">
            <v>Caùi</v>
          </cell>
          <cell r="E1473" t="str">
            <v>Caùi</v>
          </cell>
          <cell r="F1473">
            <v>80182</v>
          </cell>
        </row>
        <row r="1474">
          <cell r="A1474" t="str">
            <v>CC-95</v>
          </cell>
          <cell r="C1474" t="str">
            <v xml:space="preserve"> Keïp caùp daây daån CC-95</v>
          </cell>
          <cell r="E1474" t="str">
            <v>Caùi</v>
          </cell>
          <cell r="F1474">
            <v>18636</v>
          </cell>
        </row>
        <row r="1475">
          <cell r="A1475" t="str">
            <v>CC-70</v>
          </cell>
          <cell r="C1475" t="str">
            <v xml:space="preserve"> Keïp caùp daây daån CC-70</v>
          </cell>
          <cell r="E1475" t="str">
            <v>Caùi</v>
          </cell>
          <cell r="F1475">
            <v>12386</v>
          </cell>
        </row>
        <row r="1476">
          <cell r="A1476" t="str">
            <v>CC-50</v>
          </cell>
          <cell r="C1476" t="str">
            <v xml:space="preserve"> Keïp caùp daây daãn CC- 50</v>
          </cell>
          <cell r="E1476" t="str">
            <v>Caùi</v>
          </cell>
          <cell r="F1476">
            <v>8000</v>
          </cell>
        </row>
        <row r="1477">
          <cell r="A1477" t="str">
            <v>Keïp M-22</v>
          </cell>
          <cell r="C1477" t="str">
            <v xml:space="preserve"> Keïp caùp daây daån M-22</v>
          </cell>
          <cell r="E1477" t="str">
            <v>Caùi</v>
          </cell>
        </row>
        <row r="1478">
          <cell r="A1478" t="str">
            <v>CC-25</v>
          </cell>
          <cell r="C1478" t="str">
            <v xml:space="preserve"> Keïp caùp daây daån CC-25</v>
          </cell>
          <cell r="E1478" t="str">
            <v>Caùi</v>
          </cell>
          <cell r="F1478">
            <v>6250</v>
          </cell>
        </row>
        <row r="1479">
          <cell r="A1479" t="str">
            <v>Keïp caùp ñoàng</v>
          </cell>
          <cell r="C1479" t="str">
            <v xml:space="preserve"> Keïp caùp ñoàng </v>
          </cell>
          <cell r="E1479" t="str">
            <v>_</v>
          </cell>
        </row>
        <row r="1480">
          <cell r="A1480" t="str">
            <v>Khe hôû PÑ</v>
          </cell>
          <cell r="C1480" t="str">
            <v xml:space="preserve">Khe hôû phoùng ñieän baûo veä </v>
          </cell>
          <cell r="E1480" t="str">
            <v>_</v>
          </cell>
        </row>
        <row r="1481">
          <cell r="A1481" t="str">
            <v>Baêng ñoàng</v>
          </cell>
          <cell r="C1481" t="str">
            <v xml:space="preserve"> Baêng ñoàng loùt daây ê 1 x 10</v>
          </cell>
          <cell r="E1481" t="str">
            <v>m</v>
          </cell>
        </row>
        <row r="1482">
          <cell r="A1482" t="str">
            <v xml:space="preserve">Daây ñoàng </v>
          </cell>
          <cell r="C1482" t="str">
            <v xml:space="preserve"> Daây ñoàng buoäc coå söù </v>
          </cell>
          <cell r="E1482" t="str">
            <v>m</v>
          </cell>
          <cell r="F1482">
            <v>1500</v>
          </cell>
        </row>
        <row r="1483">
          <cell r="A1483" t="str">
            <v>Daây keõm</v>
          </cell>
          <cell r="C1483" t="str">
            <v xml:space="preserve"> Daây keõm buoäc coå söù</v>
          </cell>
          <cell r="E1483" t="str">
            <v>m</v>
          </cell>
          <cell r="F1483">
            <v>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 TRAM (3)"/>
      <sheetName val="Trungap"/>
      <sheetName val="Haap"/>
      <sheetName val="DGXDCB_DD"/>
      <sheetName val="DGXDCB_TNHC"/>
      <sheetName val="DGXDCB_TINH"/>
      <sheetName val="GT_1m3_BETONG"/>
      <sheetName val="vc_cogioi_thucong"/>
      <sheetName val="TH_CN_HT"/>
      <sheetName val="THDGCNG_HT"/>
      <sheetName val="CT_CN_HT"/>
      <sheetName val="TH_CN_TT"/>
      <sheetName val="THDGCNG_TT"/>
      <sheetName val="CT_CN_TT"/>
      <sheetName val="TH_TRAM_HB"/>
      <sheetName val="TH_CT_TRAM_HB"/>
      <sheetName val="CT_TRAMHOPBO"/>
      <sheetName val="TH_tramPP"/>
      <sheetName val="TH_CT_tramPP"/>
      <sheetName val="CT_TRAMPHANPHOI"/>
      <sheetName val="THPHPP"/>
      <sheetName val="TH_hopPP"/>
      <sheetName val="TH_CT_hopPP"/>
      <sheetName val="CT_thietbiphanphoi"/>
      <sheetName val="Sheet5"/>
      <sheetName val="TH_thaogo"/>
      <sheetName val="chitiet_thaogo"/>
      <sheetName val="DT_congtrinh"/>
      <sheetName val="Sheet1"/>
    </sheetNames>
    <sheetDataSet>
      <sheetData sheetId="0" refreshError="1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</row>
        <row r="6">
          <cell r="C6" t="str">
            <v>AP1P100</v>
          </cell>
          <cell r="D6" t="str">
            <v>02.8401</v>
          </cell>
          <cell r="E6" t="str">
            <v>Aptomat 1 cöïc 600V-100A</v>
          </cell>
          <cell r="F6" t="str">
            <v>caùi</v>
          </cell>
          <cell r="H6">
            <v>200000</v>
          </cell>
          <cell r="I6">
            <v>24819</v>
          </cell>
          <cell r="J6">
            <v>38360</v>
          </cell>
          <cell r="K6">
            <v>0</v>
          </cell>
          <cell r="L6">
            <v>9</v>
          </cell>
        </row>
        <row r="7">
          <cell r="C7" t="str">
            <v>AP1P125</v>
          </cell>
          <cell r="D7" t="str">
            <v>02.8401</v>
          </cell>
          <cell r="E7" t="str">
            <v>Aptomat 1 cöïc 600V-125A</v>
          </cell>
          <cell r="F7" t="str">
            <v>caùi</v>
          </cell>
          <cell r="H7">
            <v>200000</v>
          </cell>
          <cell r="I7">
            <v>24819</v>
          </cell>
          <cell r="J7">
            <v>38360</v>
          </cell>
          <cell r="K7">
            <v>0</v>
          </cell>
          <cell r="L7">
            <v>9</v>
          </cell>
        </row>
        <row r="8">
          <cell r="C8" t="str">
            <v>AP1P150</v>
          </cell>
          <cell r="D8" t="str">
            <v>02.8401</v>
          </cell>
          <cell r="E8" t="str">
            <v>Aptomat 1 cöïc 600V-150A</v>
          </cell>
          <cell r="F8" t="str">
            <v>caùi</v>
          </cell>
          <cell r="H8">
            <v>200000</v>
          </cell>
          <cell r="I8">
            <v>24819</v>
          </cell>
          <cell r="J8">
            <v>38360</v>
          </cell>
          <cell r="K8">
            <v>0</v>
          </cell>
          <cell r="L8">
            <v>9</v>
          </cell>
        </row>
        <row r="9">
          <cell r="C9" t="str">
            <v>AP1P200</v>
          </cell>
          <cell r="D9" t="str">
            <v>02.8401</v>
          </cell>
          <cell r="E9" t="str">
            <v>Aptomat 1 cöïc 600V-200A</v>
          </cell>
          <cell r="F9" t="str">
            <v>caùi</v>
          </cell>
          <cell r="H9">
            <v>250000</v>
          </cell>
          <cell r="I9">
            <v>24819</v>
          </cell>
          <cell r="J9">
            <v>38360</v>
          </cell>
          <cell r="K9">
            <v>0</v>
          </cell>
          <cell r="L9">
            <v>9</v>
          </cell>
        </row>
        <row r="10">
          <cell r="C10" t="str">
            <v>AP1P250</v>
          </cell>
          <cell r="D10" t="str">
            <v>02.8401</v>
          </cell>
          <cell r="E10" t="str">
            <v>Aptomat 1 cöïc 600V-250A</v>
          </cell>
          <cell r="F10" t="str">
            <v>caùi</v>
          </cell>
          <cell r="H10">
            <v>550000</v>
          </cell>
          <cell r="I10">
            <v>24819</v>
          </cell>
          <cell r="J10">
            <v>38360</v>
          </cell>
          <cell r="K10">
            <v>0</v>
          </cell>
          <cell r="L10">
            <v>9</v>
          </cell>
        </row>
        <row r="11">
          <cell r="C11" t="str">
            <v>AP2P100</v>
          </cell>
          <cell r="D11" t="str">
            <v>02.8401</v>
          </cell>
          <cell r="E11" t="str">
            <v>Aptomat 2 cöïc 600V-100A</v>
          </cell>
          <cell r="F11" t="str">
            <v>caùi</v>
          </cell>
          <cell r="H11">
            <v>200000</v>
          </cell>
          <cell r="I11">
            <v>24819</v>
          </cell>
          <cell r="J11">
            <v>38360</v>
          </cell>
          <cell r="K11">
            <v>0</v>
          </cell>
          <cell r="L11">
            <v>9</v>
          </cell>
        </row>
        <row r="12">
          <cell r="C12" t="str">
            <v>AP2P50</v>
          </cell>
          <cell r="D12" t="str">
            <v>02.8401</v>
          </cell>
          <cell r="E12" t="str">
            <v>Aptomat 2 cöïc 600V-50A ( Nhaät )</v>
          </cell>
          <cell r="F12" t="str">
            <v>caùi</v>
          </cell>
          <cell r="H12">
            <v>200000</v>
          </cell>
          <cell r="I12">
            <v>24819</v>
          </cell>
          <cell r="J12">
            <v>38360</v>
          </cell>
          <cell r="K12">
            <v>0</v>
          </cell>
          <cell r="L12">
            <v>12</v>
          </cell>
        </row>
        <row r="13">
          <cell r="C13" t="str">
            <v>AP2P75</v>
          </cell>
          <cell r="D13" t="str">
            <v>02.8401</v>
          </cell>
          <cell r="E13" t="str">
            <v>Aptomat 2 cöïc 600V-75A</v>
          </cell>
          <cell r="F13" t="str">
            <v>caùi</v>
          </cell>
          <cell r="H13">
            <v>200000</v>
          </cell>
          <cell r="I13">
            <v>24819</v>
          </cell>
          <cell r="J13">
            <v>38360</v>
          </cell>
          <cell r="K13">
            <v>0</v>
          </cell>
          <cell r="L13">
            <v>12</v>
          </cell>
        </row>
        <row r="14">
          <cell r="C14" t="str">
            <v>AP3P1000</v>
          </cell>
          <cell r="D14" t="str">
            <v>02.8404</v>
          </cell>
          <cell r="E14" t="str">
            <v>Aptomat 3 cöïc 600V-1000A ( Nhaät )</v>
          </cell>
          <cell r="F14" t="str">
            <v>caùi</v>
          </cell>
          <cell r="H14">
            <v>15500000</v>
          </cell>
          <cell r="I14">
            <v>35622</v>
          </cell>
          <cell r="J14">
            <v>76719</v>
          </cell>
          <cell r="K14">
            <v>0</v>
          </cell>
          <cell r="L14">
            <v>18</v>
          </cell>
        </row>
        <row r="15">
          <cell r="C15" t="str">
            <v>AP3P100</v>
          </cell>
          <cell r="D15" t="str">
            <v>02.8401</v>
          </cell>
          <cell r="E15" t="str">
            <v>Aptomat 3 cöïc 600V-100A</v>
          </cell>
          <cell r="F15" t="str">
            <v>caùi</v>
          </cell>
          <cell r="H15">
            <v>250000</v>
          </cell>
          <cell r="I15">
            <v>24819</v>
          </cell>
          <cell r="J15">
            <v>38360</v>
          </cell>
          <cell r="K15">
            <v>0</v>
          </cell>
          <cell r="L15">
            <v>18</v>
          </cell>
        </row>
        <row r="16">
          <cell r="C16" t="str">
            <v>AP3P125</v>
          </cell>
          <cell r="D16" t="str">
            <v>02.8401</v>
          </cell>
          <cell r="E16" t="str">
            <v>Aptomat 3 cöïc 600V-125A</v>
          </cell>
          <cell r="F16" t="str">
            <v>caùi</v>
          </cell>
          <cell r="H16">
            <v>515000</v>
          </cell>
          <cell r="I16">
            <v>24819</v>
          </cell>
          <cell r="J16">
            <v>38360</v>
          </cell>
          <cell r="K16">
            <v>0</v>
          </cell>
          <cell r="L16">
            <v>18</v>
          </cell>
        </row>
        <row r="17">
          <cell r="C17" t="str">
            <v>AP3P150</v>
          </cell>
          <cell r="D17" t="str">
            <v>02.8401</v>
          </cell>
          <cell r="E17" t="str">
            <v>Aptomat 3 cöïc 600V-150A ( Nhaät )</v>
          </cell>
          <cell r="F17" t="str">
            <v>caùi</v>
          </cell>
          <cell r="H17">
            <v>1570000</v>
          </cell>
          <cell r="I17">
            <v>24819</v>
          </cell>
          <cell r="J17">
            <v>38360</v>
          </cell>
          <cell r="K17">
            <v>0</v>
          </cell>
          <cell r="L17">
            <v>18</v>
          </cell>
        </row>
        <row r="18">
          <cell r="C18" t="str">
            <v>AP3P200</v>
          </cell>
          <cell r="D18" t="str">
            <v>02.8401</v>
          </cell>
          <cell r="E18" t="str">
            <v>Aptomat 3 cöïc 600V-200A</v>
          </cell>
          <cell r="F18" t="str">
            <v>caùi</v>
          </cell>
          <cell r="H18">
            <v>515000</v>
          </cell>
          <cell r="I18">
            <v>24819</v>
          </cell>
          <cell r="J18">
            <v>38360</v>
          </cell>
          <cell r="K18">
            <v>0</v>
          </cell>
          <cell r="L18">
            <v>18</v>
          </cell>
        </row>
        <row r="19">
          <cell r="C19" t="str">
            <v>AP3P250</v>
          </cell>
          <cell r="D19" t="str">
            <v>02.8401</v>
          </cell>
          <cell r="E19" t="str">
            <v>Aptomat 3 cöïc 600V-250A ( Nhaät )</v>
          </cell>
          <cell r="F19" t="str">
            <v>caùi</v>
          </cell>
          <cell r="H19">
            <v>1650000</v>
          </cell>
          <cell r="I19">
            <v>24819</v>
          </cell>
          <cell r="J19">
            <v>38360</v>
          </cell>
          <cell r="K19">
            <v>0</v>
          </cell>
          <cell r="L19">
            <v>18</v>
          </cell>
        </row>
        <row r="20">
          <cell r="C20" t="str">
            <v>AP3P600</v>
          </cell>
          <cell r="D20" t="str">
            <v>02.8403</v>
          </cell>
          <cell r="E20" t="str">
            <v>Aptomat 3 cöïc 600V-600A ( Nhaät )</v>
          </cell>
          <cell r="F20" t="str">
            <v>caùi</v>
          </cell>
          <cell r="H20">
            <v>6800000</v>
          </cell>
          <cell r="I20">
            <v>27848</v>
          </cell>
          <cell r="J20">
            <v>61375</v>
          </cell>
          <cell r="K20">
            <v>0</v>
          </cell>
          <cell r="L20">
            <v>18</v>
          </cell>
        </row>
        <row r="21">
          <cell r="C21" t="str">
            <v>AP3P75</v>
          </cell>
          <cell r="D21" t="str">
            <v>02.8401</v>
          </cell>
          <cell r="E21" t="str">
            <v>Aptomat 3 cöïc 600V-75A</v>
          </cell>
          <cell r="F21" t="str">
            <v>caùi</v>
          </cell>
          <cell r="H21">
            <v>250000</v>
          </cell>
          <cell r="I21">
            <v>24819</v>
          </cell>
          <cell r="J21">
            <v>38360</v>
          </cell>
          <cell r="K21">
            <v>0</v>
          </cell>
          <cell r="L21">
            <v>18</v>
          </cell>
        </row>
        <row r="22">
          <cell r="E22" t="str">
            <v>CAÙP NGAÀM</v>
          </cell>
        </row>
        <row r="23">
          <cell r="C23" t="str">
            <v>STK114</v>
          </cell>
          <cell r="D23" t="str">
            <v>Phuï luïc 1</v>
          </cell>
          <cell r="E23" t="str">
            <v>Oáng STK O114</v>
          </cell>
          <cell r="F23" t="str">
            <v>m</v>
          </cell>
          <cell r="H23">
            <v>121513.68</v>
          </cell>
          <cell r="J23">
            <v>9928.174500000001</v>
          </cell>
        </row>
        <row r="24">
          <cell r="C24" t="str">
            <v>K114</v>
          </cell>
          <cell r="D24" t="str">
            <v>ZF-1260</v>
          </cell>
          <cell r="E24" t="str">
            <v>Keïp oááng STK O114</v>
          </cell>
          <cell r="F24" t="str">
            <v>caùi</v>
          </cell>
          <cell r="H24">
            <v>38724</v>
          </cell>
          <cell r="J24">
            <v>6932</v>
          </cell>
          <cell r="K24">
            <v>3867</v>
          </cell>
        </row>
        <row r="25">
          <cell r="C25" t="str">
            <v>PVC150</v>
          </cell>
          <cell r="D25" t="str">
            <v>Phuï luïc 1</v>
          </cell>
          <cell r="E25" t="str">
            <v>Oáng nhöïa PVC, O150 chòu löïc</v>
          </cell>
          <cell r="F25" t="str">
            <v>m</v>
          </cell>
          <cell r="H25">
            <v>89515</v>
          </cell>
          <cell r="J25">
            <v>2603.6802000000002</v>
          </cell>
        </row>
        <row r="26">
          <cell r="C26" t="str">
            <v>CAT</v>
          </cell>
          <cell r="D26" t="str">
            <v>BB-1411</v>
          </cell>
          <cell r="E26" t="str">
            <v>Caùt</v>
          </cell>
          <cell r="F26" t="str">
            <v>m3</v>
          </cell>
          <cell r="H26">
            <v>66544.899999999994</v>
          </cell>
          <cell r="J26">
            <v>7549.3600000000006</v>
          </cell>
        </row>
        <row r="27">
          <cell r="C27" t="str">
            <v>GACHTHE</v>
          </cell>
          <cell r="D27" t="str">
            <v>Phuï luïc 1</v>
          </cell>
          <cell r="E27" t="str">
            <v>Gaïch theû ñaùnh daáu</v>
          </cell>
          <cell r="F27" t="str">
            <v>m2</v>
          </cell>
          <cell r="H27">
            <v>13200</v>
          </cell>
          <cell r="J27">
            <v>2426.58</v>
          </cell>
        </row>
        <row r="28">
          <cell r="C28" t="str">
            <v>NHUADO</v>
          </cell>
          <cell r="D28" t="str">
            <v>Phuï luïc 1</v>
          </cell>
          <cell r="E28" t="str">
            <v>Nhöïa ñoû ñaùnh daáu</v>
          </cell>
          <cell r="F28" t="str">
            <v>m2</v>
          </cell>
          <cell r="H28">
            <v>10000</v>
          </cell>
          <cell r="J28">
            <v>2022.1499999999999</v>
          </cell>
        </row>
        <row r="29">
          <cell r="C29" t="str">
            <v>nuoc</v>
          </cell>
          <cell r="D29" t="str">
            <v>Phuï luïc 1</v>
          </cell>
          <cell r="E29" t="str">
            <v>Nöôùc töôùi</v>
          </cell>
          <cell r="F29" t="str">
            <v>m3</v>
          </cell>
          <cell r="H29">
            <v>15000</v>
          </cell>
          <cell r="J29">
            <v>2022.1499999999999</v>
          </cell>
        </row>
        <row r="30">
          <cell r="C30" t="str">
            <v>betongnhua</v>
          </cell>
          <cell r="D30" t="str">
            <v>Phuï luïc 1</v>
          </cell>
          <cell r="E30" t="str">
            <v>Beâtoâng nhöïa noùng ( Hoaøn thieän lôùp maët leà ñöôøng )</v>
          </cell>
          <cell r="F30" t="str">
            <v>m3</v>
          </cell>
          <cell r="H30">
            <v>397701.72727272724</v>
          </cell>
          <cell r="J30">
            <v>3469.5</v>
          </cell>
          <cell r="K30">
            <v>13029.08992</v>
          </cell>
        </row>
        <row r="31">
          <cell r="C31" t="str">
            <v>da04</v>
          </cell>
          <cell r="D31" t="str">
            <v>01.7000</v>
          </cell>
          <cell r="E31" t="str">
            <v>Traûi caùn ñaù daêm 2x4 daày 40cm</v>
          </cell>
          <cell r="F31" t="str">
            <v>m3</v>
          </cell>
          <cell r="H31">
            <v>100000</v>
          </cell>
          <cell r="J31">
            <v>16187</v>
          </cell>
        </row>
        <row r="32">
          <cell r="C32" t="str">
            <v>BTM200</v>
          </cell>
          <cell r="D32" t="str">
            <v>HA-8113</v>
          </cell>
          <cell r="E32" t="str">
            <v>Beâtoâng ñöôøng ñaù 1x2 M200</v>
          </cell>
          <cell r="F32" t="str">
            <v>m3</v>
          </cell>
          <cell r="H32">
            <v>398419.46950000001</v>
          </cell>
          <cell r="J32">
            <v>27725.497999999996</v>
          </cell>
          <cell r="K32">
            <v>15375</v>
          </cell>
        </row>
        <row r="33">
          <cell r="E33" t="str">
            <v>BOÁ TRÍ CAÙP QUA CAÀU</v>
          </cell>
        </row>
        <row r="34">
          <cell r="C34" t="str">
            <v>Mongdache</v>
          </cell>
          <cell r="D34" t="str">
            <v>GC.4115</v>
          </cell>
          <cell r="E34" t="str">
            <v>Xaây moùng baèng ñaù cheû 20x20x25 vöõa M100</v>
          </cell>
          <cell r="F34" t="str">
            <v>m3</v>
          </cell>
          <cell r="H34">
            <v>198707.50880000001</v>
          </cell>
          <cell r="J34">
            <v>20120.548500000001</v>
          </cell>
          <cell r="K34">
            <v>1539.9960000000001</v>
          </cell>
        </row>
        <row r="35">
          <cell r="C35" t="str">
            <v>Lapongtrangkem</v>
          </cell>
          <cell r="D35" t="str">
            <v>ZJ.1170x2</v>
          </cell>
          <cell r="E35" t="str">
            <v>Laép ñaët oáng theùp traùng keõm f 150</v>
          </cell>
          <cell r="F35" t="str">
            <v>m</v>
          </cell>
          <cell r="H35">
            <v>120136.92</v>
          </cell>
          <cell r="J35">
            <v>19218.477919999998</v>
          </cell>
        </row>
        <row r="36">
          <cell r="C36" t="str">
            <v>Lapcutthang</v>
          </cell>
          <cell r="D36" t="str">
            <v>ZK.1270</v>
          </cell>
          <cell r="E36" t="str">
            <v>Laép ñaët cuùt thaúng</v>
          </cell>
          <cell r="F36" t="str">
            <v>caùi</v>
          </cell>
          <cell r="H36">
            <v>58162</v>
          </cell>
          <cell r="J36">
            <v>9577.7559999999994</v>
          </cell>
          <cell r="K36">
            <v>5800</v>
          </cell>
        </row>
        <row r="37">
          <cell r="C37" t="str">
            <v>phamongdache</v>
          </cell>
          <cell r="D37" t="str">
            <v>AG.1132</v>
          </cell>
          <cell r="E37" t="str">
            <v>Phaù dôõ moùng ñaù cheû</v>
          </cell>
          <cell r="F37" t="str">
            <v>m3</v>
          </cell>
          <cell r="J37">
            <v>29357.071999999996</v>
          </cell>
        </row>
        <row r="38">
          <cell r="C38" t="str">
            <v>giacongthep</v>
          </cell>
          <cell r="D38" t="str">
            <v>NA.1510</v>
          </cell>
          <cell r="E38" t="str">
            <v>Gia coâng theùp hình</v>
          </cell>
          <cell r="F38" t="str">
            <v>kg</v>
          </cell>
          <cell r="H38">
            <v>4349</v>
          </cell>
          <cell r="J38">
            <v>384</v>
          </cell>
          <cell r="K38">
            <v>668</v>
          </cell>
        </row>
        <row r="39">
          <cell r="C39" t="str">
            <v>giacongtheptruf10</v>
          </cell>
          <cell r="D39" t="str">
            <v>IA.2211</v>
          </cell>
          <cell r="E39" t="str">
            <v>Gia coâng theùp truï f&lt;=10</v>
          </cell>
          <cell r="F39" t="str">
            <v>kg</v>
          </cell>
          <cell r="H39">
            <v>4228</v>
          </cell>
          <cell r="J39">
            <v>220.69599999999997</v>
          </cell>
          <cell r="K39">
            <v>16</v>
          </cell>
        </row>
        <row r="40">
          <cell r="C40" t="str">
            <v>giacongtheptruf18</v>
          </cell>
          <cell r="D40" t="str">
            <v>IA.2221</v>
          </cell>
          <cell r="E40" t="str">
            <v>Gia coâng theùp truï f&lt;=18</v>
          </cell>
          <cell r="F40" t="str">
            <v>kg</v>
          </cell>
          <cell r="H40">
            <v>4277</v>
          </cell>
          <cell r="J40">
            <v>148.63199999999998</v>
          </cell>
          <cell r="K40">
            <v>102</v>
          </cell>
        </row>
        <row r="41">
          <cell r="E41" t="str">
            <v>BEÄ ÑÔÕ MAÙY BIEÁN THEÁ</v>
          </cell>
        </row>
        <row r="42">
          <cell r="C42" t="str">
            <v>giacongthepmongf10</v>
          </cell>
          <cell r="D42" t="str">
            <v>IA.1110</v>
          </cell>
          <cell r="E42" t="str">
            <v>Gia coâng theùp moùngï f&lt;=10</v>
          </cell>
          <cell r="F42" t="str">
            <v>kg</v>
          </cell>
          <cell r="H42">
            <v>4228</v>
          </cell>
          <cell r="J42">
            <v>165.52199999999999</v>
          </cell>
          <cell r="K42">
            <v>16</v>
          </cell>
        </row>
        <row r="43">
          <cell r="C43" t="str">
            <v>giacongthepmongf18</v>
          </cell>
          <cell r="D43" t="str">
            <v>IA.1120</v>
          </cell>
          <cell r="E43" t="str">
            <v>Gia coâng theùp moùngï f&lt;=18</v>
          </cell>
          <cell r="F43" t="str">
            <v>kg</v>
          </cell>
          <cell r="H43">
            <v>4276</v>
          </cell>
          <cell r="J43">
            <v>121.60799999999999</v>
          </cell>
          <cell r="K43">
            <v>99</v>
          </cell>
        </row>
        <row r="44">
          <cell r="C44" t="str">
            <v>BTM200ongBTCT</v>
          </cell>
          <cell r="D44" t="str">
            <v>HA-5413</v>
          </cell>
          <cell r="E44" t="str">
            <v xml:space="preserve">Beâ toâng ñaù 1x2 M200 OÁng BTCT </v>
          </cell>
          <cell r="F44" t="str">
            <v>m3</v>
          </cell>
          <cell r="H44">
            <v>570967</v>
          </cell>
          <cell r="J44">
            <v>46007.233999999997</v>
          </cell>
          <cell r="K44">
            <v>12480</v>
          </cell>
        </row>
        <row r="45">
          <cell r="C45" t="str">
            <v>gachtau</v>
          </cell>
          <cell r="D45" t="str">
            <v>VO.102</v>
          </cell>
          <cell r="E45" t="str">
            <v>Gaïch taøu</v>
          </cell>
          <cell r="F45" t="str">
            <v>m2</v>
          </cell>
          <cell r="H45">
            <v>45000</v>
          </cell>
          <cell r="J45">
            <v>4091.0856000000003</v>
          </cell>
        </row>
        <row r="46">
          <cell r="C46" t="str">
            <v>catbt</v>
          </cell>
          <cell r="D46" t="str">
            <v>Phu ïluïc 1</v>
          </cell>
          <cell r="E46" t="str">
            <v>Caét beâtoâng 2 meùp möông</v>
          </cell>
          <cell r="F46" t="str">
            <v>m</v>
          </cell>
          <cell r="H46">
            <v>140</v>
          </cell>
          <cell r="J46">
            <v>26.962</v>
          </cell>
          <cell r="K46">
            <v>697.43999999999994</v>
          </cell>
        </row>
        <row r="47">
          <cell r="C47" t="str">
            <v>phadobtxm</v>
          </cell>
          <cell r="D47" t="str">
            <v>02.02.01</v>
          </cell>
          <cell r="E47" t="str">
            <v>Phaù vôõ keát caáu maët beâtoâng ximaêng</v>
          </cell>
          <cell r="F47" t="str">
            <v>m3</v>
          </cell>
          <cell r="J47">
            <v>52015.231200000002</v>
          </cell>
        </row>
        <row r="48">
          <cell r="C48" t="str">
            <v>daomuong</v>
          </cell>
          <cell r="D48" t="str">
            <v>Phu ïluïc 1</v>
          </cell>
          <cell r="E48" t="str">
            <v>Ñaøo ñaát möông caùp</v>
          </cell>
          <cell r="F48" t="str">
            <v>m3</v>
          </cell>
          <cell r="J48">
            <v>80886</v>
          </cell>
        </row>
        <row r="49">
          <cell r="C49" t="str">
            <v>Vcdat</v>
          </cell>
          <cell r="D49" t="str">
            <v>Phu ïluïc 1</v>
          </cell>
          <cell r="E49" t="str">
            <v>Vaän chuyeån ñaát thöøa ñi ñoå</v>
          </cell>
          <cell r="F49" t="str">
            <v>m3</v>
          </cell>
          <cell r="J49">
            <v>10224.752999999999</v>
          </cell>
        </row>
        <row r="50">
          <cell r="C50" t="str">
            <v>cothep8</v>
          </cell>
          <cell r="D50" t="str">
            <v>IA-2221</v>
          </cell>
          <cell r="E50" t="str">
            <v>Gia coâng laép ñaët coát theùp O8</v>
          </cell>
          <cell r="F50" t="str">
            <v>Taán</v>
          </cell>
          <cell r="H50">
            <v>4228301</v>
          </cell>
          <cell r="J50">
            <v>226708.83999999997</v>
          </cell>
          <cell r="K50">
            <v>18096</v>
          </cell>
        </row>
        <row r="51">
          <cell r="C51" t="str">
            <v>da12</v>
          </cell>
          <cell r="D51" t="str">
            <v>Phu ïluïc 1</v>
          </cell>
          <cell r="E51" t="str">
            <v>Ñaù 1x2 (cheøn chaân truï)</v>
          </cell>
          <cell r="F51" t="str">
            <v>m3</v>
          </cell>
          <cell r="H51">
            <v>144182.04</v>
          </cell>
          <cell r="J51">
            <v>30683.100000000002</v>
          </cell>
        </row>
        <row r="52">
          <cell r="C52" t="str">
            <v>BTMlot100</v>
          </cell>
          <cell r="D52" t="str">
            <v>HA.1212</v>
          </cell>
          <cell r="E52" t="str">
            <v xml:space="preserve">Beâtoâng lot ñaù 1x2 M100 </v>
          </cell>
          <cell r="F52" t="str">
            <v>m3</v>
          </cell>
          <cell r="H52">
            <v>271893.79292500002</v>
          </cell>
          <cell r="J52">
            <v>22921.981999999996</v>
          </cell>
          <cell r="K52">
            <v>12480</v>
          </cell>
        </row>
        <row r="53">
          <cell r="C53" t="str">
            <v>BTM200mmay</v>
          </cell>
          <cell r="D53" t="str">
            <v>HA.1213</v>
          </cell>
          <cell r="E53" t="str">
            <v xml:space="preserve">Beâtoâng moùng neàn ñaù 1x2 M200 </v>
          </cell>
          <cell r="F53" t="str">
            <v>m3</v>
          </cell>
          <cell r="H53">
            <v>398419.46950000001</v>
          </cell>
          <cell r="J53">
            <v>22921.981999999996</v>
          </cell>
          <cell r="K53">
            <v>12480</v>
          </cell>
        </row>
        <row r="54">
          <cell r="C54" t="str">
            <v>BTM200mtru</v>
          </cell>
          <cell r="D54" t="str">
            <v>04.3502</v>
          </cell>
          <cell r="E54" t="str">
            <v xml:space="preserve">Beâtoâng moùng coät ñaù 1x2 M200 </v>
          </cell>
          <cell r="F54" t="str">
            <v>m3</v>
          </cell>
          <cell r="H54">
            <v>418122</v>
          </cell>
          <cell r="J54">
            <v>11767</v>
          </cell>
          <cell r="K54">
            <v>3562</v>
          </cell>
        </row>
        <row r="55">
          <cell r="C55" t="str">
            <v>BTM150mtru</v>
          </cell>
          <cell r="D55" t="str">
            <v>04.3501</v>
          </cell>
          <cell r="E55" t="str">
            <v xml:space="preserve">Beâtoâng moùng coät ñaù 1x2 M150 </v>
          </cell>
          <cell r="F55" t="str">
            <v>m3</v>
          </cell>
          <cell r="H55">
            <v>369225</v>
          </cell>
          <cell r="J55">
            <v>11767</v>
          </cell>
          <cell r="K55">
            <v>3562</v>
          </cell>
        </row>
        <row r="56">
          <cell r="C56" t="str">
            <v>daomong&lt;1m</v>
          </cell>
          <cell r="D56" t="str">
            <v>BA.1412</v>
          </cell>
          <cell r="E56" t="str">
            <v>Ñaøo ñaát moùng caáp 2 roäng &lt;1m saâu &lt;1m</v>
          </cell>
          <cell r="F56" t="str">
            <v>m3</v>
          </cell>
          <cell r="J56">
            <v>16212.147999999999</v>
          </cell>
        </row>
        <row r="57">
          <cell r="C57" t="str">
            <v>daomong</v>
          </cell>
          <cell r="D57" t="str">
            <v>BA.1442</v>
          </cell>
          <cell r="E57" t="str">
            <v>Ñaøo ñaát moùng caáp 2 roäng &gt;1m saâu &gt;1m</v>
          </cell>
          <cell r="F57" t="str">
            <v>m3</v>
          </cell>
          <cell r="J57">
            <v>14168.457999999999</v>
          </cell>
        </row>
        <row r="58">
          <cell r="C58" t="str">
            <v>dapdat</v>
          </cell>
          <cell r="D58" t="str">
            <v>BB.1112</v>
          </cell>
          <cell r="E58" t="str">
            <v>Ñaép ñaát caáp 2</v>
          </cell>
          <cell r="F58" t="str">
            <v>m3</v>
          </cell>
          <cell r="J58">
            <v>8386.4479999999985</v>
          </cell>
        </row>
        <row r="59">
          <cell r="C59" t="str">
            <v>vankhuonmay</v>
          </cell>
          <cell r="D59" t="str">
            <v>KA-1220</v>
          </cell>
          <cell r="E59" t="str">
            <v>Vaùn khuoân ñoå beâ toâng</v>
          </cell>
          <cell r="F59" t="str">
            <v>100m2</v>
          </cell>
          <cell r="H59">
            <v>2296100.9456000002</v>
          </cell>
          <cell r="J59">
            <v>433779.11399999994</v>
          </cell>
          <cell r="L59">
            <v>0.2</v>
          </cell>
        </row>
        <row r="60">
          <cell r="C60" t="str">
            <v>BTMLOTM100</v>
          </cell>
          <cell r="D60" t="str">
            <v>HA-1111</v>
          </cell>
          <cell r="E60" t="str">
            <v xml:space="preserve">Beâtoâng loùt ñaù 4x6 M100 </v>
          </cell>
          <cell r="F60" t="str">
            <v>m3</v>
          </cell>
          <cell r="H60">
            <v>263407</v>
          </cell>
          <cell r="J60">
            <v>23061.605999999996</v>
          </cell>
          <cell r="K60">
            <v>12041</v>
          </cell>
        </row>
        <row r="61">
          <cell r="C61" t="str">
            <v>cothep</v>
          </cell>
          <cell r="D61" t="str">
            <v>IA-2221</v>
          </cell>
          <cell r="E61" t="str">
            <v>Gia coâng laép ñaët coát theùp caùc loaïi</v>
          </cell>
          <cell r="F61" t="str">
            <v>Taán</v>
          </cell>
          <cell r="H61">
            <v>4228301</v>
          </cell>
          <cell r="J61">
            <v>226708.83999999997</v>
          </cell>
          <cell r="K61">
            <v>18096</v>
          </cell>
        </row>
        <row r="62">
          <cell r="E62" t="str">
            <v>LAØM MAËT BAÈNG CAÙC TRAÏM BIEÁN THEÁ HÔÏP BOÄ</v>
          </cell>
        </row>
        <row r="63">
          <cell r="C63" t="str">
            <v>phadohangraohienco</v>
          </cell>
          <cell r="D63" t="str">
            <v>AG.1111</v>
          </cell>
          <cell r="E63" t="str">
            <v>Phaù dôõ haøng raøo hieän coù</v>
          </cell>
          <cell r="F63" t="str">
            <v>m3</v>
          </cell>
        </row>
        <row r="64">
          <cell r="C64" t="str">
            <v>xayhangrao</v>
          </cell>
          <cell r="D64" t="str">
            <v>GE.2213</v>
          </cell>
          <cell r="E64" t="str">
            <v>Xaây haøng raøo</v>
          </cell>
          <cell r="F64" t="str">
            <v>m3</v>
          </cell>
          <cell r="H64">
            <v>302281.59450000006</v>
          </cell>
          <cell r="J64">
            <v>32582.53</v>
          </cell>
          <cell r="K64">
            <v>1630.5839999999998</v>
          </cell>
        </row>
        <row r="65">
          <cell r="C65" t="str">
            <v>phadonha</v>
          </cell>
          <cell r="D65" t="str">
            <v>AG.1111</v>
          </cell>
          <cell r="E65" t="str">
            <v>Phaù dôõ nhaø traïm hieän coù</v>
          </cell>
          <cell r="F65" t="str">
            <v>m3</v>
          </cell>
          <cell r="J65">
            <v>17672.57</v>
          </cell>
        </row>
        <row r="66">
          <cell r="C66" t="str">
            <v>daodatmatbang</v>
          </cell>
          <cell r="D66" t="str">
            <v>BA.1202</v>
          </cell>
          <cell r="E66" t="str">
            <v>Ñaøo ñaát maët baèng</v>
          </cell>
          <cell r="F66" t="str">
            <v>m3</v>
          </cell>
          <cell r="J66">
            <v>8446.1259999999984</v>
          </cell>
        </row>
        <row r="67">
          <cell r="C67" t="str">
            <v>dapdatmatbang</v>
          </cell>
          <cell r="D67" t="str">
            <v>BB.1112</v>
          </cell>
          <cell r="E67" t="str">
            <v>Ñaép ñaát maët baèng</v>
          </cell>
          <cell r="F67" t="str">
            <v>m3</v>
          </cell>
          <cell r="J67">
            <v>8386.4479999999985</v>
          </cell>
        </row>
        <row r="68">
          <cell r="C68" t="str">
            <v>phadoke</v>
          </cell>
          <cell r="D68" t="str">
            <v>AG.1121</v>
          </cell>
          <cell r="E68" t="str">
            <v xml:space="preserve">Phaù dôõ keø doác </v>
          </cell>
          <cell r="F68" t="str">
            <v>m3</v>
          </cell>
          <cell r="J68">
            <v>22200.215999999997</v>
          </cell>
        </row>
        <row r="69">
          <cell r="C69" t="str">
            <v>xaydache</v>
          </cell>
          <cell r="D69" t="str">
            <v>GC.4114</v>
          </cell>
          <cell r="E69" t="str">
            <v>Xaây ñaù cheû maùi doác vaø möông thoaùt nöôùc</v>
          </cell>
          <cell r="F69" t="str">
            <v>m3</v>
          </cell>
          <cell r="H69">
            <v>198707.50880000001</v>
          </cell>
          <cell r="J69">
            <v>20120.548500000001</v>
          </cell>
          <cell r="K69">
            <v>1539.9960000000001</v>
          </cell>
        </row>
        <row r="70">
          <cell r="C70" t="str">
            <v>bl27-1250</v>
          </cell>
          <cell r="E70" t="str">
            <v>Bu loâng M27-1250 ( 6,3kg)</v>
          </cell>
          <cell r="F70" t="str">
            <v>boä</v>
          </cell>
          <cell r="H70">
            <v>61273.799999999996</v>
          </cell>
        </row>
        <row r="71">
          <cell r="C71" t="str">
            <v>VM100</v>
          </cell>
          <cell r="D71" t="str">
            <v>T3-102G</v>
          </cell>
          <cell r="E71" t="str">
            <v>Laùng Vöõa M100 daøy 50</v>
          </cell>
          <cell r="F71" t="str">
            <v>m2</v>
          </cell>
          <cell r="H71">
            <v>14424</v>
          </cell>
          <cell r="J71">
            <v>1782.4579999999999</v>
          </cell>
        </row>
        <row r="72">
          <cell r="C72" t="str">
            <v>thep12</v>
          </cell>
          <cell r="D72" t="str">
            <v>05-7002</v>
          </cell>
          <cell r="E72" t="str">
            <v>Theùp troøn O12 maï keõm (0,888kg/m)</v>
          </cell>
          <cell r="F72" t="str">
            <v>kg</v>
          </cell>
          <cell r="H72">
            <v>9726</v>
          </cell>
          <cell r="I72">
            <v>0.75</v>
          </cell>
          <cell r="J72">
            <v>15.483000000000001</v>
          </cell>
          <cell r="L72">
            <v>3.7871999999999999</v>
          </cell>
        </row>
        <row r="73">
          <cell r="C73" t="str">
            <v>thep25</v>
          </cell>
          <cell r="D73" t="str">
            <v>057-103</v>
          </cell>
          <cell r="E73" t="str">
            <v>Theùp troøn O25 (3,85kg/m)</v>
          </cell>
          <cell r="F73" t="str">
            <v>kg</v>
          </cell>
          <cell r="H73">
            <v>4324.91</v>
          </cell>
          <cell r="J73">
            <v>256.77</v>
          </cell>
          <cell r="K73">
            <v>128.59</v>
          </cell>
          <cell r="L73">
            <v>3.7871999999999999</v>
          </cell>
        </row>
        <row r="74">
          <cell r="C74" t="str">
            <v>CTD</v>
          </cell>
          <cell r="D74" t="str">
            <v>04.7001</v>
          </cell>
          <cell r="E74" t="str">
            <v>Coïc tieáp ñaát  vaø keïp</v>
          </cell>
          <cell r="F74" t="str">
            <v>Boä</v>
          </cell>
          <cell r="H74">
            <v>28952</v>
          </cell>
          <cell r="I74">
            <v>22085</v>
          </cell>
          <cell r="J74">
            <v>5217</v>
          </cell>
          <cell r="L74">
            <v>3.7871999999999999</v>
          </cell>
        </row>
        <row r="75">
          <cell r="C75" t="str">
            <v>TAMNoi</v>
          </cell>
          <cell r="D75" t="str">
            <v>04-6102SR</v>
          </cell>
          <cell r="E75" t="str">
            <v>Taám noái saét deït 40x4 -100 
(1,26kg/m)</v>
          </cell>
          <cell r="F75" t="str">
            <v>Taám</v>
          </cell>
          <cell r="H75">
            <v>1225.4760000000001</v>
          </cell>
          <cell r="J75">
            <v>284.19299999999998</v>
          </cell>
          <cell r="K75">
            <v>265.29300000000001</v>
          </cell>
        </row>
        <row r="76">
          <cell r="C76" t="str">
            <v>SAT</v>
          </cell>
          <cell r="D76" t="str">
            <v>05-2001</v>
          </cell>
          <cell r="E76" t="str">
            <v>Saét theùp caùc loaïi maï keõm (coät)</v>
          </cell>
          <cell r="F76" t="str">
            <v>kg</v>
          </cell>
          <cell r="H76">
            <v>9726</v>
          </cell>
          <cell r="I76">
            <v>15.082000000000001</v>
          </cell>
          <cell r="J76">
            <v>202.57300000000001</v>
          </cell>
          <cell r="L76">
            <v>0.3</v>
          </cell>
        </row>
        <row r="77">
          <cell r="C77" t="str">
            <v>LCOTTHAP&lt;15</v>
          </cell>
          <cell r="D77" t="str">
            <v>05-3101</v>
          </cell>
          <cell r="E77" t="str">
            <v>Döïng coät theùp ñaõ laép</v>
          </cell>
          <cell r="F77" t="str">
            <v>coät</v>
          </cell>
          <cell r="I77">
            <v>111935</v>
          </cell>
          <cell r="J77">
            <v>236895</v>
          </cell>
          <cell r="L77">
            <v>0.3</v>
          </cell>
        </row>
        <row r="78">
          <cell r="C78" t="str">
            <v>SATxa</v>
          </cell>
          <cell r="E78" t="str">
            <v>Saét theùp caùc loaïi maï keõm (xaø)</v>
          </cell>
          <cell r="F78" t="str">
            <v>kg</v>
          </cell>
          <cell r="H78">
            <v>9726</v>
          </cell>
          <cell r="L78">
            <v>0.3</v>
          </cell>
        </row>
        <row r="79">
          <cell r="C79" t="str">
            <v>lap-Xdombt</v>
          </cell>
          <cell r="D79" t="str">
            <v>05-6041</v>
          </cell>
          <cell r="E79" t="str">
            <v>Xaø ñôõ maùy bieán theá (XHBA)</v>
          </cell>
          <cell r="F79" t="str">
            <v>boä</v>
          </cell>
          <cell r="H79">
            <v>1305081.1399999999</v>
          </cell>
          <cell r="J79">
            <v>28799</v>
          </cell>
          <cell r="L79">
            <v>0.3</v>
          </cell>
        </row>
        <row r="80">
          <cell r="C80" t="str">
            <v>lap-Xthcdao</v>
          </cell>
          <cell r="D80" t="str">
            <v>05-6021</v>
          </cell>
          <cell r="E80" t="str">
            <v>Xa øgaén thuøng caàu dao</v>
          </cell>
          <cell r="F80" t="str">
            <v>boä</v>
          </cell>
          <cell r="H80">
            <v>327066.22399999999</v>
          </cell>
          <cell r="J80">
            <v>17806</v>
          </cell>
          <cell r="L80">
            <v>0.3</v>
          </cell>
        </row>
        <row r="81">
          <cell r="C81" t="str">
            <v>lap-Xtupp(XHTHT)</v>
          </cell>
          <cell r="D81" t="str">
            <v>05-6021</v>
          </cell>
          <cell r="E81" t="str">
            <v>Xaø laép tuû phaân phoái haï theá</v>
          </cell>
          <cell r="F81" t="str">
            <v>boä</v>
          </cell>
          <cell r="H81">
            <v>432281.88</v>
          </cell>
          <cell r="J81">
            <v>17806</v>
          </cell>
        </row>
        <row r="82">
          <cell r="C82" t="str">
            <v>lap-Xfco(XSÑLA)</v>
          </cell>
          <cell r="D82" t="str">
            <v>05-6021</v>
          </cell>
          <cell r="E82" t="str">
            <v>Xaø laép FCO,LA vaø caùc thieát bò khaùc (XSÑLA)</v>
          </cell>
          <cell r="F82" t="str">
            <v>boä</v>
          </cell>
          <cell r="H82">
            <v>294103.26400000002</v>
          </cell>
          <cell r="J82">
            <v>17806</v>
          </cell>
          <cell r="L82">
            <v>0.3</v>
          </cell>
        </row>
        <row r="83">
          <cell r="C83" t="str">
            <v>lap-Xfco(XHFLS)</v>
          </cell>
          <cell r="D83" t="str">
            <v>05-6011</v>
          </cell>
          <cell r="E83" t="str">
            <v>Xaø laép FCO,LA vaø caùc thieát bò khaùc (XHFLS)</v>
          </cell>
          <cell r="F83" t="str">
            <v>boä</v>
          </cell>
          <cell r="H83">
            <v>233622.66</v>
          </cell>
          <cell r="J83">
            <v>13161</v>
          </cell>
        </row>
        <row r="84">
          <cell r="C84" t="str">
            <v>lap-Xfco(X1P-FCO)</v>
          </cell>
          <cell r="D84" t="str">
            <v>05-6011</v>
          </cell>
          <cell r="E84" t="str">
            <v xml:space="preserve">Xaø laép FCO vaø LA </v>
          </cell>
          <cell r="F84" t="str">
            <v>boä</v>
          </cell>
          <cell r="H84">
            <v>42409.5</v>
          </cell>
        </row>
        <row r="85">
          <cell r="C85" t="str">
            <v>lap-Xdombt (ÑBAT)</v>
          </cell>
          <cell r="D85" t="str">
            <v>05-6041</v>
          </cell>
          <cell r="E85" t="str">
            <v>Xaø ñôõ maùy bieán theá treân coät theùp (ÑBAT)</v>
          </cell>
          <cell r="F85" t="str">
            <v>boä</v>
          </cell>
          <cell r="H85">
            <v>811250.9</v>
          </cell>
          <cell r="J85">
            <v>28799</v>
          </cell>
        </row>
        <row r="86">
          <cell r="C86" t="str">
            <v>lap-XLA(ÑLAST)</v>
          </cell>
          <cell r="D86" t="str">
            <v>05-6031</v>
          </cell>
          <cell r="E86" t="str">
            <v>Xaø laép LA vaø söù ñôõ treân coät theùp (ÑLAST)</v>
          </cell>
          <cell r="F86" t="str">
            <v>boä</v>
          </cell>
          <cell r="H86">
            <v>339199.5</v>
          </cell>
          <cell r="J86">
            <v>23999</v>
          </cell>
        </row>
        <row r="87">
          <cell r="C87" t="str">
            <v>lap-Xfco(ÑFCOT)</v>
          </cell>
          <cell r="D87" t="str">
            <v>05-6021</v>
          </cell>
          <cell r="E87" t="str">
            <v>Xaø laép FCO treân coät theùp (ÑFCOT)</v>
          </cell>
          <cell r="F87" t="str">
            <v>boä</v>
          </cell>
          <cell r="H87">
            <v>321984.48</v>
          </cell>
          <cell r="J87">
            <v>17806</v>
          </cell>
        </row>
        <row r="88">
          <cell r="C88" t="str">
            <v>lap-Xtupp(ÑTHT)</v>
          </cell>
          <cell r="D88" t="str">
            <v>05-6011</v>
          </cell>
          <cell r="E88" t="str">
            <v>Xaø laép tuû phaân phoái haï theá treân coät theùp</v>
          </cell>
          <cell r="F88" t="str">
            <v>boä</v>
          </cell>
          <cell r="H88">
            <v>350384.26</v>
          </cell>
          <cell r="J88">
            <v>13161</v>
          </cell>
        </row>
        <row r="89">
          <cell r="C89" t="str">
            <v>GLMBA</v>
          </cell>
          <cell r="E89" t="str">
            <v>Giaù laép 3 maùy bieán aùp 1 pha</v>
          </cell>
          <cell r="F89" t="str">
            <v>boä</v>
          </cell>
          <cell r="H89">
            <v>556400</v>
          </cell>
          <cell r="J89">
            <v>17806</v>
          </cell>
        </row>
        <row r="90">
          <cell r="C90" t="str">
            <v>lap-XIT</v>
          </cell>
          <cell r="D90" t="str">
            <v>05-6011</v>
          </cell>
          <cell r="E90" t="str">
            <v xml:space="preserve">XaøøXIT </v>
          </cell>
          <cell r="F90" t="str">
            <v>boä</v>
          </cell>
          <cell r="H90">
            <v>191734.76</v>
          </cell>
          <cell r="J90">
            <v>13161</v>
          </cell>
          <cell r="L90">
            <v>0.3</v>
          </cell>
        </row>
        <row r="91">
          <cell r="C91" t="str">
            <v>lap-XIT1</v>
          </cell>
          <cell r="D91" t="str">
            <v>05-6011</v>
          </cell>
          <cell r="E91" t="str">
            <v>Xaø XIT1</v>
          </cell>
          <cell r="F91" t="str">
            <v>boä</v>
          </cell>
          <cell r="G91">
            <v>16</v>
          </cell>
          <cell r="J91">
            <v>13161</v>
          </cell>
          <cell r="L91">
            <v>0.3</v>
          </cell>
        </row>
        <row r="92">
          <cell r="C92" t="str">
            <v>lap-X2IG1</v>
          </cell>
          <cell r="D92" t="str">
            <v>05-6021</v>
          </cell>
          <cell r="E92" t="str">
            <v>Xaø X2-IG1</v>
          </cell>
          <cell r="F92" t="str">
            <v>boä</v>
          </cell>
          <cell r="G92">
            <v>65</v>
          </cell>
          <cell r="J92">
            <v>17806</v>
          </cell>
          <cell r="L92">
            <v>0.3</v>
          </cell>
        </row>
        <row r="93">
          <cell r="C93" t="str">
            <v>B1635</v>
          </cell>
          <cell r="E93" t="str">
            <v>Boulon 16 x 35( Keå caû ñai oác + rondelle )</v>
          </cell>
          <cell r="F93" t="str">
            <v>boä</v>
          </cell>
          <cell r="H93">
            <v>2091</v>
          </cell>
          <cell r="L93">
            <v>7.8900000000000012E-2</v>
          </cell>
        </row>
        <row r="94">
          <cell r="C94" t="str">
            <v>B1640</v>
          </cell>
          <cell r="E94" t="str">
            <v>Boulon 16 x 40( Keå caû ñai oác + rondelle )</v>
          </cell>
          <cell r="F94" t="str">
            <v>boä</v>
          </cell>
          <cell r="H94">
            <v>2091</v>
          </cell>
          <cell r="L94">
            <v>7.8900000000000012E-2</v>
          </cell>
        </row>
        <row r="95">
          <cell r="C95" t="str">
            <v>B1650</v>
          </cell>
          <cell r="E95" t="str">
            <v>Boulon 16 x 50( Keå caû ñai oác + rondelle )</v>
          </cell>
          <cell r="F95" t="str">
            <v>boä</v>
          </cell>
          <cell r="H95">
            <v>2091</v>
          </cell>
          <cell r="L95">
            <v>7.8900000000000012E-2</v>
          </cell>
        </row>
        <row r="96">
          <cell r="C96" t="str">
            <v>b16100</v>
          </cell>
          <cell r="E96" t="str">
            <v>Boulon 16x100( Keå caû ñai oác + rondelle )</v>
          </cell>
          <cell r="F96" t="str">
            <v>boä</v>
          </cell>
          <cell r="H96">
            <v>2635</v>
          </cell>
          <cell r="L96">
            <v>0.37872</v>
          </cell>
        </row>
        <row r="97">
          <cell r="C97" t="str">
            <v>B16220</v>
          </cell>
          <cell r="E97" t="str">
            <v>Boulon 16x220/100( Keå caû ñai oác + rondelle )</v>
          </cell>
          <cell r="F97" t="str">
            <v>boä</v>
          </cell>
          <cell r="H97">
            <v>4909</v>
          </cell>
          <cell r="L97">
            <v>0.34716000000000002</v>
          </cell>
        </row>
        <row r="98">
          <cell r="C98" t="str">
            <v>b16240</v>
          </cell>
          <cell r="E98" t="str">
            <v>Boulon 16x240/80( Keå caû ñai oác + rondelle )</v>
          </cell>
          <cell r="F98" t="str">
            <v>boä</v>
          </cell>
          <cell r="H98">
            <v>4909</v>
          </cell>
          <cell r="L98">
            <v>0.37872</v>
          </cell>
        </row>
        <row r="99">
          <cell r="C99" t="str">
            <v>B16300</v>
          </cell>
          <cell r="E99" t="str">
            <v>Boulon 16x300/80( Keå caû ñai oác + rondelle )</v>
          </cell>
          <cell r="F99" t="str">
            <v>boä</v>
          </cell>
          <cell r="H99">
            <v>5636</v>
          </cell>
          <cell r="L99">
            <v>0.47339999999999999</v>
          </cell>
        </row>
        <row r="100">
          <cell r="C100" t="str">
            <v>B16450</v>
          </cell>
          <cell r="E100" t="str">
            <v>Boulon 16x450( Keå caû ñai oác + rondelle )</v>
          </cell>
          <cell r="F100" t="str">
            <v>boä</v>
          </cell>
          <cell r="H100">
            <v>7455</v>
          </cell>
          <cell r="L100">
            <v>0.55230000000000001</v>
          </cell>
        </row>
        <row r="101">
          <cell r="C101" t="str">
            <v>B16300Vrs</v>
          </cell>
          <cell r="E101" t="str">
            <v>Boulon 16x300 VRS ï</v>
          </cell>
          <cell r="F101" t="str">
            <v>boä</v>
          </cell>
          <cell r="H101">
            <v>5000</v>
          </cell>
          <cell r="L101">
            <v>0.55230000000000001</v>
          </cell>
        </row>
        <row r="102">
          <cell r="C102" t="str">
            <v>b22650</v>
          </cell>
          <cell r="E102" t="str">
            <v xml:space="preserve">Boulon 22x650 </v>
          </cell>
          <cell r="F102" t="str">
            <v>boä</v>
          </cell>
          <cell r="H102">
            <v>23000</v>
          </cell>
        </row>
        <row r="103">
          <cell r="C103" t="str">
            <v>B16400</v>
          </cell>
          <cell r="E103" t="str">
            <v>Boulon 16x400( Keå caû ñai oác + rondelle )</v>
          </cell>
          <cell r="F103" t="str">
            <v>boä</v>
          </cell>
          <cell r="H103">
            <v>6818</v>
          </cell>
          <cell r="L103">
            <v>0.55230000000000001</v>
          </cell>
        </row>
        <row r="104">
          <cell r="C104" t="str">
            <v>B16250</v>
          </cell>
          <cell r="E104" t="str">
            <v>Boulon 16x250 ( keå caû ñai oác + rondelle )</v>
          </cell>
          <cell r="F104" t="str">
            <v>boä</v>
          </cell>
          <cell r="H104">
            <v>4909</v>
          </cell>
          <cell r="L104">
            <v>0.39450000000000002</v>
          </cell>
        </row>
        <row r="105">
          <cell r="C105" t="str">
            <v>D12</v>
          </cell>
          <cell r="D105" t="str">
            <v>04-3801</v>
          </cell>
          <cell r="E105" t="str">
            <v>Ñaø caûn BTCT 1,2m</v>
          </cell>
          <cell r="F105" t="str">
            <v>caùi</v>
          </cell>
          <cell r="G105">
            <v>5.5</v>
          </cell>
          <cell r="J105">
            <v>11051</v>
          </cell>
        </row>
        <row r="106">
          <cell r="C106" t="str">
            <v>D15</v>
          </cell>
          <cell r="D106" t="str">
            <v>04-3801</v>
          </cell>
          <cell r="E106" t="str">
            <v>Ñaø caûn BTCT 1,5m</v>
          </cell>
          <cell r="F106" t="str">
            <v>caùi</v>
          </cell>
          <cell r="G106">
            <v>13</v>
          </cell>
          <cell r="J106">
            <v>11051</v>
          </cell>
        </row>
        <row r="107">
          <cell r="C107" t="str">
            <v>cot12,5</v>
          </cell>
          <cell r="D107" t="str">
            <v>05-5213</v>
          </cell>
          <cell r="E107" t="str">
            <v>Coätï BTLT 12m ( F=300kg)</v>
          </cell>
          <cell r="F107" t="str">
            <v>coät</v>
          </cell>
          <cell r="G107">
            <v>100</v>
          </cell>
          <cell r="I107">
            <v>20790</v>
          </cell>
          <cell r="J107">
            <v>86293</v>
          </cell>
        </row>
        <row r="108">
          <cell r="C108" t="str">
            <v>AC35</v>
          </cell>
          <cell r="E108" t="str">
            <v>Caùp nhoâm loõi theùp AC-35/6,2 (148kg/km)</v>
          </cell>
          <cell r="F108" t="str">
            <v>taán</v>
          </cell>
          <cell r="H108">
            <v>23000000</v>
          </cell>
        </row>
        <row r="109">
          <cell r="C109" t="str">
            <v>keoac35</v>
          </cell>
          <cell r="D109" t="str">
            <v>06-6103</v>
          </cell>
          <cell r="E109" t="str">
            <v>Caùp nhoâm loõi theùp AC-35</v>
          </cell>
          <cell r="F109" t="str">
            <v>m</v>
          </cell>
          <cell r="G109">
            <v>0.27</v>
          </cell>
          <cell r="I109">
            <v>226.78899999999999</v>
          </cell>
          <cell r="J109">
            <v>198.262</v>
          </cell>
        </row>
        <row r="110">
          <cell r="C110" t="str">
            <v>AC120</v>
          </cell>
          <cell r="E110" t="str">
            <v>Caùp nhoâm loõi theùp AC-120/19 (471kg/km)</v>
          </cell>
          <cell r="F110" t="str">
            <v>taán</v>
          </cell>
          <cell r="H110">
            <v>23000000</v>
          </cell>
        </row>
        <row r="111">
          <cell r="C111" t="str">
            <v>keoac120</v>
          </cell>
          <cell r="D111" t="str">
            <v>06-6107</v>
          </cell>
          <cell r="E111" t="str">
            <v>Caùp nhoâm loõi theùp AC-120</v>
          </cell>
          <cell r="F111" t="str">
            <v>m</v>
          </cell>
          <cell r="G111">
            <v>0.96</v>
          </cell>
          <cell r="I111">
            <v>319.67099999999999</v>
          </cell>
          <cell r="J111">
            <v>712.55</v>
          </cell>
        </row>
        <row r="112">
          <cell r="C112" t="str">
            <v>AC50</v>
          </cell>
          <cell r="E112" t="str">
            <v>Caùp nhoâm loõi theùp AC-50/8 (195kg/km)</v>
          </cell>
          <cell r="F112" t="str">
            <v>taán</v>
          </cell>
          <cell r="H112">
            <v>22700000</v>
          </cell>
        </row>
        <row r="113">
          <cell r="C113" t="str">
            <v>keoac50</v>
          </cell>
          <cell r="D113" t="str">
            <v>06-6104</v>
          </cell>
          <cell r="E113" t="str">
            <v>Caùp nhoâm loõi theùp AC-50</v>
          </cell>
          <cell r="F113" t="str">
            <v>m</v>
          </cell>
          <cell r="G113">
            <v>0.36</v>
          </cell>
          <cell r="I113">
            <v>227.18899999999999</v>
          </cell>
          <cell r="J113">
            <v>261.15300000000002</v>
          </cell>
        </row>
        <row r="114">
          <cell r="C114" t="str">
            <v>AC70</v>
          </cell>
          <cell r="E114" t="str">
            <v>Caùp nhoâm loõi theùp AC-70/11 (276kg/km)</v>
          </cell>
          <cell r="F114" t="str">
            <v>taán</v>
          </cell>
          <cell r="H114">
            <v>22700000</v>
          </cell>
        </row>
        <row r="115">
          <cell r="C115" t="str">
            <v>keoac70</v>
          </cell>
          <cell r="D115" t="str">
            <v>06-6105</v>
          </cell>
          <cell r="E115" t="str">
            <v>Caùp nhoâm loõi theùp AC-70</v>
          </cell>
          <cell r="F115" t="str">
            <v>m</v>
          </cell>
          <cell r="G115">
            <v>0.5</v>
          </cell>
          <cell r="I115">
            <v>227.18899999999999</v>
          </cell>
          <cell r="J115">
            <v>348.90800000000002</v>
          </cell>
        </row>
        <row r="116">
          <cell r="C116" t="str">
            <v>AC95</v>
          </cell>
          <cell r="E116" t="str">
            <v>Caùp nhoâm loõi theùp AC-95/16 (385kg/km)</v>
          </cell>
          <cell r="F116" t="str">
            <v>taán</v>
          </cell>
          <cell r="H116">
            <v>22700000</v>
          </cell>
        </row>
        <row r="117">
          <cell r="C117" t="str">
            <v>keoac95</v>
          </cell>
          <cell r="D117" t="str">
            <v>06-6106</v>
          </cell>
          <cell r="E117" t="str">
            <v>Caùp nhoâm loõi theùp AC-95</v>
          </cell>
          <cell r="F117" t="str">
            <v>m</v>
          </cell>
          <cell r="G117">
            <v>0.7</v>
          </cell>
          <cell r="I117">
            <v>227.18899999999999</v>
          </cell>
          <cell r="J117">
            <v>475.178</v>
          </cell>
        </row>
        <row r="118">
          <cell r="C118" t="str">
            <v>AC185</v>
          </cell>
          <cell r="E118" t="str">
            <v>Caùp nhoâm loõi theùp AC-185/24 (705kg/km)</v>
          </cell>
          <cell r="F118" t="str">
            <v>taán</v>
          </cell>
          <cell r="H118">
            <v>23000000</v>
          </cell>
        </row>
        <row r="119">
          <cell r="C119" t="str">
            <v>keoac185</v>
          </cell>
          <cell r="D119" t="str">
            <v>06-6109</v>
          </cell>
          <cell r="E119" t="str">
            <v>Caùp nhoâm loõi theùp AC-185</v>
          </cell>
          <cell r="F119" t="str">
            <v>m</v>
          </cell>
          <cell r="G119">
            <v>1.32</v>
          </cell>
          <cell r="I119">
            <v>319.67099999999999</v>
          </cell>
          <cell r="J119">
            <v>840.899</v>
          </cell>
        </row>
        <row r="120">
          <cell r="C120" t="str">
            <v>AC240</v>
          </cell>
          <cell r="E120" t="str">
            <v>Caùp nhoâm loõi theùp AC-240/39 (952kg/km)</v>
          </cell>
          <cell r="F120" t="str">
            <v>taán</v>
          </cell>
          <cell r="H120">
            <v>23000000</v>
          </cell>
        </row>
        <row r="121">
          <cell r="C121" t="str">
            <v>keoac240</v>
          </cell>
          <cell r="D121" t="str">
            <v>06-6110</v>
          </cell>
          <cell r="E121" t="str">
            <v>Caùp nhoâm loõi theùp AC-240</v>
          </cell>
          <cell r="F121" t="str">
            <v>m</v>
          </cell>
          <cell r="G121">
            <v>1.65</v>
          </cell>
          <cell r="I121">
            <v>319.67099999999999</v>
          </cell>
          <cell r="J121">
            <v>924.79200000000003</v>
          </cell>
        </row>
        <row r="122">
          <cell r="C122" t="str">
            <v>KN185</v>
          </cell>
          <cell r="D122" t="str">
            <v>06.2151</v>
          </cell>
          <cell r="E122" t="str">
            <v>Khoùa neùo daây AC-185</v>
          </cell>
          <cell r="F122" t="str">
            <v>caùi</v>
          </cell>
          <cell r="G122">
            <v>3.78</v>
          </cell>
          <cell r="J122">
            <v>2763</v>
          </cell>
          <cell r="L122">
            <v>0.8</v>
          </cell>
        </row>
        <row r="123">
          <cell r="C123" t="str">
            <v>KN120</v>
          </cell>
          <cell r="D123" t="str">
            <v>06.2151</v>
          </cell>
          <cell r="E123" t="str">
            <v>Khoùa neùo daây AC-120</v>
          </cell>
          <cell r="F123" t="str">
            <v>caùi</v>
          </cell>
          <cell r="G123">
            <v>3.78</v>
          </cell>
          <cell r="J123">
            <v>2763</v>
          </cell>
          <cell r="L123">
            <v>0.8</v>
          </cell>
        </row>
        <row r="124">
          <cell r="C124" t="str">
            <v>KN95</v>
          </cell>
          <cell r="D124" t="str">
            <v>06.2151</v>
          </cell>
          <cell r="E124" t="str">
            <v>Khoùa neùo daây AC-95</v>
          </cell>
          <cell r="F124" t="str">
            <v>caùi</v>
          </cell>
          <cell r="G124">
            <v>3.78</v>
          </cell>
          <cell r="J124">
            <v>2763</v>
          </cell>
          <cell r="L124">
            <v>0.8</v>
          </cell>
        </row>
        <row r="125">
          <cell r="C125" t="str">
            <v>KN70</v>
          </cell>
          <cell r="D125" t="str">
            <v>06.2141</v>
          </cell>
          <cell r="E125" t="str">
            <v>Khoùa neùo daây AC-70</v>
          </cell>
          <cell r="F125" t="str">
            <v>caùi</v>
          </cell>
          <cell r="G125">
            <v>3.15</v>
          </cell>
          <cell r="J125">
            <v>1788</v>
          </cell>
          <cell r="L125">
            <v>0.8</v>
          </cell>
        </row>
        <row r="126">
          <cell r="C126" t="str">
            <v>KN50</v>
          </cell>
          <cell r="D126" t="str">
            <v>06.2141</v>
          </cell>
          <cell r="E126" t="str">
            <v>Khoùa neùo daây AC-50</v>
          </cell>
          <cell r="F126" t="str">
            <v>caùi</v>
          </cell>
          <cell r="G126">
            <v>3.15</v>
          </cell>
          <cell r="J126">
            <v>1788</v>
          </cell>
          <cell r="L126">
            <v>0.8</v>
          </cell>
        </row>
        <row r="127">
          <cell r="C127" t="str">
            <v>KN35</v>
          </cell>
          <cell r="D127" t="str">
            <v>06.2141</v>
          </cell>
          <cell r="E127" t="str">
            <v>Khoùa neùo daây AC-35</v>
          </cell>
          <cell r="F127" t="str">
            <v>caùi</v>
          </cell>
          <cell r="G127">
            <v>3.15</v>
          </cell>
          <cell r="J127">
            <v>1788</v>
          </cell>
          <cell r="L127">
            <v>0.8</v>
          </cell>
        </row>
        <row r="128">
          <cell r="C128" t="str">
            <v>Kndaytrunghoa</v>
          </cell>
          <cell r="D128" t="str">
            <v>06.2151</v>
          </cell>
          <cell r="E128" t="str">
            <v>Khoùa neùo daây AC-95 duøng cho daây trung hoaø</v>
          </cell>
          <cell r="F128" t="str">
            <v>caùi</v>
          </cell>
          <cell r="G128">
            <v>3.78</v>
          </cell>
          <cell r="J128">
            <v>2763</v>
          </cell>
        </row>
        <row r="129">
          <cell r="C129" t="str">
            <v>ON35</v>
          </cell>
          <cell r="E129" t="str">
            <v>OÁng noái daây 35mm2</v>
          </cell>
          <cell r="F129" t="str">
            <v>caùi</v>
          </cell>
          <cell r="G129">
            <v>7.35</v>
          </cell>
          <cell r="L129">
            <v>0.2</v>
          </cell>
        </row>
        <row r="130">
          <cell r="C130" t="str">
            <v>ON50</v>
          </cell>
          <cell r="E130" t="str">
            <v>OÁng noái daây 50mm2</v>
          </cell>
          <cell r="F130" t="str">
            <v>caùi</v>
          </cell>
          <cell r="G130">
            <v>7.35</v>
          </cell>
          <cell r="L130">
            <v>0.2</v>
          </cell>
        </row>
        <row r="131">
          <cell r="C131" t="str">
            <v>ON70</v>
          </cell>
          <cell r="E131" t="str">
            <v>OÁng noái daây 70mm2</v>
          </cell>
          <cell r="F131" t="str">
            <v>caùi</v>
          </cell>
          <cell r="G131">
            <v>7.35</v>
          </cell>
          <cell r="L131">
            <v>0.2</v>
          </cell>
        </row>
        <row r="132">
          <cell r="C132" t="str">
            <v>ON95</v>
          </cell>
          <cell r="E132" t="str">
            <v>OÁng noái daây 95mm2</v>
          </cell>
          <cell r="F132" t="str">
            <v>caùi</v>
          </cell>
          <cell r="G132">
            <v>7.35</v>
          </cell>
          <cell r="L132">
            <v>0.2</v>
          </cell>
        </row>
        <row r="133">
          <cell r="C133" t="str">
            <v>ON120</v>
          </cell>
          <cell r="E133" t="str">
            <v>OÁng noái daây 120mm2</v>
          </cell>
          <cell r="F133" t="str">
            <v>caùi</v>
          </cell>
          <cell r="G133">
            <v>7.35</v>
          </cell>
          <cell r="L133">
            <v>0.2</v>
          </cell>
        </row>
        <row r="134">
          <cell r="C134" t="str">
            <v>ON150</v>
          </cell>
          <cell r="E134" t="str">
            <v>OÁng noái daây 150mm2</v>
          </cell>
          <cell r="F134" t="str">
            <v>caùi</v>
          </cell>
          <cell r="G134">
            <v>7.35</v>
          </cell>
          <cell r="L134">
            <v>0.2</v>
          </cell>
        </row>
        <row r="135">
          <cell r="C135" t="str">
            <v>ON185</v>
          </cell>
          <cell r="E135" t="str">
            <v>OÁng noái daây 185mm2</v>
          </cell>
          <cell r="F135" t="str">
            <v>caùi</v>
          </cell>
          <cell r="G135">
            <v>7.35</v>
          </cell>
          <cell r="L135">
            <v>0.2</v>
          </cell>
        </row>
        <row r="136">
          <cell r="C136" t="str">
            <v>SDUNG+TY</v>
          </cell>
          <cell r="E136" t="str">
            <v>Söù ñöùng 24KV + ty</v>
          </cell>
          <cell r="F136" t="str">
            <v>boä</v>
          </cell>
          <cell r="G136">
            <v>3.74</v>
          </cell>
          <cell r="I136">
            <v>155</v>
          </cell>
          <cell r="J136">
            <v>3499.2</v>
          </cell>
        </row>
        <row r="137">
          <cell r="C137" t="str">
            <v>SOC</v>
          </cell>
          <cell r="E137" t="str">
            <v>Söù oáng chæ haï theá</v>
          </cell>
          <cell r="F137" t="str">
            <v>caùi</v>
          </cell>
          <cell r="H137">
            <v>2497</v>
          </cell>
          <cell r="L137">
            <v>0.3</v>
          </cell>
        </row>
        <row r="138">
          <cell r="C138" t="str">
            <v>STREOP</v>
          </cell>
          <cell r="D138" t="str">
            <v>06-1411</v>
          </cell>
          <cell r="E138" t="str">
            <v>Söù treo 24KV loaïi Polymer</v>
          </cell>
          <cell r="F138" t="str">
            <v>caùi</v>
          </cell>
          <cell r="H138">
            <v>240000</v>
          </cell>
          <cell r="I138">
            <v>405</v>
          </cell>
          <cell r="J138">
            <v>2925</v>
          </cell>
        </row>
        <row r="139">
          <cell r="C139" t="str">
            <v>STREO</v>
          </cell>
          <cell r="E139" t="str">
            <v xml:space="preserve">Söù treo 24KV </v>
          </cell>
          <cell r="F139" t="str">
            <v>baùt</v>
          </cell>
          <cell r="H139">
            <v>85000</v>
          </cell>
        </row>
        <row r="140">
          <cell r="C140" t="str">
            <v>LSTREO</v>
          </cell>
          <cell r="D140" t="str">
            <v>06-1411</v>
          </cell>
          <cell r="E140" t="str">
            <v>Chuoãi söù treo 24KV + phuï kieän 
( 2baùt/chuoãi)</v>
          </cell>
          <cell r="F140" t="str">
            <v>chuoãi</v>
          </cell>
          <cell r="G140">
            <v>15.71</v>
          </cell>
          <cell r="I140">
            <v>405</v>
          </cell>
          <cell r="J140">
            <v>2925</v>
          </cell>
        </row>
        <row r="141">
          <cell r="C141" t="str">
            <v>R1</v>
          </cell>
          <cell r="D141" t="str">
            <v>06-1213</v>
          </cell>
          <cell r="E141" t="str">
            <v>Rack 1 söù</v>
          </cell>
          <cell r="F141" t="str">
            <v>caùi</v>
          </cell>
          <cell r="H141">
            <v>3619</v>
          </cell>
          <cell r="J141">
            <v>2884.3</v>
          </cell>
          <cell r="L141">
            <v>0.25</v>
          </cell>
        </row>
        <row r="142">
          <cell r="C142" t="str">
            <v>R2</v>
          </cell>
          <cell r="D142" t="str">
            <v>06-1213</v>
          </cell>
          <cell r="E142" t="str">
            <v>Rack 2 söù</v>
          </cell>
          <cell r="F142" t="str">
            <v>caùi</v>
          </cell>
          <cell r="H142">
            <v>16286</v>
          </cell>
          <cell r="J142">
            <v>2884.3</v>
          </cell>
          <cell r="L142">
            <v>0.35</v>
          </cell>
        </row>
        <row r="143">
          <cell r="C143" t="str">
            <v>R3</v>
          </cell>
          <cell r="D143" t="str">
            <v>06-1214</v>
          </cell>
          <cell r="E143" t="str">
            <v>Rack 3 söù</v>
          </cell>
          <cell r="F143" t="str">
            <v>caùi</v>
          </cell>
          <cell r="H143">
            <v>22762</v>
          </cell>
          <cell r="J143">
            <v>4017.4</v>
          </cell>
          <cell r="L143">
            <v>0.4</v>
          </cell>
        </row>
        <row r="144">
          <cell r="C144" t="str">
            <v>R4</v>
          </cell>
          <cell r="D144" t="str">
            <v>06-1215</v>
          </cell>
          <cell r="E144" t="str">
            <v>Rack 4 söù</v>
          </cell>
          <cell r="F144" t="str">
            <v>caùi</v>
          </cell>
          <cell r="H144">
            <v>32571</v>
          </cell>
          <cell r="J144">
            <v>5665.5</v>
          </cell>
          <cell r="L144">
            <v>0.45</v>
          </cell>
        </row>
        <row r="145">
          <cell r="C145" t="str">
            <v>KNEP</v>
          </cell>
          <cell r="D145" t="str">
            <v>04-3107</v>
          </cell>
          <cell r="E145" t="str">
            <v>Keïp noái eùp caùc loaïi</v>
          </cell>
          <cell r="F145" t="str">
            <v>caùi</v>
          </cell>
          <cell r="H145">
            <v>22000</v>
          </cell>
          <cell r="I145">
            <v>756</v>
          </cell>
          <cell r="J145">
            <v>6444</v>
          </cell>
          <cell r="L145">
            <v>0.2</v>
          </cell>
        </row>
        <row r="146">
          <cell r="C146" t="str">
            <v>kep_splitbolt</v>
          </cell>
          <cell r="D146" t="str">
            <v>04-3107</v>
          </cell>
          <cell r="E146" t="str">
            <v>Keïp SPLITBOLT caùc loaïi</v>
          </cell>
          <cell r="F146" t="str">
            <v>caùi</v>
          </cell>
          <cell r="H146">
            <v>16000</v>
          </cell>
          <cell r="I146">
            <v>756</v>
          </cell>
          <cell r="J146">
            <v>6444</v>
          </cell>
        </row>
        <row r="147">
          <cell r="C147" t="str">
            <v>kephotlin</v>
          </cell>
          <cell r="D147" t="str">
            <v>04-3107</v>
          </cell>
          <cell r="E147" t="str">
            <v>Keïp hotlin</v>
          </cell>
          <cell r="F147" t="str">
            <v>caùi</v>
          </cell>
          <cell r="H147">
            <v>22000</v>
          </cell>
          <cell r="I147">
            <v>756</v>
          </cell>
          <cell r="J147">
            <v>6444</v>
          </cell>
        </row>
        <row r="148">
          <cell r="C148" t="str">
            <v>kepquai</v>
          </cell>
          <cell r="D148" t="str">
            <v>04-3107</v>
          </cell>
          <cell r="E148" t="str">
            <v>Keïp quai</v>
          </cell>
          <cell r="F148" t="str">
            <v>caùi</v>
          </cell>
          <cell r="H148">
            <v>22000</v>
          </cell>
          <cell r="I148">
            <v>756</v>
          </cell>
          <cell r="J148">
            <v>6444</v>
          </cell>
        </row>
        <row r="149">
          <cell r="C149" t="str">
            <v>vuotduong&gt;10m</v>
          </cell>
          <cell r="D149" t="str">
            <v>06.5062</v>
          </cell>
          <cell r="E149" t="str">
            <v>Keùo daây vöôït ñöôøng giao thoâng &gt; 10m</v>
          </cell>
          <cell r="F149" t="str">
            <v>vò trí</v>
          </cell>
          <cell r="I149">
            <v>269130</v>
          </cell>
          <cell r="J149">
            <v>195445</v>
          </cell>
        </row>
        <row r="150">
          <cell r="C150" t="str">
            <v>vuotduong&lt;10m</v>
          </cell>
          <cell r="D150" t="str">
            <v>06.5052</v>
          </cell>
          <cell r="E150" t="str">
            <v>Keùo daây vöôït ñöôøng giao thoâng &lt; 10m</v>
          </cell>
          <cell r="F150" t="str">
            <v>vò trí</v>
          </cell>
          <cell r="I150">
            <v>221922</v>
          </cell>
          <cell r="J150">
            <v>159014</v>
          </cell>
        </row>
        <row r="151">
          <cell r="C151" t="str">
            <v>begoc</v>
          </cell>
          <cell r="D151" t="str">
            <v>06.5072</v>
          </cell>
          <cell r="E151" t="str">
            <v>Keùo daây vò trí beû goùc</v>
          </cell>
          <cell r="F151" t="str">
            <v>vò trí</v>
          </cell>
          <cell r="J151">
            <v>61933</v>
          </cell>
        </row>
        <row r="152">
          <cell r="C152" t="str">
            <v>BALLCLEVIS</v>
          </cell>
          <cell r="E152" t="str">
            <v>Moùc treo chöõ U ( Ball clevis )</v>
          </cell>
          <cell r="F152" t="str">
            <v>caùi</v>
          </cell>
          <cell r="H152">
            <v>9727</v>
          </cell>
        </row>
        <row r="153">
          <cell r="C153" t="str">
            <v>moctreo</v>
          </cell>
          <cell r="E153" t="str">
            <v>Moùc treo chöõ U ( maní )</v>
          </cell>
          <cell r="F153" t="str">
            <v>caùi</v>
          </cell>
          <cell r="H153">
            <v>9727</v>
          </cell>
        </row>
        <row r="154">
          <cell r="C154" t="str">
            <v>vongtreo</v>
          </cell>
          <cell r="E154" t="str">
            <v>Voøng treo ñaàu troøn</v>
          </cell>
          <cell r="F154" t="str">
            <v>caùi</v>
          </cell>
          <cell r="H154">
            <v>6023</v>
          </cell>
        </row>
        <row r="155">
          <cell r="C155" t="str">
            <v>Mndon</v>
          </cell>
          <cell r="E155" t="str">
            <v>Maét noái ñôn</v>
          </cell>
          <cell r="F155" t="str">
            <v>caùi</v>
          </cell>
          <cell r="H155">
            <v>12500</v>
          </cell>
        </row>
        <row r="156">
          <cell r="C156" t="str">
            <v>bangso</v>
          </cell>
          <cell r="D156" t="str">
            <v>06-2070</v>
          </cell>
          <cell r="E156" t="str">
            <v>Bieån soá - baûng nguy hieåm</v>
          </cell>
          <cell r="F156" t="str">
            <v>caùi</v>
          </cell>
          <cell r="H156">
            <v>10000</v>
          </cell>
          <cell r="J156">
            <v>3250</v>
          </cell>
        </row>
        <row r="157">
          <cell r="C157" t="str">
            <v>bangtentram</v>
          </cell>
          <cell r="D157" t="str">
            <v>06-2070</v>
          </cell>
          <cell r="E157" t="str">
            <v>Baûng teân traïm</v>
          </cell>
          <cell r="F157" t="str">
            <v>caùi</v>
          </cell>
          <cell r="H157">
            <v>25000</v>
          </cell>
          <cell r="J157">
            <v>3250</v>
          </cell>
        </row>
        <row r="158">
          <cell r="C158" t="str">
            <v>CC</v>
          </cell>
          <cell r="E158" t="str">
            <v>Fuse link 6A</v>
          </cell>
          <cell r="F158" t="str">
            <v>caùi</v>
          </cell>
          <cell r="G158">
            <v>1.68</v>
          </cell>
        </row>
        <row r="159">
          <cell r="C159" t="str">
            <v>XFCO</v>
          </cell>
          <cell r="D159" t="str">
            <v>04-8102</v>
          </cell>
          <cell r="E159" t="str">
            <v>Xaø ñôõ L70x70x6 - 2,4m</v>
          </cell>
          <cell r="F159" t="str">
            <v>kg</v>
          </cell>
          <cell r="H159">
            <v>9726</v>
          </cell>
          <cell r="J159">
            <v>155.58600000000001</v>
          </cell>
        </row>
        <row r="160">
          <cell r="C160" t="str">
            <v>LA12</v>
          </cell>
          <cell r="D160" t="str">
            <v>02-5114</v>
          </cell>
          <cell r="E160" t="str">
            <v>Choáng seùt van LA-12KV</v>
          </cell>
          <cell r="F160" t="str">
            <v>caùi</v>
          </cell>
          <cell r="H160">
            <v>630000</v>
          </cell>
          <cell r="I160">
            <v>25782</v>
          </cell>
          <cell r="J160">
            <v>38360</v>
          </cell>
          <cell r="L160">
            <v>3.3</v>
          </cell>
        </row>
        <row r="161">
          <cell r="C161" t="str">
            <v>LA21</v>
          </cell>
          <cell r="D161" t="str">
            <v>02-5114</v>
          </cell>
          <cell r="E161" t="str">
            <v>Choáng seùt van LA-21kV</v>
          </cell>
          <cell r="F161" t="str">
            <v>caùi</v>
          </cell>
          <cell r="G161">
            <v>36.75</v>
          </cell>
          <cell r="I161">
            <v>25782</v>
          </cell>
          <cell r="J161">
            <v>38360</v>
          </cell>
          <cell r="L161">
            <v>5</v>
          </cell>
        </row>
        <row r="162">
          <cell r="C162" t="str">
            <v>FCO</v>
          </cell>
          <cell r="D162" t="str">
            <v>02-3155</v>
          </cell>
          <cell r="E162" t="str">
            <v>FCO-24KV-100A</v>
          </cell>
          <cell r="F162" t="str">
            <v>caùi</v>
          </cell>
          <cell r="G162">
            <v>51.45</v>
          </cell>
          <cell r="I162">
            <v>25780</v>
          </cell>
          <cell r="J162">
            <v>36825</v>
          </cell>
          <cell r="L162">
            <v>8</v>
          </cell>
        </row>
        <row r="163">
          <cell r="C163" t="str">
            <v>thanhchong</v>
          </cell>
          <cell r="D163" t="str">
            <v>04-8102</v>
          </cell>
          <cell r="E163" t="str">
            <v>Thanh choáng saét deïp 40x4 - 700 ( 2 thanh) 1,26kg/m</v>
          </cell>
          <cell r="F163" t="str">
            <v>kg</v>
          </cell>
          <cell r="H163">
            <v>9726</v>
          </cell>
          <cell r="J163">
            <v>155.58600000000001</v>
          </cell>
        </row>
        <row r="164">
          <cell r="C164" t="str">
            <v>daucap24kvout</v>
          </cell>
          <cell r="D164" t="str">
            <v xml:space="preserve">07-6315
</v>
          </cell>
          <cell r="E164" t="str">
            <v xml:space="preserve">Ñaàu caùp ngaàm 3 pha ngoaøi trôøi 24kV -240mm2 </v>
          </cell>
          <cell r="F164" t="str">
            <v>boä</v>
          </cell>
          <cell r="G164">
            <v>217</v>
          </cell>
          <cell r="I164">
            <v>5880</v>
          </cell>
          <cell r="J164">
            <v>52702</v>
          </cell>
          <cell r="L164">
            <v>0.5</v>
          </cell>
        </row>
        <row r="165">
          <cell r="C165" t="str">
            <v>daucap24kvin</v>
          </cell>
          <cell r="D165" t="str">
            <v xml:space="preserve">07-6315
</v>
          </cell>
          <cell r="E165" t="str">
            <v xml:space="preserve">Ñaàu caùp ngaàm 3 pha trong nhaø 24kV -240mm2 </v>
          </cell>
          <cell r="F165" t="str">
            <v>boä</v>
          </cell>
          <cell r="G165">
            <v>126</v>
          </cell>
          <cell r="I165">
            <v>5880</v>
          </cell>
          <cell r="J165">
            <v>52702</v>
          </cell>
          <cell r="L165">
            <v>0.5</v>
          </cell>
        </row>
        <row r="166">
          <cell r="C166" t="str">
            <v>Giacap24kv</v>
          </cell>
          <cell r="D166" t="str">
            <v>04-8102</v>
          </cell>
          <cell r="E166" t="str">
            <v>Giaù keïp ñaàu caùp (45kg)</v>
          </cell>
          <cell r="F166" t="str">
            <v>caùi</v>
          </cell>
          <cell r="H166">
            <v>437670</v>
          </cell>
          <cell r="J166">
            <v>7001.3700000000008</v>
          </cell>
          <cell r="L166">
            <v>0.5</v>
          </cell>
        </row>
        <row r="167">
          <cell r="C167" t="str">
            <v>CV50-22KV</v>
          </cell>
          <cell r="D167" t="str">
            <v>04-4201</v>
          </cell>
          <cell r="E167" t="str">
            <v>Caùp ñoàng boïc 22kV -50mm2  
(ñaáu noái thieát bò)</v>
          </cell>
          <cell r="F167" t="str">
            <v>m</v>
          </cell>
          <cell r="H167">
            <v>54600</v>
          </cell>
          <cell r="I167">
            <v>958</v>
          </cell>
          <cell r="J167">
            <v>921</v>
          </cell>
          <cell r="L167">
            <v>0.5</v>
          </cell>
        </row>
        <row r="168">
          <cell r="C168" t="str">
            <v>Kndn</v>
          </cell>
          <cell r="E168" t="str">
            <v>Keïp noái ñoàng-nhoâm</v>
          </cell>
          <cell r="F168" t="str">
            <v>caùi</v>
          </cell>
          <cell r="H168">
            <v>7091</v>
          </cell>
          <cell r="L168">
            <v>0.2</v>
          </cell>
        </row>
        <row r="169">
          <cell r="C169" t="str">
            <v>recloser</v>
          </cell>
          <cell r="D169" t="str">
            <v>02-2124</v>
          </cell>
          <cell r="E169" t="str">
            <v>Maùy caét töï ñoäng ñoùng laïi 3 pha-24KV-630A</v>
          </cell>
          <cell r="F169" t="str">
            <v>caùi</v>
          </cell>
          <cell r="G169">
            <v>10611.3</v>
          </cell>
          <cell r="I169">
            <v>117024</v>
          </cell>
          <cell r="J169">
            <v>169309</v>
          </cell>
          <cell r="K169">
            <v>97316</v>
          </cell>
          <cell r="L169">
            <v>8</v>
          </cell>
        </row>
        <row r="170">
          <cell r="C170" t="str">
            <v>LBS</v>
          </cell>
          <cell r="D170" t="str">
            <v>02.3155</v>
          </cell>
          <cell r="E170" t="str">
            <v>LBS-24KV-630A-16kA</v>
          </cell>
          <cell r="F170" t="str">
            <v>caùi</v>
          </cell>
          <cell r="G170">
            <v>3300.15</v>
          </cell>
          <cell r="I170">
            <v>25780</v>
          </cell>
          <cell r="J170">
            <v>36825</v>
          </cell>
          <cell r="K170">
            <v>0</v>
          </cell>
          <cell r="L170">
            <v>8</v>
          </cell>
        </row>
        <row r="171">
          <cell r="C171" t="str">
            <v>LBSa</v>
          </cell>
          <cell r="D171" t="str">
            <v>02.3155</v>
          </cell>
          <cell r="E171" t="str">
            <v>LBS-24KV-630A-16kA ñieàu khieån töø xa</v>
          </cell>
          <cell r="F171" t="str">
            <v>caùi</v>
          </cell>
          <cell r="G171">
            <v>3570</v>
          </cell>
          <cell r="I171">
            <v>25780</v>
          </cell>
          <cell r="J171">
            <v>36825</v>
          </cell>
          <cell r="K171">
            <v>0</v>
          </cell>
          <cell r="L171">
            <v>8</v>
          </cell>
        </row>
        <row r="172">
          <cell r="C172" t="str">
            <v>LTD</v>
          </cell>
          <cell r="D172" t="str">
            <v>02-3114a</v>
          </cell>
          <cell r="E172" t="str">
            <v>LTD-24KV-630A</v>
          </cell>
          <cell r="F172" t="str">
            <v>caùi</v>
          </cell>
          <cell r="G172">
            <v>244.65</v>
          </cell>
          <cell r="I172">
            <v>18478</v>
          </cell>
          <cell r="J172">
            <v>38564</v>
          </cell>
          <cell r="K172">
            <v>60141</v>
          </cell>
          <cell r="L172">
            <v>8</v>
          </cell>
        </row>
        <row r="173">
          <cell r="C173" t="str">
            <v>KepCd</v>
          </cell>
          <cell r="E173" t="str">
            <v>Keïp caêng daây</v>
          </cell>
          <cell r="F173" t="str">
            <v>caùi</v>
          </cell>
          <cell r="H173">
            <v>7091</v>
          </cell>
          <cell r="L173">
            <v>0.2</v>
          </cell>
        </row>
        <row r="174">
          <cell r="C174" t="str">
            <v>SPL2</v>
          </cell>
          <cell r="D174" t="str">
            <v>031-701</v>
          </cell>
          <cell r="E174" t="str">
            <v xml:space="preserve">Keïp Split bolt Conector 2/0 </v>
          </cell>
          <cell r="F174" t="str">
            <v>caùi</v>
          </cell>
          <cell r="H174">
            <v>9700</v>
          </cell>
          <cell r="J174">
            <v>1279</v>
          </cell>
          <cell r="L174">
            <v>0.2</v>
          </cell>
        </row>
        <row r="175">
          <cell r="C175" t="str">
            <v>SPL240</v>
          </cell>
          <cell r="D175" t="str">
            <v>04-3107</v>
          </cell>
          <cell r="E175" t="str">
            <v>Keïp Split bolt cho côõ daây 240mm2</v>
          </cell>
          <cell r="F175" t="str">
            <v>caùi</v>
          </cell>
          <cell r="H175">
            <v>16000</v>
          </cell>
          <cell r="I175">
            <v>756</v>
          </cell>
          <cell r="J175">
            <v>6444</v>
          </cell>
          <cell r="L175">
            <v>0.2</v>
          </cell>
        </row>
        <row r="176">
          <cell r="C176" t="str">
            <v>kep14</v>
          </cell>
          <cell r="D176" t="str">
            <v>11-05-14</v>
          </cell>
          <cell r="E176" t="str">
            <v>Keïp OÁng nhöïa PVC 114</v>
          </cell>
          <cell r="F176" t="str">
            <v>caùi</v>
          </cell>
          <cell r="H176">
            <v>31400</v>
          </cell>
          <cell r="J176">
            <v>2451.5263</v>
          </cell>
          <cell r="L176">
            <v>0.5</v>
          </cell>
        </row>
        <row r="177">
          <cell r="C177" t="str">
            <v>PVC21</v>
          </cell>
          <cell r="D177" t="str">
            <v>07-01-12</v>
          </cell>
          <cell r="E177" t="str">
            <v>OÁng nhöïa PVC O21 daøi 3m</v>
          </cell>
          <cell r="F177" t="str">
            <v>oáng</v>
          </cell>
          <cell r="H177">
            <v>7800</v>
          </cell>
          <cell r="I177" t="str">
            <v xml:space="preserve">                             </v>
          </cell>
          <cell r="J177">
            <v>1113</v>
          </cell>
          <cell r="K177">
            <v>168</v>
          </cell>
          <cell r="L177">
            <v>0.5</v>
          </cell>
        </row>
        <row r="178">
          <cell r="C178" t="str">
            <v>PVC21-6</v>
          </cell>
          <cell r="D178" t="str">
            <v>ZJ-7110</v>
          </cell>
          <cell r="E178" t="str">
            <v>OÁng nhöïa PVC O21 daøi 6m</v>
          </cell>
          <cell r="F178" t="str">
            <v>oáng</v>
          </cell>
          <cell r="H178">
            <v>16362</v>
          </cell>
          <cell r="J178">
            <v>5385.4800000000005</v>
          </cell>
          <cell r="L178">
            <v>0.5</v>
          </cell>
        </row>
        <row r="179">
          <cell r="C179" t="str">
            <v>no25</v>
          </cell>
          <cell r="D179" t="str">
            <v>151-360</v>
          </cell>
          <cell r="E179" t="str">
            <v>Nieàn oáng 25x2</v>
          </cell>
          <cell r="F179" t="str">
            <v>caùi</v>
          </cell>
          <cell r="H179">
            <v>1274.71</v>
          </cell>
          <cell r="J179">
            <v>307</v>
          </cell>
          <cell r="L179">
            <v>0.59</v>
          </cell>
        </row>
        <row r="180">
          <cell r="C180" t="str">
            <v>TrHB400-2</v>
          </cell>
          <cell r="D180" t="str">
            <v>05-2102</v>
          </cell>
          <cell r="E180" t="str">
            <v>Traïm hôïp boä 2 way RMU 400KVA</v>
          </cell>
          <cell r="F180" t="str">
            <v>boä</v>
          </cell>
          <cell r="G180">
            <v>15484.35</v>
          </cell>
          <cell r="I180">
            <v>7425</v>
          </cell>
          <cell r="J180">
            <v>142078</v>
          </cell>
          <cell r="K180">
            <v>30633</v>
          </cell>
          <cell r="L180">
            <v>610</v>
          </cell>
        </row>
        <row r="181">
          <cell r="C181" t="str">
            <v>TrHB400-3</v>
          </cell>
          <cell r="D181" t="str">
            <v>05-2102</v>
          </cell>
          <cell r="E181" t="str">
            <v>Traïm hôïp boä 3 way RMU 400KVA</v>
          </cell>
          <cell r="F181" t="str">
            <v>boä</v>
          </cell>
          <cell r="G181">
            <v>16237.2</v>
          </cell>
          <cell r="I181">
            <v>7425</v>
          </cell>
          <cell r="J181">
            <v>142078</v>
          </cell>
          <cell r="K181">
            <v>30633</v>
          </cell>
          <cell r="L181">
            <v>610</v>
          </cell>
        </row>
        <row r="182">
          <cell r="C182" t="str">
            <v>TrHB400-4</v>
          </cell>
          <cell r="D182" t="str">
            <v>05-2102</v>
          </cell>
          <cell r="E182" t="str">
            <v>Traïm hôïp boä 4 way RMU 400KVA</v>
          </cell>
          <cell r="F182" t="str">
            <v>boä</v>
          </cell>
          <cell r="G182">
            <v>17377.5</v>
          </cell>
          <cell r="I182">
            <v>7425</v>
          </cell>
          <cell r="J182">
            <v>142078</v>
          </cell>
          <cell r="K182">
            <v>30633</v>
          </cell>
          <cell r="L182">
            <v>610</v>
          </cell>
        </row>
        <row r="183">
          <cell r="C183" t="str">
            <v>TrHB400-4a</v>
          </cell>
          <cell r="D183" t="str">
            <v>05-2102</v>
          </cell>
          <cell r="E183" t="str">
            <v>Traïm hôïp boä 4 way Motorize RMU 400KVA-</v>
          </cell>
          <cell r="F183" t="str">
            <v>boä</v>
          </cell>
          <cell r="G183">
            <v>19115.25</v>
          </cell>
          <cell r="I183">
            <v>7425</v>
          </cell>
          <cell r="J183">
            <v>142078</v>
          </cell>
          <cell r="K183">
            <v>30633</v>
          </cell>
          <cell r="L183">
            <v>610</v>
          </cell>
        </row>
        <row r="184">
          <cell r="C184" t="str">
            <v>TrHB630-2</v>
          </cell>
          <cell r="D184" t="str">
            <v>05-2102</v>
          </cell>
          <cell r="E184" t="str">
            <v>Traïm hôïp boä 2 way RMU 630KVA</v>
          </cell>
          <cell r="F184" t="str">
            <v>boä</v>
          </cell>
          <cell r="G184">
            <v>16450.349999999999</v>
          </cell>
          <cell r="I184">
            <v>7425</v>
          </cell>
          <cell r="J184">
            <v>142078</v>
          </cell>
          <cell r="K184">
            <v>30633</v>
          </cell>
          <cell r="L184">
            <v>610</v>
          </cell>
        </row>
        <row r="185">
          <cell r="C185" t="str">
            <v>TrHB630-3</v>
          </cell>
          <cell r="D185" t="str">
            <v>05-2102</v>
          </cell>
          <cell r="E185" t="str">
            <v>Traïm hôïp boä 3 way RMU 630KVA</v>
          </cell>
          <cell r="F185" t="str">
            <v>boä</v>
          </cell>
          <cell r="G185">
            <v>17157</v>
          </cell>
          <cell r="I185">
            <v>7425</v>
          </cell>
          <cell r="J185">
            <v>142078</v>
          </cell>
          <cell r="K185">
            <v>30633</v>
          </cell>
          <cell r="L185">
            <v>610</v>
          </cell>
        </row>
        <row r="186">
          <cell r="C186" t="str">
            <v>TrHB630-4</v>
          </cell>
          <cell r="D186" t="str">
            <v>05-2102</v>
          </cell>
          <cell r="E186" t="str">
            <v>Traïm hôïp boä 4 way RMU 630KVA</v>
          </cell>
          <cell r="F186" t="str">
            <v>boä</v>
          </cell>
          <cell r="G186">
            <v>18301.5</v>
          </cell>
          <cell r="I186">
            <v>7425</v>
          </cell>
          <cell r="J186">
            <v>142078</v>
          </cell>
          <cell r="K186">
            <v>30633</v>
          </cell>
        </row>
        <row r="187">
          <cell r="C187" t="str">
            <v>TrHB630-4a</v>
          </cell>
          <cell r="D187" t="str">
            <v>05-2102</v>
          </cell>
          <cell r="E187" t="str">
            <v>Traïm hôïp boä 4 way Motorize RMU 630KVA-</v>
          </cell>
          <cell r="F187" t="str">
            <v>boä</v>
          </cell>
          <cell r="G187">
            <v>20131.650000000001</v>
          </cell>
          <cell r="I187">
            <v>7425</v>
          </cell>
          <cell r="J187">
            <v>142078</v>
          </cell>
          <cell r="K187">
            <v>30633</v>
          </cell>
        </row>
        <row r="188">
          <cell r="C188" t="str">
            <v>TrHB800-2</v>
          </cell>
          <cell r="D188" t="str">
            <v>05-2102</v>
          </cell>
          <cell r="E188" t="str">
            <v>Traïm hôïp boä 2 way RMU 800KVA</v>
          </cell>
          <cell r="F188" t="str">
            <v>boä</v>
          </cell>
          <cell r="G188">
            <v>17167.5</v>
          </cell>
          <cell r="I188">
            <v>7425</v>
          </cell>
          <cell r="J188">
            <v>142078</v>
          </cell>
          <cell r="K188">
            <v>30633</v>
          </cell>
          <cell r="L188">
            <v>610</v>
          </cell>
        </row>
        <row r="189">
          <cell r="C189" t="str">
            <v>TrHB800-3</v>
          </cell>
          <cell r="D189" t="str">
            <v>05-2102</v>
          </cell>
          <cell r="E189" t="str">
            <v>Traïm hôïp boä 3 way RMU 800KVA</v>
          </cell>
          <cell r="F189" t="str">
            <v>boä</v>
          </cell>
          <cell r="G189">
            <v>17872.05</v>
          </cell>
          <cell r="I189">
            <v>7425</v>
          </cell>
          <cell r="J189">
            <v>142078</v>
          </cell>
          <cell r="K189">
            <v>30633</v>
          </cell>
          <cell r="L189">
            <v>610</v>
          </cell>
        </row>
        <row r="190">
          <cell r="C190" t="str">
            <v>TrHB800-4</v>
          </cell>
          <cell r="D190" t="str">
            <v>05-2102</v>
          </cell>
          <cell r="E190" t="str">
            <v>Traïm hôïp boä 4 way RMU 800KVA</v>
          </cell>
          <cell r="F190" t="str">
            <v>boä</v>
          </cell>
          <cell r="G190">
            <v>19015.5</v>
          </cell>
          <cell r="I190">
            <v>7425</v>
          </cell>
          <cell r="J190">
            <v>142078</v>
          </cell>
          <cell r="K190">
            <v>30633</v>
          </cell>
        </row>
        <row r="191">
          <cell r="C191" t="str">
            <v>TrHB800-4a</v>
          </cell>
          <cell r="D191" t="str">
            <v>05-2102</v>
          </cell>
          <cell r="E191" t="str">
            <v>Traïm hôïp boä 4 way Motorize RMU 800KVA-</v>
          </cell>
          <cell r="F191" t="str">
            <v>boä</v>
          </cell>
          <cell r="G191">
            <v>20917.05</v>
          </cell>
          <cell r="I191">
            <v>7425</v>
          </cell>
          <cell r="J191">
            <v>142078</v>
          </cell>
          <cell r="K191">
            <v>30633</v>
          </cell>
        </row>
        <row r="192">
          <cell r="C192" t="str">
            <v>AV3x120+70</v>
          </cell>
          <cell r="D192" t="str">
            <v>04-3106</v>
          </cell>
          <cell r="E192" t="str">
            <v>Caùp nhoâm haï theá boïc caùch ñieän XLPE 3x120+70mm2</v>
          </cell>
          <cell r="F192" t="str">
            <v>m</v>
          </cell>
          <cell r="H192">
            <v>20600</v>
          </cell>
          <cell r="I192">
            <v>531.70000000000005</v>
          </cell>
          <cell r="J192">
            <v>853.17</v>
          </cell>
        </row>
        <row r="193">
          <cell r="C193" t="str">
            <v>AV3x240+95</v>
          </cell>
          <cell r="D193" t="str">
            <v>03.1404</v>
          </cell>
          <cell r="E193" t="str">
            <v>Caùp nhoâm haï theá boïc caùch ñieäïn XLPE 3x240+95mm2</v>
          </cell>
          <cell r="F193" t="str">
            <v>m</v>
          </cell>
          <cell r="G193">
            <v>6.12</v>
          </cell>
          <cell r="I193">
            <v>503.6</v>
          </cell>
          <cell r="J193">
            <v>843.91</v>
          </cell>
        </row>
        <row r="194">
          <cell r="C194" t="str">
            <v>bonoicapAV3x240+95</v>
          </cell>
          <cell r="D194" t="str">
            <v>06.4114</v>
          </cell>
          <cell r="E194" t="str">
            <v>Boä noái caùp haï theá 3x240+95mm2</v>
          </cell>
          <cell r="F194" t="str">
            <v>Boä</v>
          </cell>
          <cell r="G194">
            <v>75.599999999999994</v>
          </cell>
          <cell r="I194">
            <v>246288</v>
          </cell>
          <cell r="J194">
            <v>208922.09999999998</v>
          </cell>
          <cell r="K194">
            <v>20828</v>
          </cell>
        </row>
        <row r="195">
          <cell r="C195" t="str">
            <v>ongnoicapAV3x240+95</v>
          </cell>
          <cell r="D195" t="str">
            <v>06.4114</v>
          </cell>
          <cell r="E195" t="str">
            <v xml:space="preserve">OÁng noái caùp ngaàm haï theá 3x240+95mm2 vôùi caùp HT ABC 3x150+70mm2 </v>
          </cell>
          <cell r="F195" t="str">
            <v>Boä</v>
          </cell>
          <cell r="G195">
            <v>33.6</v>
          </cell>
          <cell r="I195">
            <v>246288</v>
          </cell>
          <cell r="J195">
            <v>139281.4</v>
          </cell>
          <cell r="K195">
            <v>20828</v>
          </cell>
        </row>
        <row r="196">
          <cell r="C196" t="str">
            <v>ongnoicapAV3x240+95voi cap3x120</v>
          </cell>
          <cell r="D196" t="str">
            <v>06.4114</v>
          </cell>
          <cell r="E196" t="str">
            <v xml:space="preserve">OÁng noái caùp ngaàm haï theá 3x240+95mm2 vôùi caùp HT ABC 3x120+70mm2 </v>
          </cell>
          <cell r="F196" t="str">
            <v>Boä</v>
          </cell>
          <cell r="G196">
            <v>31.5</v>
          </cell>
          <cell r="I196">
            <v>246288</v>
          </cell>
          <cell r="J196">
            <v>139281.4</v>
          </cell>
          <cell r="K196">
            <v>20828</v>
          </cell>
        </row>
        <row r="197">
          <cell r="C197" t="str">
            <v>Daucapngam</v>
          </cell>
          <cell r="D197" t="str">
            <v>03.2115</v>
          </cell>
          <cell r="E197" t="str">
            <v>Ñaàu caùp ngaàm haï theá</v>
          </cell>
          <cell r="F197" t="str">
            <v>Boä</v>
          </cell>
          <cell r="G197">
            <v>2.81</v>
          </cell>
          <cell r="I197">
            <v>13944</v>
          </cell>
          <cell r="J197">
            <v>86600</v>
          </cell>
        </row>
        <row r="198">
          <cell r="C198" t="str">
            <v>chupdaucap240</v>
          </cell>
          <cell r="E198" t="str">
            <v xml:space="preserve">Chuïp ñaàu caùp côõ 3x240+1x95mm2 </v>
          </cell>
          <cell r="F198" t="str">
            <v>boä</v>
          </cell>
          <cell r="G198">
            <v>2.81</v>
          </cell>
        </row>
        <row r="199">
          <cell r="C199" t="str">
            <v>chupdaucap95</v>
          </cell>
          <cell r="E199" t="str">
            <v xml:space="preserve">Chuïp ñaàu caùp côõ 95mm2 </v>
          </cell>
          <cell r="F199" t="str">
            <v>boä</v>
          </cell>
          <cell r="G199">
            <v>0.36</v>
          </cell>
        </row>
        <row r="200">
          <cell r="C200" t="str">
            <v>pvc114</v>
          </cell>
          <cell r="D200" t="str">
            <v>Phuï luïc 1</v>
          </cell>
          <cell r="E200" t="str">
            <v xml:space="preserve">OÁng nhöïa PVC D114 </v>
          </cell>
          <cell r="F200" t="str">
            <v>m</v>
          </cell>
          <cell r="H200">
            <v>28513.46</v>
          </cell>
          <cell r="J200">
            <v>2315.8434999999999</v>
          </cell>
        </row>
        <row r="201">
          <cell r="C201" t="str">
            <v>cutpvc114</v>
          </cell>
          <cell r="D201" t="str">
            <v>ZL-1260</v>
          </cell>
          <cell r="E201" t="str">
            <v>Khuyûu nhöïa PVC D114</v>
          </cell>
          <cell r="F201" t="str">
            <v>caùi</v>
          </cell>
          <cell r="H201">
            <v>31400</v>
          </cell>
          <cell r="J201">
            <v>608</v>
          </cell>
        </row>
        <row r="202">
          <cell r="C202" t="str">
            <v>copvc114</v>
          </cell>
          <cell r="D202" t="str">
            <v>ZL-3160</v>
          </cell>
          <cell r="E202" t="str">
            <v>Co noái PVC D114</v>
          </cell>
          <cell r="F202" t="str">
            <v>caùi</v>
          </cell>
          <cell r="H202">
            <v>13800</v>
          </cell>
          <cell r="J202">
            <v>1210</v>
          </cell>
        </row>
        <row r="203">
          <cell r="C203" t="str">
            <v>daithep</v>
          </cell>
          <cell r="D203" t="str">
            <v>04-5201</v>
          </cell>
          <cell r="E203" t="str">
            <v>Ñai theùp loaïi cuoän</v>
          </cell>
          <cell r="F203" t="str">
            <v>m</v>
          </cell>
          <cell r="G203">
            <v>0.84</v>
          </cell>
          <cell r="I203">
            <v>287.10000000000002</v>
          </cell>
          <cell r="J203">
            <v>2685.2</v>
          </cell>
          <cell r="K203">
            <v>195.9</v>
          </cell>
        </row>
        <row r="204">
          <cell r="C204" t="str">
            <v>khoadai</v>
          </cell>
          <cell r="E204" t="str">
            <v>Khoùa ñai</v>
          </cell>
          <cell r="F204" t="str">
            <v>caùi</v>
          </cell>
          <cell r="G204">
            <v>0.11800000000000001</v>
          </cell>
        </row>
        <row r="205">
          <cell r="C205" t="str">
            <v>m25</v>
          </cell>
          <cell r="E205" t="str">
            <v>Daây ñoàng traàn tieáp ñòa 25mm2 (221kg/km)</v>
          </cell>
          <cell r="F205" t="str">
            <v>kg</v>
          </cell>
          <cell r="H205">
            <v>36300</v>
          </cell>
        </row>
        <row r="206">
          <cell r="C206" t="str">
            <v>keodaytiepdia</v>
          </cell>
          <cell r="D206" t="str">
            <v>04-7002</v>
          </cell>
          <cell r="E206" t="str">
            <v>Keùo raûi daây tieáp ñòa</v>
          </cell>
          <cell r="F206" t="str">
            <v>m</v>
          </cell>
          <cell r="I206">
            <v>3798.6</v>
          </cell>
          <cell r="J206">
            <v>438.8</v>
          </cell>
          <cell r="K206">
            <v>100.15</v>
          </cell>
        </row>
        <row r="207">
          <cell r="C207" t="str">
            <v>keprenhanh</v>
          </cell>
          <cell r="D207" t="str">
            <v>04.3107</v>
          </cell>
          <cell r="E207" t="str">
            <v>Keïp reõ nhaùnh</v>
          </cell>
          <cell r="F207" t="str">
            <v>Caùi</v>
          </cell>
          <cell r="H207">
            <v>50000</v>
          </cell>
          <cell r="I207">
            <v>756</v>
          </cell>
          <cell r="J207">
            <v>6444</v>
          </cell>
        </row>
        <row r="208">
          <cell r="C208" t="str">
            <v>dcosse50</v>
          </cell>
          <cell r="D208" t="str">
            <v>03-4002</v>
          </cell>
          <cell r="E208" t="str">
            <v>Ñaàu cosse tieát dieän 50mm2</v>
          </cell>
          <cell r="F208" t="str">
            <v>caùi</v>
          </cell>
          <cell r="H208">
            <v>12918.7</v>
          </cell>
          <cell r="J208">
            <v>592</v>
          </cell>
          <cell r="K208">
            <v>1301.8</v>
          </cell>
          <cell r="L208">
            <v>0.2</v>
          </cell>
        </row>
        <row r="209">
          <cell r="C209" t="str">
            <v>cotthep</v>
          </cell>
          <cell r="D209" t="str">
            <v>IA-1220</v>
          </cell>
          <cell r="E209" t="str">
            <v>Coát theùp caùc loaïi</v>
          </cell>
          <cell r="F209" t="str">
            <v>taán</v>
          </cell>
          <cell r="H209">
            <v>4277227</v>
          </cell>
          <cell r="J209">
            <v>147222.24799999999</v>
          </cell>
          <cell r="K209">
            <v>101671</v>
          </cell>
          <cell r="L209">
            <v>0.2</v>
          </cell>
        </row>
        <row r="210">
          <cell r="C210" t="str">
            <v>capng3x50</v>
          </cell>
          <cell r="D210" t="str">
            <v>07-3105</v>
          </cell>
          <cell r="E210" t="str">
            <v>Caùp ngaàm trung theá XLPE ruoät ñoàng 3x50mm2 ( 5,21kg/m)</v>
          </cell>
          <cell r="F210" t="str">
            <v>m</v>
          </cell>
          <cell r="G210">
            <v>12</v>
          </cell>
          <cell r="I210">
            <v>455.1</v>
          </cell>
          <cell r="J210">
            <v>671.16</v>
          </cell>
        </row>
        <row r="211">
          <cell r="C211" t="str">
            <v>capng3x95</v>
          </cell>
          <cell r="D211" t="str">
            <v>07-3106</v>
          </cell>
          <cell r="E211" t="str">
            <v>Caùp ngaàm trung theá XLPE ruoät ñoàng 3x95mm2 (7,11kg/m)</v>
          </cell>
          <cell r="F211" t="str">
            <v>m</v>
          </cell>
          <cell r="G211">
            <v>15.75</v>
          </cell>
          <cell r="I211">
            <v>531.70000000000005</v>
          </cell>
          <cell r="J211">
            <v>853.17</v>
          </cell>
        </row>
        <row r="212">
          <cell r="C212" t="str">
            <v>capng3x150</v>
          </cell>
          <cell r="D212" t="str">
            <v>07-3107</v>
          </cell>
          <cell r="E212" t="str">
            <v>Caùp ngaàm trung theá XLPE ruoät ñoàng 3x150mm2 (9,34kg/m)</v>
          </cell>
          <cell r="F212" t="str">
            <v>m</v>
          </cell>
          <cell r="G212">
            <v>17.850000000000001</v>
          </cell>
          <cell r="I212">
            <v>531.70000000000005</v>
          </cell>
          <cell r="J212">
            <v>1072.56</v>
          </cell>
        </row>
        <row r="213">
          <cell r="C213" t="str">
            <v>capng3x240</v>
          </cell>
          <cell r="D213" t="str">
            <v>07-3110</v>
          </cell>
          <cell r="E213" t="str">
            <v>Caùp ngaàm trung theá XLPE ruoät ñoàng 3x240mm2 (13,12kg/m)</v>
          </cell>
          <cell r="F213" t="str">
            <v>m</v>
          </cell>
          <cell r="G213">
            <v>21.6</v>
          </cell>
          <cell r="I213">
            <v>680.4</v>
          </cell>
          <cell r="J213">
            <v>1971.24</v>
          </cell>
        </row>
        <row r="214">
          <cell r="C214" t="str">
            <v>bonoicapng3x50</v>
          </cell>
          <cell r="D214" t="str">
            <v>07-5312</v>
          </cell>
          <cell r="E214" t="str">
            <v>Boä noái caùp ngaàm cho côõ daây 3x50mm2</v>
          </cell>
          <cell r="F214" t="str">
            <v>boä</v>
          </cell>
          <cell r="G214">
            <v>230</v>
          </cell>
          <cell r="I214">
            <v>379785</v>
          </cell>
          <cell r="J214">
            <v>262434</v>
          </cell>
        </row>
        <row r="215">
          <cell r="C215" t="str">
            <v>bonoicapng3x95</v>
          </cell>
          <cell r="D215" t="str">
            <v>07-5313</v>
          </cell>
          <cell r="E215" t="str">
            <v>Boä noái caùp ngaàm cho côõ daây 3x95mm2</v>
          </cell>
          <cell r="F215" t="str">
            <v>boä</v>
          </cell>
          <cell r="G215">
            <v>237.3</v>
          </cell>
          <cell r="I215">
            <v>470914</v>
          </cell>
          <cell r="J215">
            <v>292549</v>
          </cell>
        </row>
        <row r="216">
          <cell r="C216" t="str">
            <v>bonoicapng3x150</v>
          </cell>
          <cell r="D216" t="str">
            <v>07-5314</v>
          </cell>
          <cell r="E216" t="str">
            <v>Boä noái caùp ngaàm cho côõ daây 3x150mm2</v>
          </cell>
          <cell r="F216" t="str">
            <v>boä</v>
          </cell>
          <cell r="G216">
            <v>237.3</v>
          </cell>
          <cell r="I216">
            <v>481024</v>
          </cell>
          <cell r="J216">
            <v>322664</v>
          </cell>
        </row>
        <row r="217">
          <cell r="C217" t="str">
            <v>bonoicapng3x240</v>
          </cell>
          <cell r="D217" t="str">
            <v>07-5315</v>
          </cell>
          <cell r="E217" t="str">
            <v>Boä noái caùp ngaàm cho côõ daây 3x240mm2</v>
          </cell>
          <cell r="F217" t="str">
            <v>boä</v>
          </cell>
          <cell r="G217">
            <v>237.3</v>
          </cell>
          <cell r="I217">
            <v>595208</v>
          </cell>
          <cell r="J217">
            <v>352780</v>
          </cell>
        </row>
        <row r="218">
          <cell r="C218" t="str">
            <v>bonoicapngT3x50</v>
          </cell>
          <cell r="D218" t="str">
            <v>07-5312</v>
          </cell>
          <cell r="E218" t="str">
            <v>Boä noái caùp loaïi T cho côõ daây 3x50mm2-3x50mm2</v>
          </cell>
          <cell r="F218" t="str">
            <v>boä</v>
          </cell>
          <cell r="G218">
            <v>230</v>
          </cell>
          <cell r="I218">
            <v>379785</v>
          </cell>
          <cell r="J218">
            <v>262434</v>
          </cell>
        </row>
        <row r="219">
          <cell r="C219" t="str">
            <v>bonoicapngT3x95</v>
          </cell>
          <cell r="D219" t="str">
            <v>07-5313</v>
          </cell>
          <cell r="E219" t="str">
            <v>Boä noái caùp loaïi T cho côõ daây 3x95mm2-3x50mm2</v>
          </cell>
          <cell r="F219" t="str">
            <v>boä</v>
          </cell>
          <cell r="G219">
            <v>250</v>
          </cell>
          <cell r="I219">
            <v>470914</v>
          </cell>
          <cell r="J219">
            <v>292549</v>
          </cell>
        </row>
        <row r="220">
          <cell r="C220" t="str">
            <v>daucapng3x50</v>
          </cell>
          <cell r="D220" t="str">
            <v>07-6312</v>
          </cell>
          <cell r="E220" t="str">
            <v>Boä döøng caùp ngoaøi trôøi 3x50 mm2</v>
          </cell>
          <cell r="F220" t="str">
            <v>boä</v>
          </cell>
          <cell r="G220">
            <v>220</v>
          </cell>
          <cell r="I220">
            <v>5040</v>
          </cell>
          <cell r="J220">
            <v>38720</v>
          </cell>
        </row>
        <row r="221">
          <cell r="C221" t="str">
            <v>daucapng3x95</v>
          </cell>
          <cell r="D221" t="str">
            <v>07-6313</v>
          </cell>
          <cell r="E221" t="str">
            <v>Boä döøng caùp ngoaøi trôøiøø 3x95 mm2</v>
          </cell>
          <cell r="F221" t="str">
            <v>boä</v>
          </cell>
          <cell r="G221">
            <v>227.85</v>
          </cell>
          <cell r="I221">
            <v>5040</v>
          </cell>
          <cell r="J221">
            <v>42843</v>
          </cell>
        </row>
        <row r="222">
          <cell r="C222" t="str">
            <v>daucapng3x150</v>
          </cell>
          <cell r="D222" t="str">
            <v>07-6314</v>
          </cell>
          <cell r="E222" t="str">
            <v>Boä döøng caùp ngoaøi trôøiøø 3x150 mm2</v>
          </cell>
          <cell r="F222" t="str">
            <v>boä</v>
          </cell>
          <cell r="G222">
            <v>227.85</v>
          </cell>
          <cell r="I222">
            <v>5880</v>
          </cell>
          <cell r="J222">
            <v>47145</v>
          </cell>
        </row>
        <row r="223">
          <cell r="C223" t="str">
            <v>daucapng3x240</v>
          </cell>
          <cell r="D223" t="str">
            <v>07-6315</v>
          </cell>
          <cell r="E223" t="str">
            <v>Boä döøng caùp ngoaøi trôøiøø 3x240 mm2</v>
          </cell>
          <cell r="F223" t="str">
            <v>boä</v>
          </cell>
          <cell r="G223">
            <v>227.85</v>
          </cell>
          <cell r="I223">
            <v>5880</v>
          </cell>
          <cell r="J223">
            <v>52702</v>
          </cell>
        </row>
        <row r="224">
          <cell r="C224" t="str">
            <v>indaucapng3x240</v>
          </cell>
          <cell r="D224" t="str">
            <v>07-6315</v>
          </cell>
          <cell r="E224" t="str">
            <v>Boä döøng caùp trong nhaøø 3x240 mm2</v>
          </cell>
          <cell r="F224" t="str">
            <v>boä</v>
          </cell>
          <cell r="G224">
            <v>132.30000000000001</v>
          </cell>
          <cell r="I224">
            <v>5880</v>
          </cell>
          <cell r="J224">
            <v>52702</v>
          </cell>
        </row>
        <row r="225">
          <cell r="C225" t="str">
            <v>dauncapng3x50</v>
          </cell>
          <cell r="D225" t="str">
            <v>07-7312</v>
          </cell>
          <cell r="E225" t="str">
            <v>Boä ñaáu noái kieåu maøng phaân caùch (Screened separable) côõ daây 3x50 mm2</v>
          </cell>
          <cell r="F225" t="str">
            <v>boä</v>
          </cell>
          <cell r="G225">
            <v>180</v>
          </cell>
          <cell r="I225">
            <v>12758</v>
          </cell>
          <cell r="J225">
            <v>78694</v>
          </cell>
        </row>
        <row r="226">
          <cell r="C226" t="str">
            <v>dauncapng3x95</v>
          </cell>
          <cell r="D226" t="str">
            <v>07-7313</v>
          </cell>
          <cell r="E226" t="str">
            <v>Boä ñaáu noái kieåu maøng phaân caùch (Screened separable) côõ daây 3x95 mm2</v>
          </cell>
          <cell r="F226" t="str">
            <v>boä</v>
          </cell>
          <cell r="G226">
            <v>201.6</v>
          </cell>
          <cell r="I226">
            <v>12758</v>
          </cell>
          <cell r="J226">
            <v>87836</v>
          </cell>
        </row>
        <row r="227">
          <cell r="C227" t="str">
            <v>dauncapng3x150</v>
          </cell>
          <cell r="D227" t="str">
            <v>07-7314</v>
          </cell>
          <cell r="E227" t="str">
            <v>Boä ñaáu noái kieåu maøng phaân caùch (Screened separable) côõ daây 3x150 mm2</v>
          </cell>
          <cell r="F227" t="str">
            <v>boä</v>
          </cell>
          <cell r="G227">
            <v>337.05</v>
          </cell>
          <cell r="I227">
            <v>17010</v>
          </cell>
          <cell r="J227">
            <v>96799</v>
          </cell>
        </row>
        <row r="228">
          <cell r="C228" t="str">
            <v>dauncapng3x240</v>
          </cell>
          <cell r="D228" t="str">
            <v>07-7315</v>
          </cell>
          <cell r="E228" t="str">
            <v>Boä ñaáu noái kieåu maøng phaân caùch (Screened separable) côõ daây 3x240 mm2</v>
          </cell>
          <cell r="F228" t="str">
            <v>boä</v>
          </cell>
          <cell r="G228">
            <v>337.05</v>
          </cell>
          <cell r="I228">
            <v>17010</v>
          </cell>
          <cell r="J228">
            <v>105762</v>
          </cell>
        </row>
        <row r="229">
          <cell r="C229" t="str">
            <v>chupdaucapng3x240</v>
          </cell>
          <cell r="E229" t="str">
            <v xml:space="preserve">Chuïp ñaàu caùp ngaàm côõ 3x240mm2 </v>
          </cell>
          <cell r="F229" t="str">
            <v>boä</v>
          </cell>
          <cell r="G229">
            <v>4.83</v>
          </cell>
        </row>
        <row r="230">
          <cell r="C230" t="str">
            <v>chupdaucapng3x150</v>
          </cell>
          <cell r="E230" t="str">
            <v xml:space="preserve">Chuïp ñaàu caùp ngaàm côõ 3x150mm2 </v>
          </cell>
          <cell r="F230" t="str">
            <v>boä</v>
          </cell>
          <cell r="G230">
            <v>4.83</v>
          </cell>
        </row>
        <row r="231">
          <cell r="C231" t="str">
            <v>chupdaucapng3x95</v>
          </cell>
          <cell r="E231" t="str">
            <v xml:space="preserve">Chuïp ñaàu caùp ngaàm côõ 3x95mm2 </v>
          </cell>
          <cell r="F231" t="str">
            <v>boä</v>
          </cell>
          <cell r="G231">
            <v>4.5199999999999996</v>
          </cell>
        </row>
        <row r="232">
          <cell r="C232" t="str">
            <v>chupdaucapng3x50</v>
          </cell>
          <cell r="E232" t="str">
            <v xml:space="preserve">Chuïp ñaàu caùp ngaàm côõ 3x50mm2 </v>
          </cell>
          <cell r="F232" t="str">
            <v>boä</v>
          </cell>
          <cell r="G232">
            <v>4.5199999999999996</v>
          </cell>
        </row>
        <row r="233">
          <cell r="C233" t="str">
            <v>T50-3</v>
          </cell>
          <cell r="D233" t="str">
            <v>01-1142</v>
          </cell>
          <cell r="E233" t="str">
            <v>MBA 3 pha 22/0,4KV-50KVA</v>
          </cell>
          <cell r="F233" t="str">
            <v>maùy</v>
          </cell>
          <cell r="G233">
            <v>1296.7857142857142</v>
          </cell>
          <cell r="I233">
            <v>776207</v>
          </cell>
          <cell r="J233">
            <v>58692</v>
          </cell>
          <cell r="K233">
            <v>107252</v>
          </cell>
          <cell r="L233">
            <v>610</v>
          </cell>
        </row>
        <row r="234">
          <cell r="C234" t="str">
            <v>T100-3</v>
          </cell>
          <cell r="D234" t="str">
            <v>01-1143</v>
          </cell>
          <cell r="E234" t="str">
            <v>MBA 3 pha 22/0,4KV-100KVA</v>
          </cell>
          <cell r="F234" t="str">
            <v>maùy</v>
          </cell>
          <cell r="G234">
            <v>1706.25</v>
          </cell>
          <cell r="I234">
            <v>776829</v>
          </cell>
          <cell r="J234">
            <v>71715</v>
          </cell>
          <cell r="K234">
            <v>107252</v>
          </cell>
          <cell r="L234">
            <v>610</v>
          </cell>
        </row>
        <row r="235">
          <cell r="C235" t="str">
            <v>T100-3(22/0,4-0,2)</v>
          </cell>
          <cell r="D235" t="str">
            <v>01-1143</v>
          </cell>
          <cell r="E235" t="str">
            <v>MBA 3 pha 22/0,4-0,2KV-100KVA</v>
          </cell>
          <cell r="F235" t="str">
            <v>maùy</v>
          </cell>
          <cell r="G235">
            <v>1876.8750000000002</v>
          </cell>
          <cell r="I235">
            <v>776829</v>
          </cell>
          <cell r="J235">
            <v>71715</v>
          </cell>
          <cell r="K235">
            <v>107252</v>
          </cell>
        </row>
        <row r="236">
          <cell r="C236" t="str">
            <v>T160-3</v>
          </cell>
          <cell r="D236" t="str">
            <v>01-1144</v>
          </cell>
          <cell r="E236" t="str">
            <v>MBA 3 pha 22/0,4KV-160KVA</v>
          </cell>
          <cell r="F236" t="str">
            <v>maùy</v>
          </cell>
          <cell r="G236">
            <v>1857.45</v>
          </cell>
          <cell r="I236">
            <v>776829</v>
          </cell>
          <cell r="J236">
            <v>84063</v>
          </cell>
          <cell r="K236">
            <v>107252</v>
          </cell>
          <cell r="L236">
            <v>610</v>
          </cell>
        </row>
        <row r="237">
          <cell r="C237" t="str">
            <v>T250-3</v>
          </cell>
          <cell r="D237" t="str">
            <v>01-1145</v>
          </cell>
          <cell r="E237" t="str">
            <v>MBA 3 pha 22/0,4KV-250KVA</v>
          </cell>
          <cell r="F237" t="str">
            <v>maùy</v>
          </cell>
          <cell r="G237">
            <v>2386.65</v>
          </cell>
          <cell r="I237">
            <v>776829</v>
          </cell>
          <cell r="J237">
            <v>98270</v>
          </cell>
          <cell r="K237">
            <v>127832</v>
          </cell>
          <cell r="L237">
            <v>610</v>
          </cell>
        </row>
        <row r="238">
          <cell r="C238" t="str">
            <v>T400-3</v>
          </cell>
          <cell r="D238" t="str">
            <v>01-1146</v>
          </cell>
          <cell r="E238" t="str">
            <v>MBA 3 pha 22/0,4KV-400KVA</v>
          </cell>
          <cell r="F238" t="str">
            <v>maùy</v>
          </cell>
          <cell r="G238">
            <v>4620</v>
          </cell>
          <cell r="I238">
            <v>776829</v>
          </cell>
          <cell r="J238">
            <v>117214</v>
          </cell>
          <cell r="K238">
            <v>127832</v>
          </cell>
          <cell r="L238">
            <v>610</v>
          </cell>
        </row>
        <row r="239">
          <cell r="C239" t="str">
            <v>T400-3(22/0,4-0,2)</v>
          </cell>
          <cell r="D239" t="str">
            <v>01-1146</v>
          </cell>
          <cell r="E239" t="str">
            <v>MBA 3 pha 22/0,4-0,2KV-400KVA</v>
          </cell>
          <cell r="F239" t="str">
            <v>maùy</v>
          </cell>
          <cell r="G239">
            <v>5082</v>
          </cell>
          <cell r="I239">
            <v>776829</v>
          </cell>
          <cell r="J239">
            <v>117214</v>
          </cell>
          <cell r="K239">
            <v>127832</v>
          </cell>
          <cell r="L239">
            <v>610</v>
          </cell>
        </row>
        <row r="240">
          <cell r="C240" t="str">
            <v>T630-3</v>
          </cell>
          <cell r="D240" t="str">
            <v>01-1147</v>
          </cell>
          <cell r="E240" t="str">
            <v>MBA 3 pha 22/0,4KV-630KVA</v>
          </cell>
          <cell r="F240" t="str">
            <v>maùy</v>
          </cell>
          <cell r="G240">
            <v>5775</v>
          </cell>
          <cell r="I240">
            <v>776829</v>
          </cell>
          <cell r="J240">
            <v>136158</v>
          </cell>
          <cell r="K240">
            <v>145471</v>
          </cell>
          <cell r="L240">
            <v>610</v>
          </cell>
        </row>
        <row r="241">
          <cell r="C241" t="str">
            <v>T800-3</v>
          </cell>
          <cell r="D241" t="str">
            <v>01-1148</v>
          </cell>
          <cell r="E241" t="str">
            <v>MBA 3 pha 22/0,4KV-800KVA</v>
          </cell>
          <cell r="F241" t="str">
            <v>maùy</v>
          </cell>
          <cell r="G241">
            <v>6405</v>
          </cell>
          <cell r="I241">
            <v>776829</v>
          </cell>
          <cell r="J241">
            <v>136158</v>
          </cell>
          <cell r="K241">
            <v>145471</v>
          </cell>
          <cell r="L241">
            <v>610</v>
          </cell>
        </row>
        <row r="242">
          <cell r="C242" t="str">
            <v>T800-3hb</v>
          </cell>
          <cell r="D242" t="str">
            <v>01.1147</v>
          </cell>
          <cell r="E242" t="str">
            <v xml:space="preserve">MBA 3 pha 22/0,4KV-800KVA </v>
          </cell>
          <cell r="F242" t="str">
            <v>maùy</v>
          </cell>
          <cell r="G242">
            <v>8715</v>
          </cell>
          <cell r="I242">
            <v>776829</v>
          </cell>
          <cell r="J242">
            <v>136158</v>
          </cell>
          <cell r="K242">
            <v>145471</v>
          </cell>
          <cell r="L242">
            <v>610</v>
          </cell>
        </row>
        <row r="243">
          <cell r="C243" t="str">
            <v>T630-3hb</v>
          </cell>
          <cell r="D243" t="str">
            <v>01.1147</v>
          </cell>
          <cell r="E243" t="str">
            <v>MBA 3 pha 22/0,4KV-630KVA</v>
          </cell>
          <cell r="F243" t="str">
            <v>maùy</v>
          </cell>
          <cell r="G243">
            <v>6825</v>
          </cell>
          <cell r="I243">
            <v>776829</v>
          </cell>
          <cell r="J243">
            <v>136158</v>
          </cell>
          <cell r="K243">
            <v>145471</v>
          </cell>
          <cell r="L243">
            <v>610</v>
          </cell>
        </row>
        <row r="244">
          <cell r="C244" t="str">
            <v>T400-3hb</v>
          </cell>
          <cell r="D244" t="str">
            <v>01.1146</v>
          </cell>
          <cell r="E244" t="str">
            <v>MBA 3 pha 22/0,4KV-400KVA</v>
          </cell>
          <cell r="F244" t="str">
            <v>maùy</v>
          </cell>
          <cell r="G244">
            <v>5670</v>
          </cell>
          <cell r="I244">
            <v>776829</v>
          </cell>
          <cell r="J244">
            <v>117214</v>
          </cell>
          <cell r="K244">
            <v>127832</v>
          </cell>
          <cell r="L244">
            <v>610</v>
          </cell>
        </row>
        <row r="245">
          <cell r="C245" t="str">
            <v>T15-1</v>
          </cell>
          <cell r="D245" t="str">
            <v>01-1161</v>
          </cell>
          <cell r="E245" t="str">
            <v>MBA 1 pha 12,7/0,22-0,4KV-15KVA</v>
          </cell>
          <cell r="F245" t="str">
            <v>maùy</v>
          </cell>
          <cell r="G245">
            <v>452.25</v>
          </cell>
          <cell r="I245">
            <v>768274</v>
          </cell>
          <cell r="J245">
            <v>38564</v>
          </cell>
          <cell r="K245">
            <v>91845</v>
          </cell>
          <cell r="L245">
            <v>610</v>
          </cell>
        </row>
        <row r="246">
          <cell r="C246" t="str">
            <v>T25-1</v>
          </cell>
          <cell r="D246" t="str">
            <v>01-1161</v>
          </cell>
          <cell r="E246" t="str">
            <v>MBA 1 pha 12,7/0,22-0,4KV-25KVA</v>
          </cell>
          <cell r="F246" t="str">
            <v>maùy</v>
          </cell>
          <cell r="G246">
            <v>573.29999999999995</v>
          </cell>
          <cell r="I246">
            <v>768274</v>
          </cell>
          <cell r="J246">
            <v>38564</v>
          </cell>
          <cell r="K246">
            <v>91845</v>
          </cell>
          <cell r="L246">
            <v>610</v>
          </cell>
        </row>
        <row r="247">
          <cell r="C247" t="str">
            <v>T375-1</v>
          </cell>
          <cell r="D247" t="str">
            <v>01-1162</v>
          </cell>
          <cell r="E247" t="str">
            <v>MBA 1 pha 12,7/0,22-0,4KV-37,5KVA</v>
          </cell>
          <cell r="F247" t="str">
            <v>maùy</v>
          </cell>
          <cell r="G247">
            <v>657.09</v>
          </cell>
          <cell r="I247">
            <v>770434</v>
          </cell>
          <cell r="J247">
            <v>44484</v>
          </cell>
          <cell r="K247">
            <v>91845</v>
          </cell>
          <cell r="L247">
            <v>610</v>
          </cell>
        </row>
        <row r="248">
          <cell r="C248" t="str">
            <v>T50-1</v>
          </cell>
          <cell r="D248" t="str">
            <v>01-1162</v>
          </cell>
          <cell r="E248" t="str">
            <v>MBA 1 pha 12,7/0,22-0,4KV-50KVA</v>
          </cell>
          <cell r="F248" t="str">
            <v>maùy</v>
          </cell>
          <cell r="G248">
            <v>792.7</v>
          </cell>
          <cell r="I248">
            <v>770434</v>
          </cell>
          <cell r="J248">
            <v>44484</v>
          </cell>
          <cell r="K248">
            <v>91845</v>
          </cell>
          <cell r="L248">
            <v>610</v>
          </cell>
        </row>
        <row r="249">
          <cell r="C249" t="str">
            <v>CC3</v>
          </cell>
          <cell r="E249" t="str">
            <v>Fuse link 3A</v>
          </cell>
          <cell r="F249" t="str">
            <v>caùi</v>
          </cell>
          <cell r="G249">
            <v>1.58</v>
          </cell>
        </row>
        <row r="250">
          <cell r="C250" t="str">
            <v>CC6</v>
          </cell>
          <cell r="E250" t="str">
            <v>Fuse link 6A</v>
          </cell>
          <cell r="F250" t="str">
            <v>caùi</v>
          </cell>
          <cell r="G250">
            <v>1.68</v>
          </cell>
        </row>
        <row r="251">
          <cell r="C251" t="str">
            <v>CC10</v>
          </cell>
          <cell r="E251" t="str">
            <v>Fuse link 10A</v>
          </cell>
          <cell r="F251" t="str">
            <v>caùi</v>
          </cell>
          <cell r="G251">
            <v>1.79</v>
          </cell>
        </row>
        <row r="252">
          <cell r="C252" t="str">
            <v>CC16</v>
          </cell>
          <cell r="E252" t="str">
            <v>Fuse link 16A</v>
          </cell>
          <cell r="F252" t="str">
            <v>caùi</v>
          </cell>
          <cell r="G252">
            <v>1.89</v>
          </cell>
        </row>
        <row r="253">
          <cell r="C253" t="str">
            <v>CC20</v>
          </cell>
          <cell r="E253" t="str">
            <v>Fuse link 20A</v>
          </cell>
          <cell r="F253" t="str">
            <v>caùi</v>
          </cell>
          <cell r="G253">
            <v>1.94</v>
          </cell>
        </row>
        <row r="254">
          <cell r="C254" t="str">
            <v>CC25</v>
          </cell>
          <cell r="E254" t="str">
            <v>Fuse link 25A</v>
          </cell>
          <cell r="F254" t="str">
            <v>caùi</v>
          </cell>
          <cell r="G254">
            <v>2</v>
          </cell>
        </row>
        <row r="255">
          <cell r="C255" t="str">
            <v>CC40</v>
          </cell>
          <cell r="E255" t="str">
            <v>Fuse link 40A</v>
          </cell>
          <cell r="F255" t="str">
            <v>caùi</v>
          </cell>
          <cell r="G255">
            <v>2.21</v>
          </cell>
        </row>
        <row r="256">
          <cell r="C256" t="str">
            <v>Tuphanphoi3p-3x15</v>
          </cell>
          <cell r="D256" t="str">
            <v>05-1102</v>
          </cell>
          <cell r="E256" t="str">
            <v>Tuû phaân phoái haï theá 3 pha</v>
          </cell>
          <cell r="F256" t="str">
            <v>tuû</v>
          </cell>
          <cell r="G256">
            <v>450</v>
          </cell>
          <cell r="I256">
            <v>35673</v>
          </cell>
          <cell r="J256">
            <v>48712</v>
          </cell>
          <cell r="K256">
            <v>30633</v>
          </cell>
        </row>
        <row r="257">
          <cell r="C257" t="str">
            <v>Tuphanphoi1p-15</v>
          </cell>
          <cell r="D257" t="str">
            <v>05-1101</v>
          </cell>
          <cell r="E257" t="str">
            <v>Tuû phaân phoái haï theá 1 pha</v>
          </cell>
          <cell r="F257" t="str">
            <v>tuû</v>
          </cell>
          <cell r="G257">
            <v>350</v>
          </cell>
          <cell r="I257">
            <v>34793</v>
          </cell>
          <cell r="J257">
            <v>42285</v>
          </cell>
          <cell r="K257">
            <v>30633</v>
          </cell>
        </row>
        <row r="258">
          <cell r="C258" t="str">
            <v>Tuphanphoi1p-25</v>
          </cell>
          <cell r="D258" t="str">
            <v>05-1101</v>
          </cell>
          <cell r="E258" t="str">
            <v>Tuû phaân phoái haï theá 1 pha</v>
          </cell>
          <cell r="F258" t="str">
            <v>tuû</v>
          </cell>
          <cell r="G258">
            <v>350</v>
          </cell>
          <cell r="I258">
            <v>34793</v>
          </cell>
          <cell r="J258">
            <v>42285</v>
          </cell>
          <cell r="K258">
            <v>30633</v>
          </cell>
        </row>
        <row r="259">
          <cell r="C259" t="str">
            <v>Tuphanphoi1p-37,5</v>
          </cell>
          <cell r="D259" t="str">
            <v>05-1101</v>
          </cell>
          <cell r="E259" t="str">
            <v>Tuû phaân phoái haï theá 1 pha</v>
          </cell>
          <cell r="F259" t="str">
            <v>tuû</v>
          </cell>
          <cell r="G259">
            <v>350</v>
          </cell>
          <cell r="I259">
            <v>34793</v>
          </cell>
          <cell r="J259">
            <v>42285</v>
          </cell>
          <cell r="K259">
            <v>30633</v>
          </cell>
          <cell r="L259">
            <v>610</v>
          </cell>
        </row>
        <row r="260">
          <cell r="C260" t="str">
            <v>Tuphanphoi1p-75</v>
          </cell>
          <cell r="D260" t="str">
            <v>05-1101</v>
          </cell>
          <cell r="E260" t="str">
            <v xml:space="preserve">Tuû phaân phoái haï theá 1 pha </v>
          </cell>
          <cell r="F260" t="str">
            <v>tuû</v>
          </cell>
          <cell r="G260">
            <v>350</v>
          </cell>
          <cell r="I260">
            <v>34793</v>
          </cell>
          <cell r="J260">
            <v>42285</v>
          </cell>
          <cell r="K260">
            <v>30633</v>
          </cell>
          <cell r="L260">
            <v>610</v>
          </cell>
        </row>
        <row r="261">
          <cell r="C261" t="str">
            <v>Tuphanphoi1p-50</v>
          </cell>
          <cell r="D261" t="str">
            <v>05-1101</v>
          </cell>
          <cell r="E261" t="str">
            <v xml:space="preserve">Tuû phaân phoái haï theá traïm 1 pha </v>
          </cell>
          <cell r="F261" t="str">
            <v>tuû</v>
          </cell>
          <cell r="G261">
            <v>350</v>
          </cell>
          <cell r="I261">
            <v>34793</v>
          </cell>
          <cell r="J261">
            <v>42285</v>
          </cell>
          <cell r="K261">
            <v>30633</v>
          </cell>
          <cell r="L261">
            <v>610</v>
          </cell>
        </row>
        <row r="262">
          <cell r="C262" t="str">
            <v>Tuphanphoi3p</v>
          </cell>
          <cell r="D262" t="str">
            <v>05-1102</v>
          </cell>
          <cell r="E262" t="str">
            <v xml:space="preserve">Tuû phaân phoái haï theá traïm 3 pha </v>
          </cell>
          <cell r="F262" t="str">
            <v>tuû</v>
          </cell>
          <cell r="G262">
            <v>450</v>
          </cell>
          <cell r="I262">
            <v>35673</v>
          </cell>
          <cell r="J262">
            <v>48712</v>
          </cell>
          <cell r="K262">
            <v>30633</v>
          </cell>
        </row>
        <row r="263">
          <cell r="C263" t="str">
            <v>Tuphanphoi3p-50</v>
          </cell>
          <cell r="D263" t="str">
            <v>05-1102</v>
          </cell>
          <cell r="E263" t="str">
            <v xml:space="preserve">Tuû phaân phoái haï theá traïm 3 pha </v>
          </cell>
          <cell r="F263" t="str">
            <v>tuû</v>
          </cell>
          <cell r="G263">
            <v>450</v>
          </cell>
          <cell r="I263">
            <v>35673</v>
          </cell>
          <cell r="J263">
            <v>48712</v>
          </cell>
          <cell r="K263">
            <v>30633</v>
          </cell>
        </row>
        <row r="264">
          <cell r="C264" t="str">
            <v>Tuphanphoi3p-100</v>
          </cell>
          <cell r="D264" t="str">
            <v>05-1102</v>
          </cell>
          <cell r="E264" t="str">
            <v xml:space="preserve">Tuû phaân phoái haï theá traïm 3 pha </v>
          </cell>
          <cell r="F264" t="str">
            <v>tuû</v>
          </cell>
          <cell r="G264">
            <v>450</v>
          </cell>
          <cell r="I264">
            <v>35673</v>
          </cell>
          <cell r="J264">
            <v>48712</v>
          </cell>
          <cell r="K264">
            <v>30633</v>
          </cell>
          <cell r="L264">
            <v>610</v>
          </cell>
        </row>
        <row r="265">
          <cell r="C265" t="str">
            <v>Tuphanphoi3p-75</v>
          </cell>
          <cell r="D265" t="str">
            <v>05-1102</v>
          </cell>
          <cell r="E265" t="str">
            <v xml:space="preserve">Tuû phaân phoái haï theá traïm 3 pha </v>
          </cell>
          <cell r="F265" t="str">
            <v>tuû</v>
          </cell>
          <cell r="G265">
            <v>450</v>
          </cell>
          <cell r="I265">
            <v>35673</v>
          </cell>
          <cell r="J265">
            <v>48712</v>
          </cell>
          <cell r="K265">
            <v>30633</v>
          </cell>
          <cell r="L265">
            <v>610</v>
          </cell>
        </row>
        <row r="266">
          <cell r="C266" t="str">
            <v>Tuphanphoi3p-160</v>
          </cell>
          <cell r="D266" t="str">
            <v>05-1102</v>
          </cell>
          <cell r="E266" t="str">
            <v xml:space="preserve">Tuû phaân phoái haï theá traïm 3 pha </v>
          </cell>
          <cell r="F266" t="str">
            <v>tuû</v>
          </cell>
          <cell r="G266">
            <v>450</v>
          </cell>
          <cell r="I266">
            <v>35673</v>
          </cell>
          <cell r="J266">
            <v>48712</v>
          </cell>
          <cell r="K266">
            <v>30633</v>
          </cell>
          <cell r="L266">
            <v>610</v>
          </cell>
        </row>
        <row r="267">
          <cell r="C267" t="str">
            <v>Tuphanphoi3p-250</v>
          </cell>
          <cell r="D267" t="str">
            <v>05-1102</v>
          </cell>
          <cell r="E267" t="str">
            <v xml:space="preserve">Tuû phaân phoái haï theá traïm 3 pha </v>
          </cell>
          <cell r="F267" t="str">
            <v>tuû</v>
          </cell>
          <cell r="G267">
            <v>450</v>
          </cell>
          <cell r="I267">
            <v>35673</v>
          </cell>
          <cell r="J267">
            <v>48712</v>
          </cell>
          <cell r="K267">
            <v>30633</v>
          </cell>
          <cell r="L267">
            <v>610</v>
          </cell>
        </row>
        <row r="268">
          <cell r="C268" t="str">
            <v>Tuphanphoi3p-400</v>
          </cell>
          <cell r="D268" t="str">
            <v>05-1102</v>
          </cell>
          <cell r="E268" t="str">
            <v>Tuû phaân phoái haï theá traïm 3 pha</v>
          </cell>
          <cell r="F268" t="str">
            <v>tuû</v>
          </cell>
          <cell r="G268">
            <v>450</v>
          </cell>
          <cell r="I268">
            <v>35673</v>
          </cell>
          <cell r="J268">
            <v>48712</v>
          </cell>
          <cell r="K268">
            <v>30633</v>
          </cell>
          <cell r="L268">
            <v>610</v>
          </cell>
        </row>
        <row r="269">
          <cell r="C269" t="str">
            <v>Tuphanphoi3p-630</v>
          </cell>
          <cell r="D269" t="str">
            <v>05-1102</v>
          </cell>
          <cell r="E269" t="str">
            <v xml:space="preserve">Tuû phaân phoái haï theá traïm 3 pha </v>
          </cell>
          <cell r="F269" t="str">
            <v>tuû</v>
          </cell>
          <cell r="G269">
            <v>450</v>
          </cell>
          <cell r="I269">
            <v>35673</v>
          </cell>
          <cell r="J269">
            <v>48712</v>
          </cell>
          <cell r="K269">
            <v>30633</v>
          </cell>
          <cell r="L269">
            <v>610</v>
          </cell>
        </row>
        <row r="270">
          <cell r="C270" t="str">
            <v>Tuphanphoi3p-800</v>
          </cell>
          <cell r="D270" t="str">
            <v>05-1102</v>
          </cell>
          <cell r="E270" t="str">
            <v xml:space="preserve">Tuû phaân phoái haï theá traïm 3 pha </v>
          </cell>
          <cell r="F270" t="str">
            <v>tuû</v>
          </cell>
          <cell r="G270">
            <v>450</v>
          </cell>
          <cell r="I270">
            <v>35673</v>
          </cell>
          <cell r="J270">
            <v>48712</v>
          </cell>
          <cell r="K270">
            <v>30633</v>
          </cell>
          <cell r="L270">
            <v>610</v>
          </cell>
        </row>
        <row r="271">
          <cell r="C271" t="str">
            <v>CV22KV-25</v>
          </cell>
          <cell r="D271" t="str">
            <v>04-4201</v>
          </cell>
          <cell r="E271" t="str">
            <v>Caùp ñoàng boïc 22kV -25mm2</v>
          </cell>
          <cell r="F271" t="str">
            <v>m</v>
          </cell>
          <cell r="G271">
            <v>2.63</v>
          </cell>
          <cell r="I271">
            <v>958</v>
          </cell>
          <cell r="J271">
            <v>921</v>
          </cell>
        </row>
        <row r="272">
          <cell r="C272" t="str">
            <v>CV300</v>
          </cell>
          <cell r="D272" t="str">
            <v>04-4203</v>
          </cell>
          <cell r="E272" t="str">
            <v>Caùp ñoàng XLPE-300mm2</v>
          </cell>
          <cell r="F272" t="str">
            <v>m</v>
          </cell>
          <cell r="G272">
            <v>7.56</v>
          </cell>
          <cell r="I272">
            <v>975</v>
          </cell>
          <cell r="J272">
            <v>3069</v>
          </cell>
        </row>
        <row r="273">
          <cell r="C273" t="str">
            <v>CV240</v>
          </cell>
          <cell r="D273" t="str">
            <v>04-4203</v>
          </cell>
          <cell r="E273" t="str">
            <v>Caùp ñoàng XLPE-240mm2</v>
          </cell>
          <cell r="F273" t="str">
            <v>m</v>
          </cell>
          <cell r="G273">
            <v>6.09</v>
          </cell>
          <cell r="I273">
            <v>975</v>
          </cell>
          <cell r="J273">
            <v>3069</v>
          </cell>
        </row>
        <row r="274">
          <cell r="C274" t="str">
            <v>CV185</v>
          </cell>
          <cell r="D274" t="str">
            <v>04-4203</v>
          </cell>
          <cell r="E274" t="str">
            <v>Caùp ñoàng XLPE-185mm2</v>
          </cell>
          <cell r="F274" t="str">
            <v>m</v>
          </cell>
          <cell r="G274">
            <v>5.04</v>
          </cell>
          <cell r="I274">
            <v>975</v>
          </cell>
          <cell r="J274">
            <v>3069</v>
          </cell>
        </row>
        <row r="275">
          <cell r="C275" t="str">
            <v>CV100</v>
          </cell>
          <cell r="D275" t="str">
            <v>04-4202</v>
          </cell>
          <cell r="E275" t="str">
            <v>Caùp ñoàng XLPE-100mm2</v>
          </cell>
          <cell r="F275" t="str">
            <v>m</v>
          </cell>
          <cell r="G275">
            <v>2.1</v>
          </cell>
          <cell r="I275">
            <v>958</v>
          </cell>
          <cell r="J275">
            <v>2455</v>
          </cell>
        </row>
        <row r="276">
          <cell r="C276" t="str">
            <v>CV150</v>
          </cell>
          <cell r="D276" t="str">
            <v>04-4201</v>
          </cell>
          <cell r="E276" t="str">
            <v>Caùp ñoàng XLPE-150mm2</v>
          </cell>
          <cell r="F276" t="str">
            <v>m</v>
          </cell>
          <cell r="G276">
            <v>3.89</v>
          </cell>
          <cell r="I276">
            <v>958</v>
          </cell>
          <cell r="J276">
            <v>921</v>
          </cell>
        </row>
        <row r="277">
          <cell r="C277" t="str">
            <v>CV50</v>
          </cell>
          <cell r="D277" t="str">
            <v>04-4201</v>
          </cell>
          <cell r="E277" t="str">
            <v>Caùp ñoàng XLPE-50mm2</v>
          </cell>
          <cell r="F277" t="str">
            <v>m</v>
          </cell>
          <cell r="G277">
            <v>3.7</v>
          </cell>
          <cell r="I277">
            <v>958</v>
          </cell>
          <cell r="J277">
            <v>921</v>
          </cell>
        </row>
        <row r="278">
          <cell r="C278" t="str">
            <v>CV95</v>
          </cell>
          <cell r="D278" t="str">
            <v>04-4201</v>
          </cell>
          <cell r="E278" t="str">
            <v>Caùp ñoàng XLPE-95mm2</v>
          </cell>
          <cell r="F278" t="str">
            <v>m</v>
          </cell>
          <cell r="G278">
            <v>2.21</v>
          </cell>
          <cell r="I278">
            <v>958</v>
          </cell>
          <cell r="J278">
            <v>921</v>
          </cell>
        </row>
        <row r="279">
          <cell r="C279" t="str">
            <v>CV70</v>
          </cell>
          <cell r="D279" t="str">
            <v>04-4201</v>
          </cell>
          <cell r="E279" t="str">
            <v>Caùp ñoàng boïc haï theá CV-70mm2</v>
          </cell>
          <cell r="F279" t="str">
            <v>m</v>
          </cell>
          <cell r="G279">
            <v>1.89</v>
          </cell>
          <cell r="I279">
            <v>958</v>
          </cell>
          <cell r="J279">
            <v>921</v>
          </cell>
        </row>
        <row r="280">
          <cell r="C280" t="str">
            <v>collier114</v>
          </cell>
          <cell r="E280" t="str">
            <v>Coïllier baét oáng PVC O114 (saét deïp 40x4)</v>
          </cell>
          <cell r="F280" t="str">
            <v>caùi</v>
          </cell>
          <cell r="H280">
            <v>5115.8760000000002</v>
          </cell>
          <cell r="L280">
            <v>0.3</v>
          </cell>
        </row>
        <row r="281">
          <cell r="C281" t="str">
            <v>dcosse2x300</v>
          </cell>
          <cell r="D281" t="str">
            <v>03-4009</v>
          </cell>
          <cell r="E281" t="str">
            <v>Ñaàu cosse tieát dieän 2x300mm2</v>
          </cell>
          <cell r="F281" t="str">
            <v>caùi</v>
          </cell>
          <cell r="H281">
            <v>134794</v>
          </cell>
          <cell r="J281">
            <v>3315.1</v>
          </cell>
          <cell r="K281">
            <v>3644.9</v>
          </cell>
        </row>
        <row r="282">
          <cell r="C282" t="str">
            <v>dcosse3x300</v>
          </cell>
          <cell r="D282" t="str">
            <v>03-4009</v>
          </cell>
          <cell r="E282" t="str">
            <v>Ñaàu cosse tieát dieän 3x300mm2</v>
          </cell>
          <cell r="F282" t="str">
            <v>caùi</v>
          </cell>
          <cell r="H282">
            <v>148273.40000000002</v>
          </cell>
          <cell r="J282">
            <v>3315.1</v>
          </cell>
          <cell r="K282">
            <v>3644.9</v>
          </cell>
        </row>
        <row r="283">
          <cell r="C283" t="str">
            <v>dcosse300</v>
          </cell>
          <cell r="D283" t="str">
            <v>03-4009</v>
          </cell>
          <cell r="E283" t="str">
            <v>Ñaàu cosse tieát dieän 300mm2</v>
          </cell>
          <cell r="F283" t="str">
            <v>caùi</v>
          </cell>
          <cell r="H283">
            <v>122540</v>
          </cell>
          <cell r="J283">
            <v>3315.1</v>
          </cell>
          <cell r="K283">
            <v>3644.9</v>
          </cell>
          <cell r="L283">
            <v>0.2</v>
          </cell>
        </row>
        <row r="284">
          <cell r="C284" t="str">
            <v>dcosse240</v>
          </cell>
          <cell r="D284" t="str">
            <v>03-4008</v>
          </cell>
          <cell r="E284" t="str">
            <v>Ñaàu cosse tieát dieän 240mm2</v>
          </cell>
          <cell r="F284" t="str">
            <v>caùi</v>
          </cell>
          <cell r="H284">
            <v>80960</v>
          </cell>
          <cell r="J284">
            <v>2790.8</v>
          </cell>
          <cell r="K284">
            <v>1375</v>
          </cell>
          <cell r="L284">
            <v>0.2</v>
          </cell>
        </row>
        <row r="285">
          <cell r="C285" t="str">
            <v>dcosse2x240</v>
          </cell>
          <cell r="D285" t="str">
            <v>03-4008</v>
          </cell>
          <cell r="E285" t="str">
            <v>Ñaàu cosse tieát dieän 2x240mm2</v>
          </cell>
          <cell r="F285" t="str">
            <v>caùi</v>
          </cell>
          <cell r="H285">
            <v>89056</v>
          </cell>
          <cell r="J285">
            <v>2790.8</v>
          </cell>
          <cell r="K285">
            <v>1375</v>
          </cell>
          <cell r="L285">
            <v>0.2</v>
          </cell>
        </row>
        <row r="286">
          <cell r="C286" t="str">
            <v>dcosse3x240</v>
          </cell>
          <cell r="D286" t="str">
            <v>03-4008</v>
          </cell>
          <cell r="E286" t="str">
            <v>Ñaàu cosse tieát dieän 3x240mm2</v>
          </cell>
          <cell r="F286" t="str">
            <v>caùi</v>
          </cell>
          <cell r="H286">
            <v>97961.600000000006</v>
          </cell>
          <cell r="J286">
            <v>2790.8</v>
          </cell>
          <cell r="K286">
            <v>1375</v>
          </cell>
          <cell r="L286">
            <v>0.2</v>
          </cell>
        </row>
        <row r="287">
          <cell r="C287" t="str">
            <v>dcosse185</v>
          </cell>
          <cell r="D287" t="str">
            <v>03-4007</v>
          </cell>
          <cell r="E287" t="str">
            <v>Ñaàu cosse tieát dieän 185mm2</v>
          </cell>
          <cell r="F287" t="str">
            <v>caùi</v>
          </cell>
          <cell r="H287">
            <v>54016</v>
          </cell>
          <cell r="J287">
            <v>2232.6</v>
          </cell>
          <cell r="K287">
            <v>2343.1999999999998</v>
          </cell>
          <cell r="L287">
            <v>0.2</v>
          </cell>
        </row>
        <row r="288">
          <cell r="C288" t="str">
            <v>dcosse2x185</v>
          </cell>
          <cell r="D288" t="str">
            <v>03-4007</v>
          </cell>
          <cell r="E288" t="str">
            <v>Ñaàu cosse ñoàng tieát dieän 2x185mm2</v>
          </cell>
          <cell r="F288" t="str">
            <v>caùi</v>
          </cell>
          <cell r="H288">
            <v>59417.600000000006</v>
          </cell>
          <cell r="J288">
            <v>2232.6</v>
          </cell>
          <cell r="K288">
            <v>2343.1999999999998</v>
          </cell>
        </row>
        <row r="289">
          <cell r="C289" t="str">
            <v>dcosse150</v>
          </cell>
          <cell r="D289" t="str">
            <v>03-4006</v>
          </cell>
          <cell r="E289" t="str">
            <v>Ñaàu cosse tieát dieän 150mm2</v>
          </cell>
          <cell r="F289" t="str">
            <v>caùi</v>
          </cell>
          <cell r="H289">
            <v>37950</v>
          </cell>
          <cell r="J289">
            <v>1860.5</v>
          </cell>
          <cell r="K289">
            <v>2082.8000000000002</v>
          </cell>
          <cell r="L289">
            <v>0.2</v>
          </cell>
        </row>
        <row r="290">
          <cell r="C290" t="str">
            <v>dcosse100</v>
          </cell>
          <cell r="D290" t="str">
            <v>03-4005</v>
          </cell>
          <cell r="E290" t="str">
            <v>Ñaàu cosse tieát dieän 100mm2</v>
          </cell>
          <cell r="F290" t="str">
            <v>caùi</v>
          </cell>
          <cell r="H290">
            <v>19030</v>
          </cell>
          <cell r="J290">
            <v>1522.3</v>
          </cell>
          <cell r="K290">
            <v>1822.5</v>
          </cell>
          <cell r="L290">
            <v>0.2</v>
          </cell>
        </row>
        <row r="291">
          <cell r="C291" t="str">
            <v>dcosse95</v>
          </cell>
          <cell r="D291" t="str">
            <v>03-4004</v>
          </cell>
          <cell r="E291" t="str">
            <v>Ñaàu cosse tieát dieän 95mm2</v>
          </cell>
          <cell r="F291" t="str">
            <v>caùi</v>
          </cell>
          <cell r="H291">
            <v>19030</v>
          </cell>
          <cell r="J291">
            <v>1184</v>
          </cell>
          <cell r="K291">
            <v>1562.1</v>
          </cell>
          <cell r="L291">
            <v>0.2</v>
          </cell>
        </row>
        <row r="292">
          <cell r="C292" t="str">
            <v>dcosse70</v>
          </cell>
          <cell r="D292" t="str">
            <v>03-4003</v>
          </cell>
          <cell r="E292" t="str">
            <v>Ñaàu cosse tieát dieän 70mm2</v>
          </cell>
          <cell r="F292" t="str">
            <v>caùi</v>
          </cell>
          <cell r="H292">
            <v>12970</v>
          </cell>
          <cell r="J292">
            <v>930.3</v>
          </cell>
          <cell r="K292">
            <v>1562.1</v>
          </cell>
          <cell r="L292">
            <v>0.2</v>
          </cell>
        </row>
        <row r="293">
          <cell r="C293" t="str">
            <v>dcosse22</v>
          </cell>
          <cell r="D293" t="str">
            <v>03-4001</v>
          </cell>
          <cell r="E293" t="str">
            <v>Ñaàu cosse tieát dieän 25mm2</v>
          </cell>
          <cell r="F293" t="str">
            <v>caùi</v>
          </cell>
          <cell r="H293">
            <v>12540</v>
          </cell>
          <cell r="J293">
            <v>338.3</v>
          </cell>
          <cell r="K293">
            <v>1301.8</v>
          </cell>
          <cell r="L293">
            <v>0.2</v>
          </cell>
        </row>
        <row r="294">
          <cell r="C294" t="str">
            <v>dcosse Cu-AL70</v>
          </cell>
          <cell r="D294" t="str">
            <v>03.4003</v>
          </cell>
          <cell r="E294" t="str">
            <v>Ñaàu cosse Cu-AL tieát dieän 70mm2</v>
          </cell>
          <cell r="F294" t="str">
            <v>caùi</v>
          </cell>
          <cell r="H294">
            <v>14267.000000000002</v>
          </cell>
          <cell r="J294">
            <v>9303</v>
          </cell>
          <cell r="K294">
            <v>15621</v>
          </cell>
        </row>
        <row r="295">
          <cell r="C295" t="str">
            <v>dcosse Cu-AL95</v>
          </cell>
          <cell r="D295" t="str">
            <v>03.4004</v>
          </cell>
          <cell r="E295" t="str">
            <v>Ñaàu cosse Cu-AL tieát dieän 95mm2</v>
          </cell>
          <cell r="F295" t="str">
            <v>caùi</v>
          </cell>
          <cell r="H295">
            <v>20933</v>
          </cell>
          <cell r="J295">
            <v>11840</v>
          </cell>
          <cell r="K295">
            <v>15621</v>
          </cell>
        </row>
        <row r="296">
          <cell r="C296" t="str">
            <v>dcosse Cu-AL120</v>
          </cell>
          <cell r="D296" t="str">
            <v>03.4005</v>
          </cell>
          <cell r="E296" t="str">
            <v>Ñaàu cosse Cu-AL tieát dieän 120mm2</v>
          </cell>
          <cell r="F296" t="str">
            <v>caùi</v>
          </cell>
          <cell r="H296">
            <v>33033</v>
          </cell>
          <cell r="J296">
            <v>15223</v>
          </cell>
          <cell r="K296">
            <v>18225</v>
          </cell>
        </row>
        <row r="297">
          <cell r="C297" t="str">
            <v>dcosse Cu-AL150</v>
          </cell>
          <cell r="D297" t="str">
            <v>03.4006</v>
          </cell>
          <cell r="E297" t="str">
            <v>Ñaàu cosse Cu-AL tieát dieän 150mm2</v>
          </cell>
          <cell r="F297" t="str">
            <v>caùi</v>
          </cell>
          <cell r="H297">
            <v>41745</v>
          </cell>
          <cell r="J297">
            <v>18605</v>
          </cell>
          <cell r="K297">
            <v>20828</v>
          </cell>
        </row>
        <row r="298">
          <cell r="C298" t="str">
            <v>dcosse Cu-AL50</v>
          </cell>
          <cell r="D298" t="str">
            <v>03.4002</v>
          </cell>
          <cell r="E298" t="str">
            <v>Ñaàu cosse Cu-AL tieát dieän 50mm2</v>
          </cell>
          <cell r="F298" t="str">
            <v>caùi</v>
          </cell>
          <cell r="H298">
            <v>13794.000000000002</v>
          </cell>
          <cell r="J298">
            <v>5920</v>
          </cell>
          <cell r="K298">
            <v>13018</v>
          </cell>
        </row>
        <row r="299">
          <cell r="C299" t="str">
            <v>dcosse Cu-AL2x50</v>
          </cell>
          <cell r="D299" t="str">
            <v>03.4002</v>
          </cell>
          <cell r="E299" t="str">
            <v>Ñaàu cosse Cu-AL tieát dieän 2x 50mm2</v>
          </cell>
          <cell r="F299" t="str">
            <v>caùi</v>
          </cell>
          <cell r="H299">
            <v>15173.400000000003</v>
          </cell>
          <cell r="J299">
            <v>5920</v>
          </cell>
          <cell r="K299">
            <v>13018</v>
          </cell>
        </row>
        <row r="300">
          <cell r="C300" t="str">
            <v>CVV4x25</v>
          </cell>
          <cell r="D300" t="str">
            <v>06-7002</v>
          </cell>
          <cell r="E300" t="str">
            <v xml:space="preserve">Caùp ñoàng  4x25mm2 </v>
          </cell>
          <cell r="F300" t="str">
            <v>m</v>
          </cell>
          <cell r="G300">
            <v>3.6</v>
          </cell>
          <cell r="I300">
            <v>4.6989999999999998</v>
          </cell>
          <cell r="J300">
            <v>209.43700000000001</v>
          </cell>
        </row>
        <row r="301">
          <cell r="C301" t="str">
            <v>CVV4x35</v>
          </cell>
          <cell r="D301" t="str">
            <v>06-7003</v>
          </cell>
          <cell r="E301" t="str">
            <v xml:space="preserve">Caùp ñoàng boïc CVV 4x35mm2 </v>
          </cell>
          <cell r="F301" t="str">
            <v>m</v>
          </cell>
          <cell r="G301">
            <v>3.43</v>
          </cell>
          <cell r="I301">
            <v>4.6989999999999998</v>
          </cell>
          <cell r="J301">
            <v>320.30599999999998</v>
          </cell>
        </row>
        <row r="302">
          <cell r="C302" t="str">
            <v>CVV4x2,5</v>
          </cell>
          <cell r="D302" t="str">
            <v>06-7002</v>
          </cell>
          <cell r="E302" t="str">
            <v xml:space="preserve">Caùp ñoàng boïc CVV 4x2,5mm2 </v>
          </cell>
          <cell r="F302" t="str">
            <v>m</v>
          </cell>
          <cell r="H302">
            <v>9000</v>
          </cell>
          <cell r="I302">
            <v>4.6989999999999998</v>
          </cell>
          <cell r="J302">
            <v>209.43700000000001</v>
          </cell>
        </row>
        <row r="303">
          <cell r="C303" t="str">
            <v>CVV2x10</v>
          </cell>
          <cell r="D303" t="str">
            <v>06-7001</v>
          </cell>
          <cell r="E303" t="str">
            <v xml:space="preserve">Caùp ñoàng  2x10mm2 </v>
          </cell>
          <cell r="F303" t="str">
            <v>m</v>
          </cell>
          <cell r="G303">
            <v>1</v>
          </cell>
          <cell r="I303">
            <v>4.6989999999999998</v>
          </cell>
          <cell r="J303">
            <v>209.43700000000001</v>
          </cell>
        </row>
        <row r="304">
          <cell r="C304" t="str">
            <v>DRTD2</v>
          </cell>
          <cell r="D304" t="str">
            <v>03-3102</v>
          </cell>
          <cell r="E304" t="str">
            <v>Ñaøo ñaát raõnh tieáp ñòa</v>
          </cell>
          <cell r="F304" t="str">
            <v>m3</v>
          </cell>
          <cell r="J304">
            <v>14716</v>
          </cell>
        </row>
        <row r="305">
          <cell r="C305" t="str">
            <v>LRTD2</v>
          </cell>
          <cell r="D305" t="str">
            <v>03-3202</v>
          </cell>
          <cell r="E305" t="str">
            <v>Ñaép ñaát raõnh tieáp ñòa</v>
          </cell>
          <cell r="F305" t="str">
            <v>m3</v>
          </cell>
          <cell r="J305">
            <v>8682</v>
          </cell>
        </row>
        <row r="306">
          <cell r="C306" t="str">
            <v>ctreombt</v>
          </cell>
          <cell r="E306" t="str">
            <v>Caåu 5 T treo maùy bieán theá</v>
          </cell>
          <cell r="F306" t="str">
            <v>ca</v>
          </cell>
          <cell r="K306">
            <v>235051</v>
          </cell>
        </row>
        <row r="307">
          <cell r="C307" t="str">
            <v>co90</v>
          </cell>
          <cell r="D307" t="str">
            <v>ZL-1250</v>
          </cell>
          <cell r="E307" t="str">
            <v>Co 90o noái oáng PVC O 90</v>
          </cell>
          <cell r="F307" t="str">
            <v>caùi</v>
          </cell>
          <cell r="H307">
            <v>20900</v>
          </cell>
          <cell r="J307">
            <v>552</v>
          </cell>
          <cell r="L307">
            <v>0.2</v>
          </cell>
        </row>
        <row r="308">
          <cell r="C308" t="str">
            <v>PVC90</v>
          </cell>
          <cell r="D308" t="str">
            <v>Phuï luïc 1</v>
          </cell>
          <cell r="E308" t="str">
            <v xml:space="preserve">OÁng nhöïa PVC O90 </v>
          </cell>
          <cell r="F308" t="str">
            <v>m</v>
          </cell>
          <cell r="H308">
            <v>26578.79</v>
          </cell>
          <cell r="J308">
            <v>1881.8968000000002</v>
          </cell>
          <cell r="L308">
            <v>0.5</v>
          </cell>
        </row>
        <row r="309">
          <cell r="C309" t="str">
            <v>T8</v>
          </cell>
          <cell r="D309" t="str">
            <v>05-5211</v>
          </cell>
          <cell r="E309" t="str">
            <v>Coätï BTLT 8,4m ( F=300)</v>
          </cell>
          <cell r="F309" t="str">
            <v>coät</v>
          </cell>
          <cell r="G309">
            <v>52.38</v>
          </cell>
          <cell r="I309">
            <v>20790</v>
          </cell>
          <cell r="J309">
            <v>74917</v>
          </cell>
        </row>
        <row r="310">
          <cell r="C310" t="str">
            <v>kepIPC</v>
          </cell>
          <cell r="D310" t="str">
            <v>04-3107</v>
          </cell>
          <cell r="E310" t="str">
            <v>Keïp reõ nhaùnh IPC 95/35</v>
          </cell>
          <cell r="F310" t="str">
            <v>caùi</v>
          </cell>
          <cell r="G310">
            <v>2.99</v>
          </cell>
          <cell r="I310">
            <v>756</v>
          </cell>
          <cell r="J310">
            <v>6444</v>
          </cell>
          <cell r="L310">
            <v>0.2</v>
          </cell>
        </row>
        <row r="311">
          <cell r="C311" t="str">
            <v>kepIPC 50-150</v>
          </cell>
          <cell r="D311" t="str">
            <v>04.3107</v>
          </cell>
          <cell r="E311" t="str">
            <v>Keïp IPC loaïi 50-150/50-150mm2 nhoâm</v>
          </cell>
          <cell r="F311" t="str">
            <v>caùi</v>
          </cell>
          <cell r="G311">
            <v>3.14</v>
          </cell>
          <cell r="I311">
            <v>756</v>
          </cell>
          <cell r="J311">
            <v>6444</v>
          </cell>
        </row>
        <row r="312">
          <cell r="C312" t="str">
            <v>kepIPC-1</v>
          </cell>
          <cell r="D312" t="str">
            <v>04-3107</v>
          </cell>
          <cell r="E312" t="str">
            <v xml:space="preserve">Keïp reõ nhaùnh IPC </v>
          </cell>
          <cell r="F312" t="str">
            <v>caùi</v>
          </cell>
          <cell r="G312">
            <v>3.14</v>
          </cell>
          <cell r="I312">
            <v>756</v>
          </cell>
          <cell r="J312">
            <v>6444</v>
          </cell>
          <cell r="L312">
            <v>0.2</v>
          </cell>
        </row>
        <row r="313">
          <cell r="C313" t="str">
            <v>kepIPC25-150</v>
          </cell>
          <cell r="D313" t="str">
            <v>04-3107</v>
          </cell>
          <cell r="E313" t="str">
            <v>Keïp reõ nhaùnh IPC 25(35)/120(150)</v>
          </cell>
          <cell r="F313" t="str">
            <v>caùi</v>
          </cell>
          <cell r="G313">
            <v>2.99</v>
          </cell>
          <cell r="I313">
            <v>756</v>
          </cell>
          <cell r="J313">
            <v>6444</v>
          </cell>
          <cell r="L313">
            <v>0.2</v>
          </cell>
        </row>
        <row r="314">
          <cell r="C314" t="str">
            <v>kepIPC25-150</v>
          </cell>
          <cell r="D314" t="str">
            <v>04-3107</v>
          </cell>
          <cell r="E314" t="str">
            <v>Keïp reõ nhaùnh IPC 25(35)/150</v>
          </cell>
          <cell r="F314" t="str">
            <v>caùi</v>
          </cell>
          <cell r="G314">
            <v>2.99</v>
          </cell>
          <cell r="I314">
            <v>756</v>
          </cell>
          <cell r="J314">
            <v>6444</v>
          </cell>
          <cell r="L314">
            <v>0.2</v>
          </cell>
        </row>
        <row r="315">
          <cell r="C315" t="str">
            <v>abc3x150+70</v>
          </cell>
          <cell r="D315" t="str">
            <v>06-7007</v>
          </cell>
          <cell r="E315" t="str">
            <v>Caùp nhoâm haï theá ABC 3x150+1x70mm2</v>
          </cell>
          <cell r="F315" t="str">
            <v>m</v>
          </cell>
          <cell r="G315">
            <v>3.15</v>
          </cell>
          <cell r="I315">
            <v>5.7359999999999998</v>
          </cell>
          <cell r="J315">
            <v>837.57399999999996</v>
          </cell>
        </row>
        <row r="316">
          <cell r="C316" t="str">
            <v>abc3x120+70</v>
          </cell>
          <cell r="D316" t="str">
            <v>06-7007</v>
          </cell>
          <cell r="E316" t="str">
            <v>Caùp nhoâm haï theá ABC 3x120+1x70mm2</v>
          </cell>
          <cell r="F316" t="str">
            <v>m</v>
          </cell>
          <cell r="G316">
            <v>3.15</v>
          </cell>
          <cell r="I316">
            <v>5.7359999999999998</v>
          </cell>
          <cell r="J316">
            <v>837.57399999999996</v>
          </cell>
        </row>
        <row r="317">
          <cell r="C317" t="str">
            <v>abc3x95+70</v>
          </cell>
          <cell r="D317" t="str">
            <v>06-7006</v>
          </cell>
          <cell r="E317" t="str">
            <v>Caùp nhoâm haï theá ABC 3x95+1x70mm2</v>
          </cell>
          <cell r="F317" t="str">
            <v>m</v>
          </cell>
          <cell r="G317">
            <v>2.4</v>
          </cell>
          <cell r="I317">
            <v>5.7359999999999998</v>
          </cell>
          <cell r="J317">
            <v>634.43700000000001</v>
          </cell>
        </row>
        <row r="318">
          <cell r="C318" t="str">
            <v>abc3x50+50</v>
          </cell>
          <cell r="D318" t="str">
            <v>06-7004</v>
          </cell>
          <cell r="E318" t="str">
            <v>Caùp nhoâm haï theá ABC 3x50+1x50mm2</v>
          </cell>
          <cell r="F318" t="str">
            <v>m</v>
          </cell>
          <cell r="G318">
            <v>1.89</v>
          </cell>
          <cell r="I318">
            <v>5.0549999999999997</v>
          </cell>
          <cell r="J318">
            <v>387.58499999999998</v>
          </cell>
        </row>
        <row r="319">
          <cell r="C319" t="str">
            <v>abc3x50</v>
          </cell>
          <cell r="D319" t="str">
            <v>06-7004</v>
          </cell>
          <cell r="E319" t="str">
            <v>Caùp nhoâm haï theá ABC 2x50+1x50mm2</v>
          </cell>
          <cell r="F319" t="str">
            <v>m</v>
          </cell>
          <cell r="G319">
            <v>1.22</v>
          </cell>
          <cell r="I319">
            <v>5.0549999999999997</v>
          </cell>
          <cell r="J319">
            <v>387.58499999999998</v>
          </cell>
        </row>
        <row r="320">
          <cell r="C320" t="str">
            <v>SAA70</v>
          </cell>
          <cell r="D320" t="str">
            <v>04-3107</v>
          </cell>
          <cell r="E320" t="str">
            <v>Boä döøng daây 70mm2-1 keïp neo+1 boulon maét</v>
          </cell>
          <cell r="F320" t="str">
            <v>boä</v>
          </cell>
          <cell r="G320">
            <v>7.98</v>
          </cell>
          <cell r="I320">
            <v>756</v>
          </cell>
          <cell r="J320">
            <v>6444</v>
          </cell>
        </row>
        <row r="321">
          <cell r="C321" t="str">
            <v>SAA50</v>
          </cell>
          <cell r="D321" t="str">
            <v>04-3107</v>
          </cell>
          <cell r="E321" t="str">
            <v>Boä döøng daây 50mm2-1 keïp neo+1 boulon maét</v>
          </cell>
          <cell r="F321" t="str">
            <v>boä</v>
          </cell>
          <cell r="G321">
            <v>7.98</v>
          </cell>
          <cell r="I321">
            <v>756</v>
          </cell>
          <cell r="J321">
            <v>6444</v>
          </cell>
        </row>
        <row r="322">
          <cell r="C322" t="str">
            <v>SAA3x50</v>
          </cell>
          <cell r="D322" t="str">
            <v>04-3107</v>
          </cell>
          <cell r="E322" t="str">
            <v>Boä döøng daây 3x50mm2-1 keïp neo+1 boulon maét</v>
          </cell>
          <cell r="F322" t="str">
            <v>boä</v>
          </cell>
          <cell r="G322">
            <v>7.6</v>
          </cell>
          <cell r="I322">
            <v>756</v>
          </cell>
          <cell r="J322">
            <v>6444</v>
          </cell>
        </row>
        <row r="323">
          <cell r="C323" t="str">
            <v>DAA70</v>
          </cell>
          <cell r="D323" t="str">
            <v>04-3107</v>
          </cell>
          <cell r="E323" t="str">
            <v>Boä neùo daây 70mm2-2 keïp neo+1 boulon maét</v>
          </cell>
          <cell r="F323" t="str">
            <v>boä</v>
          </cell>
          <cell r="G323">
            <v>13.65</v>
          </cell>
          <cell r="I323">
            <v>756</v>
          </cell>
          <cell r="J323">
            <v>6444</v>
          </cell>
        </row>
        <row r="324">
          <cell r="C324" t="str">
            <v>DAA50</v>
          </cell>
          <cell r="D324" t="str">
            <v>04-3107</v>
          </cell>
          <cell r="E324" t="str">
            <v>Boä neùo daây 50mm2-2 keïp neo+1 boulon maét</v>
          </cell>
          <cell r="F324" t="str">
            <v>boä</v>
          </cell>
          <cell r="G324">
            <v>13.65</v>
          </cell>
          <cell r="I324">
            <v>756</v>
          </cell>
          <cell r="J324">
            <v>6444</v>
          </cell>
        </row>
        <row r="325">
          <cell r="C325" t="str">
            <v>DAA3x50</v>
          </cell>
          <cell r="D325" t="str">
            <v>04-3107</v>
          </cell>
          <cell r="E325" t="str">
            <v>Boä neùo daây 3x50mm2-2 keïp neo+1 boulon maét</v>
          </cell>
          <cell r="F325" t="str">
            <v>boä</v>
          </cell>
          <cell r="G325">
            <v>13</v>
          </cell>
          <cell r="I325">
            <v>756</v>
          </cell>
          <cell r="J325">
            <v>6444</v>
          </cell>
        </row>
        <row r="326">
          <cell r="C326" t="str">
            <v>sa70</v>
          </cell>
          <cell r="D326" t="str">
            <v>04-3107</v>
          </cell>
          <cell r="E326" t="str">
            <v>Boä treo daây 70mm2-1 keïp treo+1 giaù+1 boulon maét</v>
          </cell>
          <cell r="F326" t="str">
            <v>boä</v>
          </cell>
          <cell r="G326">
            <v>9.8699999999999992</v>
          </cell>
          <cell r="I326">
            <v>756</v>
          </cell>
          <cell r="J326">
            <v>6444</v>
          </cell>
        </row>
        <row r="327">
          <cell r="C327" t="str">
            <v>sa50</v>
          </cell>
          <cell r="D327" t="str">
            <v>04-3107</v>
          </cell>
          <cell r="E327" t="str">
            <v>Boä treo daây 50mm2-1 keïp treo+1 giaù+1 boulon maét</v>
          </cell>
          <cell r="F327" t="str">
            <v>boä</v>
          </cell>
          <cell r="G327">
            <v>9.8699999999999992</v>
          </cell>
          <cell r="I327">
            <v>756</v>
          </cell>
          <cell r="J327">
            <v>6444</v>
          </cell>
        </row>
        <row r="328">
          <cell r="C328" t="str">
            <v>sa3x50</v>
          </cell>
          <cell r="D328" t="str">
            <v>04-3107</v>
          </cell>
          <cell r="E328" t="str">
            <v>Boä treo daây 3x50mm2-1 keïp treo+1 giaù+1 boulon maét</v>
          </cell>
          <cell r="F328" t="str">
            <v>boä</v>
          </cell>
          <cell r="G328">
            <v>9.8699999999999992</v>
          </cell>
          <cell r="I328">
            <v>756</v>
          </cell>
          <cell r="J328">
            <v>6444</v>
          </cell>
        </row>
        <row r="329">
          <cell r="C329" t="str">
            <v>ibt200</v>
          </cell>
          <cell r="E329" t="str">
            <v>Ñai nhöïa loaïi 200mm (Insulated binding tie L200)</v>
          </cell>
          <cell r="F329" t="str">
            <v>caùi</v>
          </cell>
          <cell r="G329">
            <v>0.08</v>
          </cell>
        </row>
        <row r="330">
          <cell r="C330" t="str">
            <v>ec50-100</v>
          </cell>
          <cell r="E330" t="str">
            <v>Chuïp ñaàu caùp ( End cap ) ABC-50-150mm2</v>
          </cell>
          <cell r="F330" t="str">
            <v>caùi</v>
          </cell>
          <cell r="G330">
            <v>0.17</v>
          </cell>
        </row>
        <row r="331">
          <cell r="C331" t="str">
            <v>onnhom150</v>
          </cell>
          <cell r="E331" t="str">
            <v>Oáng noái caùp nhoâm ABC-  150mm2</v>
          </cell>
          <cell r="F331" t="str">
            <v>caùi</v>
          </cell>
          <cell r="G331">
            <v>3.68</v>
          </cell>
        </row>
        <row r="332">
          <cell r="C332" t="str">
            <v>onnhom120</v>
          </cell>
          <cell r="E332" t="str">
            <v>Oáng noái caùp nhoâm ABC 120mm2</v>
          </cell>
          <cell r="F332" t="str">
            <v>caùi</v>
          </cell>
          <cell r="G332">
            <v>3.47</v>
          </cell>
        </row>
        <row r="333">
          <cell r="C333" t="str">
            <v>onnhom95</v>
          </cell>
          <cell r="E333" t="str">
            <v>Oáng noái caùp nhoâm ABC  95mm2</v>
          </cell>
          <cell r="F333" t="str">
            <v>caùi</v>
          </cell>
          <cell r="G333">
            <v>3.47</v>
          </cell>
        </row>
        <row r="334">
          <cell r="C334" t="str">
            <v>onnhom50</v>
          </cell>
          <cell r="E334" t="str">
            <v>Oáng noái caùp nhoâm ABC 50mm2</v>
          </cell>
          <cell r="F334" t="str">
            <v>caùi</v>
          </cell>
          <cell r="G334">
            <v>3.57</v>
          </cell>
        </row>
        <row r="335">
          <cell r="C335" t="str">
            <v>on50-hopkimnhom</v>
          </cell>
          <cell r="E335" t="str">
            <v>Oáng noái caùp  50mm2 hôïp kim nhoâm</v>
          </cell>
          <cell r="F335" t="str">
            <v>caùi</v>
          </cell>
          <cell r="G335">
            <v>3.57</v>
          </cell>
        </row>
        <row r="336">
          <cell r="C336" t="str">
            <v>on70-hopkimnhom</v>
          </cell>
          <cell r="E336" t="str">
            <v>Oáng noái caùp  70mm2 hôïp kim nhoâm</v>
          </cell>
          <cell r="F336" t="str">
            <v>caùi</v>
          </cell>
          <cell r="G336">
            <v>3.47</v>
          </cell>
        </row>
        <row r="337">
          <cell r="C337" t="str">
            <v>hopphanphoi</v>
          </cell>
          <cell r="D337" t="str">
            <v>ZF-4140</v>
          </cell>
          <cell r="E337" t="str">
            <v xml:space="preserve">Hoäp phaân phoái </v>
          </cell>
          <cell r="F337" t="str">
            <v>hoäp</v>
          </cell>
          <cell r="G337">
            <v>32.03</v>
          </cell>
          <cell r="J337">
            <v>7080</v>
          </cell>
          <cell r="K337">
            <v>278</v>
          </cell>
        </row>
        <row r="338">
          <cell r="C338" t="str">
            <v>MC1p</v>
          </cell>
          <cell r="D338" t="str">
            <v>02.3141</v>
          </cell>
          <cell r="E338" t="str">
            <v>Maùy caét (MCB) 1 pha -30A</v>
          </cell>
          <cell r="F338" t="str">
            <v>Caùi</v>
          </cell>
          <cell r="G338">
            <v>2.94</v>
          </cell>
          <cell r="I338">
            <v>10430</v>
          </cell>
          <cell r="J338">
            <v>7672</v>
          </cell>
        </row>
        <row r="339">
          <cell r="C339" t="str">
            <v>B16350</v>
          </cell>
          <cell r="E339" t="str">
            <v>Boulon 16x350( Keå caû ñai oác + rondelle )</v>
          </cell>
          <cell r="F339" t="str">
            <v>boä</v>
          </cell>
          <cell r="H339">
            <v>8000</v>
          </cell>
          <cell r="L339">
            <v>0.55230000000000001</v>
          </cell>
        </row>
        <row r="340">
          <cell r="C340" t="str">
            <v>on10-35</v>
          </cell>
          <cell r="E340" t="str">
            <v>Oáng noái eùp boïc caùch ñieän CV-10-35mm2</v>
          </cell>
          <cell r="F340" t="str">
            <v>caùi</v>
          </cell>
          <cell r="G340">
            <v>0.53</v>
          </cell>
          <cell r="L340">
            <v>0.55230000000000001</v>
          </cell>
        </row>
        <row r="341">
          <cell r="C341" t="str">
            <v>kneo10-16</v>
          </cell>
          <cell r="D341" t="str">
            <v>04-3107</v>
          </cell>
          <cell r="E341" t="str">
            <v>Keïp neo cho nhaùnh reõ 2x10-2x16mm2</v>
          </cell>
          <cell r="F341" t="str">
            <v>caùi</v>
          </cell>
          <cell r="G341">
            <v>2.1</v>
          </cell>
          <cell r="J341">
            <v>756</v>
          </cell>
          <cell r="K341">
            <v>6444</v>
          </cell>
        </row>
        <row r="342">
          <cell r="C342" t="str">
            <v>kneo25-35</v>
          </cell>
          <cell r="D342" t="str">
            <v>04-3107</v>
          </cell>
          <cell r="E342" t="str">
            <v>Keïp neo cho nhaùnh reõ 4x25mm2</v>
          </cell>
          <cell r="F342" t="str">
            <v>caùi</v>
          </cell>
          <cell r="G342">
            <v>2.63</v>
          </cell>
          <cell r="J342">
            <v>756</v>
          </cell>
          <cell r="K342">
            <v>6444</v>
          </cell>
        </row>
        <row r="343">
          <cell r="C343" t="str">
            <v>Bmoc16300</v>
          </cell>
          <cell r="E343" t="str">
            <v xml:space="preserve">Boulon ñuoâi heo cho nhaùnh reõ treân coät </v>
          </cell>
          <cell r="F343" t="str">
            <v>boä</v>
          </cell>
          <cell r="G343">
            <v>3.47</v>
          </cell>
        </row>
        <row r="344">
          <cell r="C344" t="str">
            <v>Dk1p</v>
          </cell>
          <cell r="D344" t="str">
            <v>ZG-5530</v>
          </cell>
          <cell r="E344" t="str">
            <v>Ñieän keá 1 pha 10-30A</v>
          </cell>
          <cell r="F344" t="str">
            <v>caùi</v>
          </cell>
          <cell r="G344">
            <v>8.4</v>
          </cell>
          <cell r="J344">
            <v>4642</v>
          </cell>
        </row>
        <row r="345">
          <cell r="C345" t="str">
            <v>dk3p</v>
          </cell>
          <cell r="D345" t="str">
            <v>ZG-5540</v>
          </cell>
          <cell r="E345" t="str">
            <v>Ñieän keá 3 pha 20-60A</v>
          </cell>
          <cell r="F345" t="str">
            <v>caùi</v>
          </cell>
          <cell r="G345">
            <v>31.5</v>
          </cell>
          <cell r="J345">
            <v>5222</v>
          </cell>
        </row>
        <row r="346">
          <cell r="C346" t="str">
            <v>hopDk1p</v>
          </cell>
          <cell r="D346" t="str">
            <v>ZF-4140</v>
          </cell>
          <cell r="E346" t="str">
            <v>Hoäp ñaäy Ñieän keá 1 pha</v>
          </cell>
          <cell r="F346" t="str">
            <v>caùi</v>
          </cell>
          <cell r="G346">
            <v>5.25</v>
          </cell>
          <cell r="J346">
            <v>7080</v>
          </cell>
          <cell r="K346">
            <v>278</v>
          </cell>
        </row>
        <row r="347">
          <cell r="C347" t="str">
            <v>hopdk3p</v>
          </cell>
          <cell r="D347" t="str">
            <v>ZF-4140</v>
          </cell>
          <cell r="E347" t="str">
            <v>Hoäp ñaät Ñieän keá 3 pha</v>
          </cell>
          <cell r="F347" t="str">
            <v>caùi</v>
          </cell>
          <cell r="G347">
            <v>11.03</v>
          </cell>
          <cell r="J347">
            <v>7080</v>
          </cell>
          <cell r="K347">
            <v>278</v>
          </cell>
        </row>
        <row r="348">
          <cell r="C348" t="str">
            <v>Lapnre</v>
          </cell>
          <cell r="D348" t="str">
            <v>TT</v>
          </cell>
          <cell r="E348" t="str">
            <v>Laép nhaùnh reõ (30m)</v>
          </cell>
          <cell r="F348" t="str">
            <v>vò trí</v>
          </cell>
          <cell r="J348">
            <v>23000</v>
          </cell>
        </row>
        <row r="349">
          <cell r="E349" t="str">
            <v>PHAÀN THAÙO DÔÕ</v>
          </cell>
        </row>
        <row r="350">
          <cell r="C350" t="str">
            <v>Thaododay A-50</v>
          </cell>
          <cell r="D350" t="str">
            <v>08.08.32</v>
          </cell>
          <cell r="E350" t="str">
            <v>Thaùo dôõ daây nhoâm AV-50</v>
          </cell>
          <cell r="F350" t="str">
            <v>km</v>
          </cell>
          <cell r="J350">
            <v>270331.57169999997</v>
          </cell>
        </row>
        <row r="351">
          <cell r="C351" t="str">
            <v>Thaododay A-70</v>
          </cell>
          <cell r="D351" t="str">
            <v>08.08.33</v>
          </cell>
          <cell r="E351" t="str">
            <v>Thaùo dôõ daây nhoâm AV-70</v>
          </cell>
          <cell r="F351" t="str">
            <v>km</v>
          </cell>
          <cell r="J351">
            <v>364043.38500000001</v>
          </cell>
        </row>
        <row r="352">
          <cell r="C352" t="str">
            <v>Thaododay A-95</v>
          </cell>
          <cell r="D352" t="str">
            <v>08.08.34</v>
          </cell>
          <cell r="E352" t="str">
            <v>Thaùo dôõ daây nhoâm AV-95</v>
          </cell>
          <cell r="F352" t="str">
            <v>km</v>
          </cell>
          <cell r="J352">
            <v>549588.07799999998</v>
          </cell>
        </row>
        <row r="353">
          <cell r="C353" t="str">
            <v>ThaododayAC35</v>
          </cell>
          <cell r="D353" t="str">
            <v>08.08.14</v>
          </cell>
          <cell r="E353" t="str">
            <v>Thaùo dôõ daây nhoâm loõi theùp AC-35</v>
          </cell>
          <cell r="F353" t="str">
            <v>km</v>
          </cell>
          <cell r="J353">
            <v>258353.37000000002</v>
          </cell>
        </row>
        <row r="354">
          <cell r="C354" t="str">
            <v>ThaododayAC50</v>
          </cell>
          <cell r="D354" t="str">
            <v>08.08.15</v>
          </cell>
          <cell r="E354" t="str">
            <v>Thaùo dôõ daây nhoâm loõi theùp AC-50</v>
          </cell>
          <cell r="F354" t="str">
            <v>km</v>
          </cell>
          <cell r="J354">
            <v>339617.24820000003</v>
          </cell>
        </row>
        <row r="355">
          <cell r="C355" t="str">
            <v>ThaododayAC70</v>
          </cell>
          <cell r="D355" t="str">
            <v>08.08.16</v>
          </cell>
          <cell r="E355" t="str">
            <v>Thaùo dôõ daây nhoâm loõi theùp AC-70</v>
          </cell>
          <cell r="F355" t="str">
            <v>km</v>
          </cell>
          <cell r="J355">
            <v>453762.46440000006</v>
          </cell>
        </row>
        <row r="356">
          <cell r="C356" t="str">
            <v>ThaododayAC95</v>
          </cell>
          <cell r="D356" t="str">
            <v>08.08.17</v>
          </cell>
          <cell r="E356" t="str">
            <v>Thaùo dôõ daây nhoâm loõi theùp AC-95</v>
          </cell>
          <cell r="F356" t="str">
            <v>km</v>
          </cell>
          <cell r="J356">
            <v>618169.1544</v>
          </cell>
        </row>
        <row r="357">
          <cell r="C357" t="str">
            <v>ThaododayAC120</v>
          </cell>
          <cell r="D357" t="str">
            <v>08.08.18</v>
          </cell>
          <cell r="E357" t="str">
            <v>Thaùo dôõ daây nhoâm loõi theùp AC-120</v>
          </cell>
          <cell r="F357" t="str">
            <v>km</v>
          </cell>
          <cell r="J357">
            <v>694500.83190000011</v>
          </cell>
        </row>
        <row r="358">
          <cell r="C358" t="str">
            <v>ThaododayA170</v>
          </cell>
          <cell r="D358" t="str">
            <v>08.08.37</v>
          </cell>
          <cell r="E358" t="str">
            <v>Thaùo dôõ daây nhoâm A-170</v>
          </cell>
          <cell r="F358" t="str">
            <v>km</v>
          </cell>
          <cell r="J358">
            <v>495803.60370000004</v>
          </cell>
        </row>
        <row r="359">
          <cell r="C359" t="str">
            <v>Thao 30/10</v>
          </cell>
          <cell r="D359" t="str">
            <v>08.08.24</v>
          </cell>
          <cell r="E359" t="str">
            <v>Thaùo daây loaïi 30/10</v>
          </cell>
          <cell r="F359" t="str">
            <v>km</v>
          </cell>
          <cell r="J359">
            <v>341965.91520000005</v>
          </cell>
        </row>
        <row r="360">
          <cell r="C360" t="str">
            <v>ThaododayM11</v>
          </cell>
          <cell r="D360" t="str">
            <v>08.08.24</v>
          </cell>
          <cell r="E360" t="str">
            <v>Thaùo dôõ daây ñoàng M-11</v>
          </cell>
          <cell r="F360" t="str">
            <v>km</v>
          </cell>
          <cell r="J360">
            <v>341965.91520000005</v>
          </cell>
        </row>
        <row r="361">
          <cell r="C361" t="str">
            <v>ThaododayhtM-22</v>
          </cell>
          <cell r="D361" t="str">
            <v>08-08-21</v>
          </cell>
          <cell r="E361" t="str">
            <v>Thaùo dôõ daây ñoàng-22</v>
          </cell>
          <cell r="F361" t="str">
            <v>km</v>
          </cell>
          <cell r="J361">
            <v>351082.35239999997</v>
          </cell>
        </row>
        <row r="362">
          <cell r="C362" t="str">
            <v>ThaododayhtM-38</v>
          </cell>
          <cell r="D362" t="str">
            <v>08-08-22</v>
          </cell>
          <cell r="E362" t="str">
            <v>Thaùo dôõ daây ñoàng-38</v>
          </cell>
          <cell r="F362" t="str">
            <v>km</v>
          </cell>
          <cell r="J362">
            <v>458664.96479999996</v>
          </cell>
        </row>
        <row r="363">
          <cell r="C363" t="str">
            <v>ThaododayhtM-48</v>
          </cell>
          <cell r="D363" t="str">
            <v>08-08-22</v>
          </cell>
          <cell r="E363" t="str">
            <v>Thaùo dôõ daây ñoàng-48</v>
          </cell>
          <cell r="F363" t="str">
            <v>km</v>
          </cell>
          <cell r="J363">
            <v>458664.96479999996</v>
          </cell>
        </row>
        <row r="364">
          <cell r="C364" t="str">
            <v>ThaododayhtM-70</v>
          </cell>
          <cell r="D364" t="str">
            <v>08-08-23</v>
          </cell>
          <cell r="E364" t="str">
            <v>Thaùo dôõ daây ñoàng-70</v>
          </cell>
          <cell r="F364" t="str">
            <v>km</v>
          </cell>
          <cell r="J364">
            <v>617825.24939999997</v>
          </cell>
        </row>
        <row r="365">
          <cell r="C365" t="str">
            <v>ThaododayhtM-100</v>
          </cell>
          <cell r="D365" t="str">
            <v>08-08-24</v>
          </cell>
          <cell r="E365" t="str">
            <v>Thaùo dôõ daây ñoàng-100</v>
          </cell>
          <cell r="F365" t="str">
            <v>km</v>
          </cell>
          <cell r="J365">
            <v>841180.92</v>
          </cell>
        </row>
        <row r="366">
          <cell r="C366" t="str">
            <v>ThaododayhtABC-50</v>
          </cell>
          <cell r="D366" t="str">
            <v>08-08-22</v>
          </cell>
          <cell r="E366" t="str">
            <v>Thaùo dôõ daây ABC-50</v>
          </cell>
          <cell r="F366" t="str">
            <v>km</v>
          </cell>
          <cell r="J366">
            <v>458664.96479999996</v>
          </cell>
        </row>
        <row r="367">
          <cell r="C367" t="str">
            <v>ThaododayhtABC-70</v>
          </cell>
          <cell r="D367" t="str">
            <v>08-08-23</v>
          </cell>
          <cell r="E367" t="str">
            <v>Thaùo dôõ daây ABC-70</v>
          </cell>
          <cell r="F367" t="str">
            <v>km</v>
          </cell>
          <cell r="J367">
            <v>617825.24939999997</v>
          </cell>
        </row>
        <row r="368">
          <cell r="C368" t="str">
            <v>Thaodosudung</v>
          </cell>
          <cell r="D368" t="str">
            <v>08-03-12</v>
          </cell>
          <cell r="E368" t="str">
            <v>Thaùo dôõ söù ñöùng</v>
          </cell>
          <cell r="F368" t="str">
            <v>boä</v>
          </cell>
          <cell r="J368">
            <v>4971</v>
          </cell>
        </row>
        <row r="369">
          <cell r="C369" t="str">
            <v>Thaodosudung6kV</v>
          </cell>
          <cell r="D369" t="str">
            <v>08.03.13</v>
          </cell>
          <cell r="E369" t="str">
            <v>Thaùo dôõ söù ñöùng 6,6kV</v>
          </cell>
          <cell r="F369" t="str">
            <v>boä</v>
          </cell>
          <cell r="J369">
            <v>3214.4244000000003</v>
          </cell>
        </row>
        <row r="370">
          <cell r="C370" t="str">
            <v>Thaodosudung15-22kV</v>
          </cell>
          <cell r="D370" t="str">
            <v>08.03.14</v>
          </cell>
          <cell r="E370" t="str">
            <v>Thaùo dôõ söù ñöùng 15-22kV</v>
          </cell>
          <cell r="F370" t="str">
            <v>boä</v>
          </cell>
          <cell r="J370">
            <v>4295.6398800000006</v>
          </cell>
        </row>
        <row r="371">
          <cell r="C371" t="str">
            <v>Thaodosutreo</v>
          </cell>
          <cell r="D371" t="str">
            <v>08-04-21</v>
          </cell>
          <cell r="E371" t="str">
            <v>Thaùo dôõ söù treo</v>
          </cell>
          <cell r="F371" t="str">
            <v>chuoãi</v>
          </cell>
          <cell r="J371">
            <v>5259.9672</v>
          </cell>
        </row>
        <row r="372">
          <cell r="C372" t="str">
            <v>Thaodosutreo-bat</v>
          </cell>
          <cell r="E372" t="str">
            <v>Thaùo dôõ söù treo</v>
          </cell>
          <cell r="F372" t="str">
            <v>baùt</v>
          </cell>
          <cell r="J372">
            <v>730.55100000000004</v>
          </cell>
        </row>
        <row r="373">
          <cell r="C373" t="str">
            <v>ThaodocotBTLT</v>
          </cell>
          <cell r="D373" t="str">
            <v>09-07-11</v>
          </cell>
          <cell r="E373" t="str">
            <v>Thaùo dôõ coät BT</v>
          </cell>
          <cell r="F373" t="str">
            <v>coät</v>
          </cell>
          <cell r="J373">
            <v>45798.324000000001</v>
          </cell>
        </row>
        <row r="374">
          <cell r="C374" t="str">
            <v>Thaodocotgo</v>
          </cell>
          <cell r="D374" t="str">
            <v>09-07-1a.1</v>
          </cell>
          <cell r="E374" t="str">
            <v xml:space="preserve">Thaùo dôõ coät goã </v>
          </cell>
          <cell r="F374" t="str">
            <v>coät</v>
          </cell>
          <cell r="J374">
            <v>54125.292000000001</v>
          </cell>
        </row>
        <row r="375">
          <cell r="C375" t="str">
            <v>Thaodocotsat</v>
          </cell>
          <cell r="D375" t="str">
            <v>09-07-2a.1</v>
          </cell>
          <cell r="E375" t="str">
            <v xml:space="preserve">Thaùo dôõ truï saét </v>
          </cell>
          <cell r="F375" t="str">
            <v>coät</v>
          </cell>
          <cell r="J375">
            <v>73277.318400000004</v>
          </cell>
        </row>
        <row r="376">
          <cell r="C376" t="str">
            <v>ThaodocomoM</v>
          </cell>
          <cell r="D376" t="str">
            <v>09-07-2a.1</v>
          </cell>
          <cell r="E376" t="str">
            <v>Thaùo dôõ truï moâ M</v>
          </cell>
          <cell r="F376" t="str">
            <v>coät</v>
          </cell>
          <cell r="J376">
            <v>73277.318400000004</v>
          </cell>
        </row>
        <row r="377">
          <cell r="C377" t="str">
            <v>Thaosoc</v>
          </cell>
          <cell r="D377" t="str">
            <v>08-06-13</v>
          </cell>
          <cell r="E377" t="str">
            <v>Thaùo dôõ Ucrevis + söù oáng chæ</v>
          </cell>
          <cell r="F377" t="str">
            <v>vò trí</v>
          </cell>
          <cell r="J377">
            <v>3214.4244000000003</v>
          </cell>
        </row>
        <row r="378">
          <cell r="C378" t="str">
            <v>Thaùosukim</v>
          </cell>
          <cell r="D378" t="str">
            <v>08-06-13</v>
          </cell>
          <cell r="E378" t="str">
            <v>Thaùo dôõ söù kim</v>
          </cell>
          <cell r="F378" t="str">
            <v>vò trí</v>
          </cell>
          <cell r="J378">
            <v>3214.4244000000003</v>
          </cell>
        </row>
        <row r="379">
          <cell r="C379" t="str">
            <v>Thaodonre</v>
          </cell>
          <cell r="D379" t="str">
            <v>TT</v>
          </cell>
          <cell r="E379" t="str">
            <v>Thaùo dôõ nhaùnh reõ (30m)</v>
          </cell>
          <cell r="F379" t="str">
            <v>vò trí</v>
          </cell>
          <cell r="J379">
            <v>22000</v>
          </cell>
        </row>
        <row r="380">
          <cell r="C380" t="str">
            <v>ThaodoMBa1p</v>
          </cell>
          <cell r="D380" t="str">
            <v>01-1162</v>
          </cell>
          <cell r="E380" t="str">
            <v xml:space="preserve">Thaùo dôõ MBA 1 pha </v>
          </cell>
          <cell r="F380" t="str">
            <v>maùy</v>
          </cell>
          <cell r="J380">
            <v>44484</v>
          </cell>
          <cell r="K380">
            <v>91845</v>
          </cell>
        </row>
        <row r="381">
          <cell r="C381" t="str">
            <v>ThaodoMBa3p</v>
          </cell>
          <cell r="D381" t="str">
            <v>01-1155</v>
          </cell>
          <cell r="E381" t="str">
            <v xml:space="preserve">Thaùo dôõ MBA 3 pha </v>
          </cell>
          <cell r="F381" t="str">
            <v>maùy</v>
          </cell>
          <cell r="J381">
            <v>89982</v>
          </cell>
          <cell r="K381">
            <v>127832</v>
          </cell>
        </row>
        <row r="382">
          <cell r="C382" t="str">
            <v>bten</v>
          </cell>
          <cell r="D382" t="str">
            <v>063-181</v>
          </cell>
          <cell r="E382" t="str">
            <v xml:space="preserve">Baûng teân </v>
          </cell>
          <cell r="F382" t="str">
            <v>caùi</v>
          </cell>
          <cell r="H382">
            <v>10000</v>
          </cell>
          <cell r="J382">
            <v>2064</v>
          </cell>
        </row>
        <row r="383">
          <cell r="C383" t="str">
            <v>Thaorack</v>
          </cell>
          <cell r="D383" t="str">
            <v>09-05-02</v>
          </cell>
          <cell r="E383" t="str">
            <v>Thaùo rack caùc loaïi</v>
          </cell>
          <cell r="F383" t="str">
            <v>caùi</v>
          </cell>
          <cell r="J383">
            <v>19640</v>
          </cell>
        </row>
        <row r="384">
          <cell r="C384" t="str">
            <v>Thaoticoude</v>
          </cell>
          <cell r="D384" t="str">
            <v>09-05-02</v>
          </cell>
          <cell r="E384" t="str">
            <v>Thaùo Ticoude</v>
          </cell>
          <cell r="F384" t="str">
            <v>caùi</v>
          </cell>
          <cell r="J384">
            <v>19640</v>
          </cell>
        </row>
        <row r="385">
          <cell r="C385" t="str">
            <v>thaocongto_1p</v>
          </cell>
          <cell r="E385" t="str">
            <v>Thaùo coâng tô moät pha</v>
          </cell>
          <cell r="F385" t="str">
            <v>caùi</v>
          </cell>
          <cell r="J385">
            <v>4642</v>
          </cell>
        </row>
        <row r="386">
          <cell r="C386" t="str">
            <v>thaocongto_3p</v>
          </cell>
          <cell r="E386" t="str">
            <v>Thaùo coâng tô 3 pha</v>
          </cell>
          <cell r="F386" t="str">
            <v>caùi</v>
          </cell>
          <cell r="J386">
            <v>5222</v>
          </cell>
        </row>
        <row r="387">
          <cell r="C387" t="str">
            <v>thaodayvaocongto</v>
          </cell>
          <cell r="E387" t="str">
            <v>Thaùo daây vaøo coâng tô caùc loaïi</v>
          </cell>
          <cell r="F387" t="str">
            <v>m</v>
          </cell>
          <cell r="J387">
            <v>258.35337000000004</v>
          </cell>
        </row>
        <row r="388">
          <cell r="C388" t="str">
            <v>thaodoMBA10</v>
          </cell>
          <cell r="D388" t="str">
            <v>01.1161</v>
          </cell>
          <cell r="E388" t="str">
            <v>Thaùo MBA 10kVA</v>
          </cell>
          <cell r="F388" t="str">
            <v>caùi</v>
          </cell>
          <cell r="J388">
            <v>38564</v>
          </cell>
          <cell r="K388">
            <v>91845</v>
          </cell>
        </row>
        <row r="389">
          <cell r="C389" t="str">
            <v>thaodoMBA15</v>
          </cell>
          <cell r="D389" t="str">
            <v>01.1161</v>
          </cell>
          <cell r="E389" t="str">
            <v>Thaùo MBA 15kVA</v>
          </cell>
          <cell r="F389" t="str">
            <v>caùi</v>
          </cell>
          <cell r="J389">
            <v>38564</v>
          </cell>
          <cell r="K389">
            <v>91845</v>
          </cell>
        </row>
        <row r="390">
          <cell r="C390" t="str">
            <v>thaodoMBA20</v>
          </cell>
          <cell r="D390" t="str">
            <v>01.1161</v>
          </cell>
          <cell r="E390" t="str">
            <v>Thaùo MBA 20kVA</v>
          </cell>
          <cell r="F390" t="str">
            <v>caùi</v>
          </cell>
          <cell r="J390">
            <v>38564</v>
          </cell>
          <cell r="K390">
            <v>91845</v>
          </cell>
        </row>
        <row r="391">
          <cell r="C391" t="str">
            <v>thaodoMBA25</v>
          </cell>
          <cell r="D391" t="str">
            <v>01.1161</v>
          </cell>
          <cell r="E391" t="str">
            <v>Thaùo MBA 25kVA</v>
          </cell>
          <cell r="F391" t="str">
            <v>caùi</v>
          </cell>
          <cell r="J391">
            <v>38564</v>
          </cell>
          <cell r="K391">
            <v>91845</v>
          </cell>
        </row>
        <row r="392">
          <cell r="C392" t="str">
            <v>thaodoMBA30</v>
          </cell>
          <cell r="D392" t="str">
            <v>01.1161</v>
          </cell>
          <cell r="E392" t="str">
            <v>Thaùo MBA 30kVA</v>
          </cell>
          <cell r="F392" t="str">
            <v>caùi</v>
          </cell>
          <cell r="J392">
            <v>38564</v>
          </cell>
          <cell r="K392">
            <v>91845</v>
          </cell>
        </row>
        <row r="393">
          <cell r="C393" t="str">
            <v>thaodoMBA37,5</v>
          </cell>
          <cell r="D393" t="str">
            <v>01.1162</v>
          </cell>
          <cell r="E393" t="str">
            <v>Thaùo MBA 37,5kVA</v>
          </cell>
          <cell r="F393" t="str">
            <v>caùi</v>
          </cell>
          <cell r="J393">
            <v>44484</v>
          </cell>
          <cell r="K393">
            <v>91845</v>
          </cell>
        </row>
        <row r="394">
          <cell r="C394" t="str">
            <v>thaodoMBA50</v>
          </cell>
          <cell r="D394" t="str">
            <v>01.1152</v>
          </cell>
          <cell r="E394" t="str">
            <v>Thaùo MBA 50kVA</v>
          </cell>
          <cell r="F394" t="str">
            <v>caùi</v>
          </cell>
          <cell r="J394">
            <v>53279</v>
          </cell>
          <cell r="K394">
            <v>107252</v>
          </cell>
        </row>
        <row r="395">
          <cell r="C395" t="str">
            <v>thaodoMBA75</v>
          </cell>
          <cell r="D395" t="str">
            <v>01.1153</v>
          </cell>
          <cell r="E395" t="str">
            <v>Thaùo MBA 75kVA</v>
          </cell>
          <cell r="F395" t="str">
            <v>caùi</v>
          </cell>
          <cell r="J395">
            <v>65119</v>
          </cell>
          <cell r="K395">
            <v>107252</v>
          </cell>
        </row>
        <row r="396">
          <cell r="C396" t="str">
            <v>thaodoMBA80</v>
          </cell>
          <cell r="D396" t="str">
            <v>01.1153</v>
          </cell>
          <cell r="E396" t="str">
            <v>Thaùo MBA 80kVA</v>
          </cell>
          <cell r="F396" t="str">
            <v>caùi</v>
          </cell>
          <cell r="J396">
            <v>65119</v>
          </cell>
          <cell r="K396">
            <v>107252</v>
          </cell>
        </row>
        <row r="397">
          <cell r="C397" t="str">
            <v>thaodoMBA100</v>
          </cell>
          <cell r="D397" t="str">
            <v>01.1153</v>
          </cell>
          <cell r="E397" t="str">
            <v>Thaùo MBA 100kVA</v>
          </cell>
          <cell r="F397" t="str">
            <v>caùi</v>
          </cell>
          <cell r="J397">
            <v>65119</v>
          </cell>
          <cell r="K397">
            <v>107252</v>
          </cell>
        </row>
        <row r="398">
          <cell r="C398" t="str">
            <v>thaodoMBA125</v>
          </cell>
          <cell r="D398" t="str">
            <v>01.1154</v>
          </cell>
          <cell r="E398" t="str">
            <v>Thaùo MBA 125kVA</v>
          </cell>
          <cell r="F398" t="str">
            <v>caùi</v>
          </cell>
          <cell r="J398">
            <v>76959</v>
          </cell>
          <cell r="K398">
            <v>107252</v>
          </cell>
        </row>
        <row r="399">
          <cell r="C399" t="str">
            <v>thaodoMBA160</v>
          </cell>
          <cell r="D399" t="str">
            <v>01.1154</v>
          </cell>
          <cell r="E399" t="str">
            <v>Thaùo MBA 160kVA</v>
          </cell>
          <cell r="F399" t="str">
            <v>caùi</v>
          </cell>
          <cell r="J399">
            <v>76959</v>
          </cell>
          <cell r="K399">
            <v>107252</v>
          </cell>
        </row>
        <row r="400">
          <cell r="C400" t="str">
            <v>thaodoMBA180</v>
          </cell>
          <cell r="D400" t="str">
            <v>01.1154</v>
          </cell>
          <cell r="E400" t="str">
            <v>Thaùo MBA 180kVA</v>
          </cell>
          <cell r="F400" t="str">
            <v>caùi</v>
          </cell>
          <cell r="J400">
            <v>76959</v>
          </cell>
          <cell r="K400">
            <v>107252</v>
          </cell>
        </row>
        <row r="401">
          <cell r="C401" t="str">
            <v>thaodoMBA200</v>
          </cell>
          <cell r="D401" t="str">
            <v>01.1155</v>
          </cell>
          <cell r="E401" t="str">
            <v>Thaùo MBA 200kVA</v>
          </cell>
          <cell r="F401" t="str">
            <v>caùi</v>
          </cell>
          <cell r="J401">
            <v>89982</v>
          </cell>
          <cell r="K401">
            <v>127832</v>
          </cell>
        </row>
        <row r="402">
          <cell r="C402" t="str">
            <v>thaodoMBA250</v>
          </cell>
          <cell r="D402" t="str">
            <v>01.1155</v>
          </cell>
          <cell r="E402" t="str">
            <v>Thaùo MBA 250kVA</v>
          </cell>
          <cell r="F402" t="str">
            <v>caùi</v>
          </cell>
          <cell r="J402">
            <v>89982</v>
          </cell>
          <cell r="K402">
            <v>127832</v>
          </cell>
        </row>
        <row r="403">
          <cell r="C403" t="str">
            <v>thaodoMBA300</v>
          </cell>
          <cell r="D403" t="str">
            <v>01.1155</v>
          </cell>
          <cell r="E403" t="str">
            <v>Thaùo MBA 300kVA</v>
          </cell>
          <cell r="F403" t="str">
            <v>caùi</v>
          </cell>
          <cell r="J403">
            <v>89982</v>
          </cell>
          <cell r="K403">
            <v>127832</v>
          </cell>
        </row>
        <row r="404">
          <cell r="C404" t="str">
            <v>thaodoMBA315</v>
          </cell>
          <cell r="D404" t="str">
            <v>01.1155</v>
          </cell>
          <cell r="E404" t="str">
            <v>Thaùo MBA 315kVA</v>
          </cell>
          <cell r="F404" t="str">
            <v>caùi</v>
          </cell>
          <cell r="J404">
            <v>89982</v>
          </cell>
          <cell r="K404">
            <v>127832</v>
          </cell>
        </row>
        <row r="405">
          <cell r="C405" t="str">
            <v>thaodoMBA320</v>
          </cell>
          <cell r="D405" t="str">
            <v>01.1155</v>
          </cell>
          <cell r="E405" t="str">
            <v>Thaùo MBA 320kVA</v>
          </cell>
          <cell r="F405" t="str">
            <v>caùi</v>
          </cell>
          <cell r="J405">
            <v>89982</v>
          </cell>
          <cell r="K405">
            <v>127832</v>
          </cell>
        </row>
        <row r="406">
          <cell r="C406" t="str">
            <v>thaodoMBA400</v>
          </cell>
          <cell r="D406" t="str">
            <v>01.1156</v>
          </cell>
          <cell r="E406" t="str">
            <v>Thaùo MBA 400kVA</v>
          </cell>
          <cell r="F406" t="str">
            <v>caùi</v>
          </cell>
          <cell r="J406">
            <v>106558</v>
          </cell>
          <cell r="K406">
            <v>127832</v>
          </cell>
        </row>
        <row r="407">
          <cell r="C407" t="str">
            <v>thaodoMBA500</v>
          </cell>
          <cell r="D407" t="str">
            <v>01.1156</v>
          </cell>
          <cell r="E407" t="str">
            <v>Thaùo MBA 500kVA</v>
          </cell>
          <cell r="F407" t="str">
            <v>caùi</v>
          </cell>
          <cell r="J407">
            <v>106558</v>
          </cell>
          <cell r="K407">
            <v>127832</v>
          </cell>
        </row>
        <row r="408">
          <cell r="C408" t="str">
            <v>thaodoMBA560</v>
          </cell>
          <cell r="D408" t="str">
            <v>01.1156</v>
          </cell>
          <cell r="E408" t="str">
            <v>Thaùo MBA 560kVA</v>
          </cell>
          <cell r="F408" t="str">
            <v>caùi</v>
          </cell>
          <cell r="J408">
            <v>106558</v>
          </cell>
          <cell r="K408">
            <v>127832</v>
          </cell>
        </row>
        <row r="409">
          <cell r="C409" t="str">
            <v>thaodoMBA630</v>
          </cell>
          <cell r="D409" t="str">
            <v>01.1157</v>
          </cell>
          <cell r="E409" t="str">
            <v>Thaùo MBA 630kVA</v>
          </cell>
          <cell r="F409" t="str">
            <v>caùi</v>
          </cell>
          <cell r="J409">
            <v>124318</v>
          </cell>
          <cell r="K409">
            <v>145471</v>
          </cell>
        </row>
        <row r="410">
          <cell r="C410" t="str">
            <v>thaodoMBA750</v>
          </cell>
          <cell r="D410" t="str">
            <v>01.1157</v>
          </cell>
          <cell r="E410" t="str">
            <v>Thaùo MBA 750kVA</v>
          </cell>
          <cell r="F410" t="str">
            <v>caùi</v>
          </cell>
          <cell r="J410">
            <v>124318</v>
          </cell>
          <cell r="K410">
            <v>145471</v>
          </cell>
        </row>
        <row r="411">
          <cell r="C411" t="str">
            <v>thaodoMBA1000</v>
          </cell>
          <cell r="D411" t="str">
            <v>01.1157</v>
          </cell>
          <cell r="E411" t="str">
            <v>Thaùo MBA 1000kVA</v>
          </cell>
          <cell r="F411" t="str">
            <v>caùi</v>
          </cell>
          <cell r="J411">
            <v>124318</v>
          </cell>
          <cell r="K411">
            <v>145471</v>
          </cell>
        </row>
        <row r="412">
          <cell r="C412" t="str">
            <v>Thaodoxa</v>
          </cell>
          <cell r="D412" t="str">
            <v>09-05-22</v>
          </cell>
          <cell r="E412" t="str">
            <v xml:space="preserve">Thaùo dôõ xaø caùc loaïi </v>
          </cell>
          <cell r="F412" t="str">
            <v>boä</v>
          </cell>
          <cell r="J412">
            <v>26544.6875</v>
          </cell>
        </row>
        <row r="413">
          <cell r="C413" t="str">
            <v>Thaododaytt</v>
          </cell>
          <cell r="D413" t="str">
            <v>08-08-13</v>
          </cell>
          <cell r="E413" t="str">
            <v>Thaùo dôõ daây trung theá caùc loaïi</v>
          </cell>
          <cell r="F413" t="str">
            <v>km</v>
          </cell>
          <cell r="J413">
            <v>285790</v>
          </cell>
          <cell r="L413">
            <v>14792.443064182195</v>
          </cell>
        </row>
        <row r="414">
          <cell r="C414" t="str">
            <v>ThaodohopDk1p</v>
          </cell>
          <cell r="D414" t="str">
            <v>ZF-4140</v>
          </cell>
          <cell r="E414" t="str">
            <v>Thaùo dôõ thuøng ñieän keá 1 pha</v>
          </cell>
          <cell r="F414" t="str">
            <v>caùi</v>
          </cell>
          <cell r="J414">
            <v>7080</v>
          </cell>
        </row>
        <row r="415">
          <cell r="C415" t="str">
            <v>Thaodohopdk3p</v>
          </cell>
          <cell r="D415" t="str">
            <v>ZF-4140</v>
          </cell>
          <cell r="E415" t="str">
            <v>Thaùo dôõ thuøng ñieän keá 3 pha</v>
          </cell>
          <cell r="F415" t="str">
            <v>caùi</v>
          </cell>
          <cell r="J415">
            <v>7080</v>
          </cell>
        </row>
        <row r="416">
          <cell r="C416" t="str">
            <v>Thaodonre</v>
          </cell>
          <cell r="D416" t="str">
            <v>TT</v>
          </cell>
          <cell r="E416" t="str">
            <v>Thaùo dôõ nhaùnh reõ (30m)</v>
          </cell>
          <cell r="F416" t="str">
            <v>vò trí</v>
          </cell>
          <cell r="J416">
            <v>22000</v>
          </cell>
        </row>
        <row r="417">
          <cell r="C417" t="str">
            <v>thaoT100-3</v>
          </cell>
          <cell r="D417" t="str">
            <v>01-1143</v>
          </cell>
          <cell r="E417" t="str">
            <v xml:space="preserve">Thaùo dôõ MBA cuõ </v>
          </cell>
          <cell r="F417" t="str">
            <v>maùy</v>
          </cell>
          <cell r="J417">
            <v>71715</v>
          </cell>
          <cell r="K417">
            <v>107252</v>
          </cell>
          <cell r="L417">
            <v>610</v>
          </cell>
        </row>
        <row r="418">
          <cell r="C418" t="str">
            <v>thaot160-3</v>
          </cell>
          <cell r="D418" t="str">
            <v>01-1144</v>
          </cell>
          <cell r="E418" t="str">
            <v xml:space="preserve">Thaùo dôõ MBA cuõ </v>
          </cell>
          <cell r="F418" t="str">
            <v>maùy</v>
          </cell>
          <cell r="J418">
            <v>84063</v>
          </cell>
          <cell r="K418">
            <v>107252</v>
          </cell>
          <cell r="L418">
            <v>610</v>
          </cell>
        </row>
        <row r="419">
          <cell r="C419" t="str">
            <v>thaot250-3</v>
          </cell>
          <cell r="D419" t="str">
            <v>01-1145</v>
          </cell>
          <cell r="E419" t="str">
            <v xml:space="preserve">Thaùo dôõ MBA cuõ </v>
          </cell>
          <cell r="F419" t="str">
            <v>maùy</v>
          </cell>
          <cell r="J419">
            <v>98270</v>
          </cell>
          <cell r="K419">
            <v>127832</v>
          </cell>
          <cell r="L419">
            <v>610</v>
          </cell>
        </row>
        <row r="420">
          <cell r="C420" t="str">
            <v>thaot400-3</v>
          </cell>
          <cell r="D420" t="str">
            <v>01-1146</v>
          </cell>
          <cell r="E420" t="str">
            <v xml:space="preserve">Thaùo dôõ MBA cuõ </v>
          </cell>
          <cell r="F420" t="str">
            <v>maùy</v>
          </cell>
          <cell r="J420">
            <v>117214</v>
          </cell>
          <cell r="K420">
            <v>127832</v>
          </cell>
          <cell r="L420">
            <v>610</v>
          </cell>
        </row>
        <row r="421">
          <cell r="C421" t="str">
            <v>thaot630-3</v>
          </cell>
          <cell r="D421" t="str">
            <v>01-1147</v>
          </cell>
          <cell r="E421" t="str">
            <v xml:space="preserve">Thaùo dôõ MBA cuõ </v>
          </cell>
          <cell r="F421" t="str">
            <v>maùy</v>
          </cell>
          <cell r="J421">
            <v>136158</v>
          </cell>
          <cell r="K421">
            <v>145471</v>
          </cell>
          <cell r="L421">
            <v>610</v>
          </cell>
        </row>
        <row r="422">
          <cell r="C422" t="str">
            <v>thaot800-3</v>
          </cell>
          <cell r="D422" t="str">
            <v>01-1148</v>
          </cell>
          <cell r="E422" t="str">
            <v xml:space="preserve">Thaùo dôõ MBA cuõ </v>
          </cell>
          <cell r="F422" t="str">
            <v>maùy</v>
          </cell>
          <cell r="J422">
            <v>136158</v>
          </cell>
          <cell r="K422">
            <v>145471</v>
          </cell>
          <cell r="L422">
            <v>610</v>
          </cell>
        </row>
        <row r="423">
          <cell r="C423" t="str">
            <v>thaoT15-1</v>
          </cell>
          <cell r="D423" t="str">
            <v>01-1161</v>
          </cell>
          <cell r="E423" t="str">
            <v xml:space="preserve">Thaùo dôõ MBA cuõ </v>
          </cell>
          <cell r="F423" t="str">
            <v>maùy</v>
          </cell>
          <cell r="J423">
            <v>38564</v>
          </cell>
          <cell r="K423">
            <v>91845</v>
          </cell>
          <cell r="L423">
            <v>610</v>
          </cell>
        </row>
        <row r="424">
          <cell r="C424" t="str">
            <v>thaoT25-1</v>
          </cell>
          <cell r="D424" t="str">
            <v>01-1161</v>
          </cell>
          <cell r="E424" t="str">
            <v xml:space="preserve">Thaùo dôõ MBA cuõ </v>
          </cell>
          <cell r="F424" t="str">
            <v>maùy</v>
          </cell>
          <cell r="J424">
            <v>38564</v>
          </cell>
          <cell r="K424">
            <v>91845</v>
          </cell>
          <cell r="L424">
            <v>610</v>
          </cell>
        </row>
        <row r="425">
          <cell r="C425" t="str">
            <v>thaoT375-1</v>
          </cell>
          <cell r="D425" t="str">
            <v>01-1162</v>
          </cell>
          <cell r="E425" t="str">
            <v xml:space="preserve">Thaùo dôõ MBA cuõ </v>
          </cell>
          <cell r="F425" t="str">
            <v>maùy</v>
          </cell>
          <cell r="J425">
            <v>44484</v>
          </cell>
          <cell r="K425">
            <v>91845</v>
          </cell>
          <cell r="L425">
            <v>610</v>
          </cell>
        </row>
        <row r="426">
          <cell r="C426" t="str">
            <v>thaoT50-1</v>
          </cell>
          <cell r="D426" t="str">
            <v>01-1162</v>
          </cell>
          <cell r="E426" t="str">
            <v xml:space="preserve">Thaùo dôõ MBA cuõ </v>
          </cell>
          <cell r="F426" t="str">
            <v>maùy</v>
          </cell>
          <cell r="J426">
            <v>44484</v>
          </cell>
          <cell r="K426">
            <v>91845</v>
          </cell>
          <cell r="L426">
            <v>610</v>
          </cell>
        </row>
        <row r="427">
          <cell r="C427" t="str">
            <v>thaodnht</v>
          </cell>
          <cell r="D427" t="str">
            <v>TT</v>
          </cell>
          <cell r="E427" t="str">
            <v>Thaùo dôõ ñaáu noái phía haï theá</v>
          </cell>
          <cell r="F427" t="str">
            <v>boä</v>
          </cell>
          <cell r="J427">
            <v>100000</v>
          </cell>
          <cell r="L427">
            <v>610</v>
          </cell>
        </row>
        <row r="428">
          <cell r="C428" t="str">
            <v>thaoFCO</v>
          </cell>
          <cell r="D428" t="str">
            <v>02-3154</v>
          </cell>
          <cell r="E428" t="str">
            <v>Thaùo dôõ FCO cuõ</v>
          </cell>
          <cell r="F428" t="str">
            <v>caùi</v>
          </cell>
          <cell r="J428">
            <v>27619</v>
          </cell>
          <cell r="L428">
            <v>8</v>
          </cell>
        </row>
        <row r="429">
          <cell r="C429" t="str">
            <v>thaoLA21</v>
          </cell>
          <cell r="D429" t="str">
            <v>02-5115</v>
          </cell>
          <cell r="E429" t="str">
            <v>Thaùo ñôõ LA cuõ</v>
          </cell>
          <cell r="F429" t="str">
            <v>caùi</v>
          </cell>
          <cell r="J429">
            <v>11508</v>
          </cell>
          <cell r="L429">
            <v>5</v>
          </cell>
        </row>
        <row r="430">
          <cell r="C430" t="str">
            <v>Thaotu</v>
          </cell>
          <cell r="D430" t="str">
            <v>02.8505</v>
          </cell>
          <cell r="E430" t="str">
            <v>Thaùo tuï buø</v>
          </cell>
          <cell r="F430" t="str">
            <v>kVAr</v>
          </cell>
          <cell r="I430">
            <v>375.4</v>
          </cell>
          <cell r="J430">
            <v>2384.9</v>
          </cell>
          <cell r="K430">
            <v>2939.9</v>
          </cell>
        </row>
        <row r="431">
          <cell r="C431" t="str">
            <v>ThaoDS</v>
          </cell>
          <cell r="D431" t="str">
            <v>02.3114a</v>
          </cell>
          <cell r="E431" t="str">
            <v>Thaùo DS</v>
          </cell>
          <cell r="F431" t="str">
            <v>caùi</v>
          </cell>
          <cell r="J431">
            <v>38564</v>
          </cell>
          <cell r="K431">
            <v>60141</v>
          </cell>
        </row>
        <row r="432">
          <cell r="C432" t="str">
            <v>ThaoLBFCO</v>
          </cell>
          <cell r="D432" t="str">
            <v>02.3154</v>
          </cell>
          <cell r="E432" t="str">
            <v>Thaùo LBFCO</v>
          </cell>
          <cell r="F432" t="str">
            <v>caùi</v>
          </cell>
          <cell r="J432">
            <v>27619</v>
          </cell>
        </row>
        <row r="433">
          <cell r="C433" t="str">
            <v>ThaoLBS</v>
          </cell>
          <cell r="D433" t="str">
            <v>02.3114a</v>
          </cell>
          <cell r="E433" t="str">
            <v>Thaùo LBS</v>
          </cell>
          <cell r="F433" t="str">
            <v>caùi</v>
          </cell>
          <cell r="J433">
            <v>27619</v>
          </cell>
        </row>
        <row r="434">
          <cell r="C434" t="str">
            <v>ThaoLTD</v>
          </cell>
          <cell r="D434" t="str">
            <v>02.3114a</v>
          </cell>
          <cell r="E434" t="str">
            <v>Thaùo LTD</v>
          </cell>
          <cell r="F434" t="str">
            <v>caùi</v>
          </cell>
          <cell r="J434">
            <v>27619</v>
          </cell>
        </row>
        <row r="435">
          <cell r="C435" t="str">
            <v>Thaorecloser</v>
          </cell>
          <cell r="D435" t="str">
            <v>02.3114a</v>
          </cell>
          <cell r="E435" t="str">
            <v>Thaùo recloser</v>
          </cell>
          <cell r="F435" t="str">
            <v>caùi</v>
          </cell>
          <cell r="J435">
            <v>27619</v>
          </cell>
        </row>
        <row r="436">
          <cell r="C436" t="str">
            <v>ThaoTI100HT</v>
          </cell>
          <cell r="D436" t="str">
            <v>010-505</v>
          </cell>
          <cell r="E436" t="str">
            <v>Thaùo bieán doøng 600V TI-100/5A</v>
          </cell>
          <cell r="F436" t="str">
            <v>caùi</v>
          </cell>
          <cell r="I436">
            <v>8642</v>
          </cell>
          <cell r="J436">
            <v>19180</v>
          </cell>
          <cell r="K436">
            <v>2572</v>
          </cell>
        </row>
        <row r="437">
          <cell r="C437" t="str">
            <v>ThaoTI400HT</v>
          </cell>
          <cell r="D437" t="str">
            <v>010-505</v>
          </cell>
          <cell r="E437" t="str">
            <v>Thaùo bieán doøng 600V TI-400/5A</v>
          </cell>
          <cell r="F437" t="str">
            <v>caùi</v>
          </cell>
          <cell r="I437">
            <v>8642</v>
          </cell>
          <cell r="J437">
            <v>19180</v>
          </cell>
          <cell r="K437">
            <v>2572</v>
          </cell>
        </row>
        <row r="438">
          <cell r="C438" t="str">
            <v>ThaoTI150HT</v>
          </cell>
          <cell r="D438" t="str">
            <v>010-505</v>
          </cell>
          <cell r="E438" t="str">
            <v>Thaùo bieán doøng 600V TI-150/5A</v>
          </cell>
          <cell r="F438" t="str">
            <v>caùi</v>
          </cell>
          <cell r="I438">
            <v>8642</v>
          </cell>
          <cell r="J438">
            <v>19180</v>
          </cell>
          <cell r="K438">
            <v>2572</v>
          </cell>
        </row>
        <row r="439">
          <cell r="C439" t="str">
            <v>ThaoTI200HT</v>
          </cell>
          <cell r="D439" t="str">
            <v>010-505</v>
          </cell>
          <cell r="E439" t="str">
            <v>Thaùo bieán doøng 600V TI-200/5A</v>
          </cell>
          <cell r="F439" t="str">
            <v>caùi</v>
          </cell>
          <cell r="I439">
            <v>8642</v>
          </cell>
          <cell r="J439">
            <v>19180</v>
          </cell>
          <cell r="K439">
            <v>2572</v>
          </cell>
        </row>
        <row r="440">
          <cell r="C440" t="str">
            <v>ThaoTI250HT</v>
          </cell>
          <cell r="D440" t="str">
            <v>010-505</v>
          </cell>
          <cell r="E440" t="str">
            <v>Thaùo bieán doøng 600V TI-250/5A</v>
          </cell>
          <cell r="F440" t="str">
            <v>caùi</v>
          </cell>
          <cell r="I440">
            <v>8642</v>
          </cell>
          <cell r="J440">
            <v>19180</v>
          </cell>
          <cell r="K440">
            <v>2572</v>
          </cell>
        </row>
        <row r="441">
          <cell r="C441" t="str">
            <v>ThaoTI300HT</v>
          </cell>
          <cell r="D441" t="str">
            <v>010-505</v>
          </cell>
          <cell r="E441" t="str">
            <v>Thaùo bieán doøng 600V TI-300/5A</v>
          </cell>
          <cell r="F441" t="str">
            <v>caùi</v>
          </cell>
          <cell r="I441">
            <v>8726</v>
          </cell>
          <cell r="J441">
            <v>19180</v>
          </cell>
          <cell r="K441">
            <v>2572</v>
          </cell>
        </row>
        <row r="442">
          <cell r="C442" t="str">
            <v>ThaoT600HT</v>
          </cell>
          <cell r="D442" t="str">
            <v>010-505</v>
          </cell>
          <cell r="E442" t="str">
            <v>Thaùo bieán doøng 600V TI-600/5A</v>
          </cell>
          <cell r="F442" t="str">
            <v>caùi</v>
          </cell>
          <cell r="I442">
            <v>8642</v>
          </cell>
          <cell r="J442">
            <v>19180</v>
          </cell>
          <cell r="K442">
            <v>2572</v>
          </cell>
        </row>
        <row r="443">
          <cell r="C443" t="str">
            <v>ThaoTU8424KV</v>
          </cell>
          <cell r="D443" t="str">
            <v>010-505</v>
          </cell>
          <cell r="E443" t="str">
            <v>Thaùo bieán ñieän aùp TU-8400/120V</v>
          </cell>
          <cell r="F443" t="str">
            <v>caùi</v>
          </cell>
          <cell r="I443">
            <v>8642</v>
          </cell>
          <cell r="J443">
            <v>19180</v>
          </cell>
          <cell r="K443">
            <v>2572</v>
          </cell>
        </row>
        <row r="444">
          <cell r="C444" t="str">
            <v>ThaoR1</v>
          </cell>
          <cell r="D444" t="str">
            <v>06-1213</v>
          </cell>
          <cell r="E444" t="str">
            <v>Thaùo Rack 1 söù</v>
          </cell>
          <cell r="F444" t="str">
            <v>caùi</v>
          </cell>
          <cell r="J444">
            <v>2884.3</v>
          </cell>
          <cell r="L444">
            <v>0.25</v>
          </cell>
        </row>
        <row r="445">
          <cell r="C445" t="str">
            <v>ThaoR2</v>
          </cell>
          <cell r="D445" t="str">
            <v>06-1213</v>
          </cell>
          <cell r="E445" t="str">
            <v>Thaùo Rack 2 söù</v>
          </cell>
          <cell r="F445" t="str">
            <v>caùi</v>
          </cell>
          <cell r="J445">
            <v>2884.3</v>
          </cell>
          <cell r="L445">
            <v>0.35</v>
          </cell>
        </row>
        <row r="446">
          <cell r="C446" t="str">
            <v>ThaoR3</v>
          </cell>
          <cell r="D446" t="str">
            <v>06-1214</v>
          </cell>
          <cell r="E446" t="str">
            <v>Thaùo Rack 3 söù</v>
          </cell>
          <cell r="F446" t="str">
            <v>caùi</v>
          </cell>
          <cell r="J446">
            <v>4017.4</v>
          </cell>
          <cell r="L446">
            <v>0.4</v>
          </cell>
        </row>
        <row r="447">
          <cell r="C447" t="str">
            <v>ThaoR4</v>
          </cell>
          <cell r="D447" t="str">
            <v>06-1215</v>
          </cell>
          <cell r="E447" t="str">
            <v>Thaùo Rack 4 söù</v>
          </cell>
          <cell r="F447" t="str">
            <v>caùi</v>
          </cell>
          <cell r="J447">
            <v>5665.5</v>
          </cell>
          <cell r="L447">
            <v>0.45</v>
          </cell>
        </row>
        <row r="448">
          <cell r="C448" t="str">
            <v>Thaocaudaothung150</v>
          </cell>
          <cell r="D448" t="str">
            <v>02.3142</v>
          </cell>
          <cell r="E448" t="str">
            <v>Thaùo caàu dao thuøng loaïi A150</v>
          </cell>
          <cell r="F448" t="str">
            <v>boä</v>
          </cell>
          <cell r="J448">
            <v>10741</v>
          </cell>
        </row>
        <row r="449">
          <cell r="C449" t="str">
            <v>Thaocaudaothung200</v>
          </cell>
          <cell r="D449" t="str">
            <v>02.3142</v>
          </cell>
          <cell r="E449" t="str">
            <v>Thaùo caàu dao thuøng loaïi A200</v>
          </cell>
          <cell r="F449" t="str">
            <v>boä</v>
          </cell>
          <cell r="J449">
            <v>10741</v>
          </cell>
        </row>
        <row r="450">
          <cell r="C450" t="str">
            <v>Thaocaudaothung300</v>
          </cell>
          <cell r="D450" t="str">
            <v>02.3143</v>
          </cell>
          <cell r="E450" t="str">
            <v>Thaùo caàu dao thuøng loaïi A300</v>
          </cell>
          <cell r="F450" t="str">
            <v>boä</v>
          </cell>
          <cell r="J450">
            <v>15344</v>
          </cell>
        </row>
        <row r="451">
          <cell r="C451" t="str">
            <v>Thaocaudaothung400</v>
          </cell>
          <cell r="D451" t="str">
            <v>02.3143</v>
          </cell>
          <cell r="E451" t="str">
            <v>Thaùo caàu dao thuøng loaïi A400</v>
          </cell>
          <cell r="F451" t="str">
            <v>boä</v>
          </cell>
          <cell r="J451">
            <v>15344</v>
          </cell>
        </row>
        <row r="452">
          <cell r="C452" t="str">
            <v>Thaocaudaothung500</v>
          </cell>
          <cell r="D452" t="str">
            <v>02.3143</v>
          </cell>
          <cell r="E452" t="str">
            <v>Thaùo caàu dao thuøng loaïi A500</v>
          </cell>
          <cell r="F452" t="str">
            <v>boä</v>
          </cell>
          <cell r="J452">
            <v>15344</v>
          </cell>
        </row>
        <row r="453">
          <cell r="C453" t="str">
            <v>Thaocaudaothung600</v>
          </cell>
          <cell r="D453" t="str">
            <v>02.3144</v>
          </cell>
          <cell r="E453" t="str">
            <v>Thaùo caàu dao thuøng loaïi A600</v>
          </cell>
          <cell r="F453" t="str">
            <v>boä</v>
          </cell>
          <cell r="J453">
            <v>18413</v>
          </cell>
        </row>
        <row r="454">
          <cell r="C454" t="str">
            <v>bkeo</v>
          </cell>
          <cell r="E454" t="str">
            <v>Baêng keo nhöïa</v>
          </cell>
          <cell r="F454" t="str">
            <v>cuoän</v>
          </cell>
          <cell r="H454">
            <v>12000</v>
          </cell>
        </row>
        <row r="455">
          <cell r="C455" t="str">
            <v>btentr</v>
          </cell>
          <cell r="D455" t="str">
            <v>063-181</v>
          </cell>
          <cell r="E455" t="str">
            <v>Baûng teân traïm haï theá</v>
          </cell>
          <cell r="F455" t="str">
            <v>caùi</v>
          </cell>
          <cell r="H455">
            <v>25000</v>
          </cell>
          <cell r="J455">
            <v>2064</v>
          </cell>
        </row>
        <row r="456">
          <cell r="C456" t="str">
            <v>TI10024KV</v>
          </cell>
          <cell r="D456" t="str">
            <v>010-505</v>
          </cell>
          <cell r="E456" t="str">
            <v>Bieán doøng 24KV TI-100/5A ( loaïi khoâ)</v>
          </cell>
          <cell r="F456" t="str">
            <v>caùi</v>
          </cell>
          <cell r="H456">
            <v>2209000</v>
          </cell>
          <cell r="I456">
            <v>8642</v>
          </cell>
          <cell r="J456">
            <v>19180</v>
          </cell>
          <cell r="K456">
            <v>2572</v>
          </cell>
        </row>
        <row r="457">
          <cell r="C457" t="str">
            <v>TI2024KV</v>
          </cell>
          <cell r="D457" t="str">
            <v>010-505</v>
          </cell>
          <cell r="E457" t="str">
            <v>Bieán doøng 24KV TI-20/5A ( loaïi khoâ)</v>
          </cell>
          <cell r="F457" t="str">
            <v>caùi</v>
          </cell>
          <cell r="H457">
            <v>2209000</v>
          </cell>
          <cell r="I457">
            <v>8642</v>
          </cell>
          <cell r="J457">
            <v>19180</v>
          </cell>
          <cell r="K457">
            <v>2572</v>
          </cell>
        </row>
        <row r="458">
          <cell r="C458" t="str">
            <v>TI3024KV</v>
          </cell>
          <cell r="D458" t="str">
            <v>010-505</v>
          </cell>
          <cell r="E458" t="str">
            <v>Bieán doøng 24KV TI-30/5A ( loaïi khoâ)</v>
          </cell>
          <cell r="F458" t="str">
            <v>caùi</v>
          </cell>
          <cell r="H458">
            <v>2209000</v>
          </cell>
          <cell r="I458">
            <v>8642</v>
          </cell>
          <cell r="J458">
            <v>19180</v>
          </cell>
          <cell r="K458">
            <v>2572</v>
          </cell>
        </row>
        <row r="459">
          <cell r="C459" t="str">
            <v>TI30024KV</v>
          </cell>
          <cell r="D459" t="str">
            <v>010-505</v>
          </cell>
          <cell r="E459" t="str">
            <v>Bieán doøng 24KV TI-300/5A ( loaïi khoâ)</v>
          </cell>
          <cell r="F459" t="str">
            <v>caùi</v>
          </cell>
          <cell r="H459">
            <v>2209000</v>
          </cell>
          <cell r="I459">
            <v>8642</v>
          </cell>
          <cell r="J459">
            <v>19180</v>
          </cell>
          <cell r="K459">
            <v>2572</v>
          </cell>
        </row>
        <row r="460">
          <cell r="C460" t="str">
            <v>TI4024KV</v>
          </cell>
          <cell r="D460" t="str">
            <v>010-505</v>
          </cell>
          <cell r="E460" t="str">
            <v>Bieán doøng 24KV TI-40/5A ( loaïi khoâ)</v>
          </cell>
          <cell r="F460" t="str">
            <v>caùi</v>
          </cell>
          <cell r="H460">
            <v>2209000</v>
          </cell>
          <cell r="I460">
            <v>8642</v>
          </cell>
          <cell r="J460">
            <v>19180</v>
          </cell>
          <cell r="K460">
            <v>2572</v>
          </cell>
        </row>
        <row r="461">
          <cell r="C461" t="str">
            <v>TI5024KV</v>
          </cell>
          <cell r="D461" t="str">
            <v>010-505</v>
          </cell>
          <cell r="E461" t="str">
            <v>Bieán doøng 24KV TI-50/5A ( loaïi khoâ)</v>
          </cell>
          <cell r="F461" t="str">
            <v>caùi</v>
          </cell>
          <cell r="H461">
            <v>2209000</v>
          </cell>
          <cell r="I461">
            <v>8642</v>
          </cell>
          <cell r="J461">
            <v>19180</v>
          </cell>
          <cell r="K461">
            <v>2572</v>
          </cell>
        </row>
        <row r="462">
          <cell r="C462" t="str">
            <v>TI6024KV</v>
          </cell>
          <cell r="D462" t="str">
            <v>010-505</v>
          </cell>
          <cell r="E462" t="str">
            <v>Bieán doøng 24KV TI-60/5A ( loaïi khoâ)</v>
          </cell>
          <cell r="F462" t="str">
            <v>caùi</v>
          </cell>
          <cell r="H462">
            <v>2209000</v>
          </cell>
          <cell r="I462">
            <v>8642</v>
          </cell>
          <cell r="J462">
            <v>19180</v>
          </cell>
          <cell r="K462">
            <v>2572</v>
          </cell>
        </row>
        <row r="463">
          <cell r="C463" t="str">
            <v>TI7024KV</v>
          </cell>
          <cell r="D463" t="str">
            <v>010-505</v>
          </cell>
          <cell r="E463" t="str">
            <v>Bieán doøng 24KV TI-70/5A ( loaïi khoâ)</v>
          </cell>
          <cell r="F463" t="str">
            <v>caùi</v>
          </cell>
          <cell r="H463">
            <v>2209000</v>
          </cell>
          <cell r="I463">
            <v>8642</v>
          </cell>
          <cell r="J463">
            <v>19180</v>
          </cell>
          <cell r="K463">
            <v>2572</v>
          </cell>
        </row>
        <row r="464">
          <cell r="C464" t="str">
            <v>TI8024KV</v>
          </cell>
          <cell r="D464" t="str">
            <v>010-505</v>
          </cell>
          <cell r="E464" t="str">
            <v>Bieán doøng 24KV TI-80/5A ( loaïi khoâ)</v>
          </cell>
          <cell r="F464" t="str">
            <v>caùi</v>
          </cell>
          <cell r="H464">
            <v>2209000</v>
          </cell>
          <cell r="I464">
            <v>8642</v>
          </cell>
          <cell r="J464">
            <v>19180</v>
          </cell>
          <cell r="K464">
            <v>2572</v>
          </cell>
        </row>
        <row r="465">
          <cell r="C465" t="str">
            <v>TI100HT</v>
          </cell>
          <cell r="D465" t="str">
            <v>010-505</v>
          </cell>
          <cell r="E465" t="str">
            <v>Bieán doøng 600V TI-100/5A</v>
          </cell>
          <cell r="F465" t="str">
            <v>caùi</v>
          </cell>
          <cell r="H465">
            <v>90307</v>
          </cell>
          <cell r="I465">
            <v>8642</v>
          </cell>
          <cell r="J465">
            <v>19180</v>
          </cell>
          <cell r="K465">
            <v>2572</v>
          </cell>
        </row>
        <row r="466">
          <cell r="C466" t="str">
            <v>TI125HT</v>
          </cell>
          <cell r="D466" t="str">
            <v>010-505</v>
          </cell>
          <cell r="E466" t="str">
            <v>Bieán doøng 600V TI-125/5A</v>
          </cell>
          <cell r="F466" t="str">
            <v>caùi</v>
          </cell>
          <cell r="H466">
            <v>90307</v>
          </cell>
          <cell r="I466">
            <v>8642</v>
          </cell>
          <cell r="J466">
            <v>19180</v>
          </cell>
          <cell r="K466">
            <v>2572</v>
          </cell>
        </row>
        <row r="467">
          <cell r="C467" t="str">
            <v>TI150HT</v>
          </cell>
          <cell r="D467" t="str">
            <v>010-505</v>
          </cell>
          <cell r="E467" t="str">
            <v>Bieán doøng 600V TI-150/5A</v>
          </cell>
          <cell r="F467" t="str">
            <v>caùi</v>
          </cell>
          <cell r="H467">
            <v>84475</v>
          </cell>
          <cell r="I467">
            <v>8642</v>
          </cell>
          <cell r="J467">
            <v>19180</v>
          </cell>
          <cell r="K467">
            <v>2572</v>
          </cell>
        </row>
        <row r="468">
          <cell r="C468" t="str">
            <v>TI200HT</v>
          </cell>
          <cell r="D468" t="str">
            <v>010-505</v>
          </cell>
          <cell r="E468" t="str">
            <v>Bieán doøng 600V TI-200/5A</v>
          </cell>
          <cell r="F468" t="str">
            <v>caùi</v>
          </cell>
          <cell r="H468">
            <v>63710</v>
          </cell>
          <cell r="I468">
            <v>8642</v>
          </cell>
          <cell r="J468">
            <v>19180</v>
          </cell>
          <cell r="K468">
            <v>2572</v>
          </cell>
        </row>
        <row r="469">
          <cell r="C469" t="str">
            <v>TI250HT</v>
          </cell>
          <cell r="D469" t="str">
            <v>010-505</v>
          </cell>
          <cell r="E469" t="str">
            <v>Bieán doøng 600V TI-250/5A</v>
          </cell>
          <cell r="F469" t="str">
            <v>caùi</v>
          </cell>
          <cell r="H469">
            <v>61400</v>
          </cell>
          <cell r="I469">
            <v>8642</v>
          </cell>
          <cell r="J469">
            <v>19180</v>
          </cell>
          <cell r="K469">
            <v>2572</v>
          </cell>
        </row>
        <row r="470">
          <cell r="C470" t="str">
            <v>TI300HT</v>
          </cell>
          <cell r="D470" t="str">
            <v>010-505</v>
          </cell>
          <cell r="E470" t="str">
            <v>Bieán doøng 600V TI-300/5A</v>
          </cell>
          <cell r="F470" t="str">
            <v>caùi</v>
          </cell>
          <cell r="H470">
            <v>60994</v>
          </cell>
          <cell r="I470">
            <v>8726</v>
          </cell>
          <cell r="J470">
            <v>19180</v>
          </cell>
          <cell r="K470">
            <v>2572</v>
          </cell>
        </row>
        <row r="471">
          <cell r="C471" t="str">
            <v>TI75HT</v>
          </cell>
          <cell r="D471" t="str">
            <v>010-505</v>
          </cell>
          <cell r="E471" t="str">
            <v>Bieán doøng 600V TI-75/5A</v>
          </cell>
          <cell r="F471" t="str">
            <v>caùi</v>
          </cell>
          <cell r="H471">
            <v>90307</v>
          </cell>
          <cell r="I471">
            <v>8642</v>
          </cell>
          <cell r="J471">
            <v>19180</v>
          </cell>
          <cell r="K471">
            <v>2572</v>
          </cell>
        </row>
        <row r="472">
          <cell r="C472" t="str">
            <v>TU8424KV</v>
          </cell>
          <cell r="D472" t="str">
            <v>010-505</v>
          </cell>
          <cell r="E472" t="str">
            <v>Bieán ñieän aùp TU-8400/120V</v>
          </cell>
          <cell r="F472" t="str">
            <v>caùi</v>
          </cell>
          <cell r="H472">
            <v>2736000</v>
          </cell>
          <cell r="I472">
            <v>8642</v>
          </cell>
          <cell r="J472">
            <v>19180</v>
          </cell>
          <cell r="K472">
            <v>2572</v>
          </cell>
        </row>
        <row r="473">
          <cell r="C473" t="str">
            <v>B1240</v>
          </cell>
          <cell r="E473" t="str">
            <v>Boulon 12 x 40</v>
          </cell>
          <cell r="F473" t="str">
            <v>boä</v>
          </cell>
          <cell r="H473">
            <v>986</v>
          </cell>
        </row>
        <row r="474">
          <cell r="C474" t="str">
            <v>B1260</v>
          </cell>
          <cell r="E474" t="str">
            <v>Boulon 12 x 60</v>
          </cell>
          <cell r="F474" t="str">
            <v>boä</v>
          </cell>
          <cell r="H474">
            <v>1050</v>
          </cell>
          <cell r="L474">
            <v>9.468E-2</v>
          </cell>
        </row>
        <row r="475">
          <cell r="C475" t="str">
            <v>B1450</v>
          </cell>
          <cell r="E475" t="str">
            <v>Boulon 14 x 50</v>
          </cell>
          <cell r="F475" t="str">
            <v>boä</v>
          </cell>
          <cell r="H475">
            <v>1200</v>
          </cell>
          <cell r="L475">
            <v>7.8900000000000012E-2</v>
          </cell>
        </row>
        <row r="476">
          <cell r="C476" t="str">
            <v>B1650</v>
          </cell>
          <cell r="E476" t="str">
            <v>Boulon 16 x 50</v>
          </cell>
          <cell r="F476" t="str">
            <v>boä</v>
          </cell>
          <cell r="H476">
            <v>2190</v>
          </cell>
        </row>
        <row r="477">
          <cell r="C477" t="str">
            <v>B201000</v>
          </cell>
          <cell r="E477" t="str">
            <v>Boulon 20 x 1000</v>
          </cell>
          <cell r="F477" t="str">
            <v>boä</v>
          </cell>
          <cell r="H477">
            <v>25714</v>
          </cell>
        </row>
        <row r="478">
          <cell r="C478" t="str">
            <v>B16260</v>
          </cell>
          <cell r="E478" t="str">
            <v>Boulon 16x260/80( Keå caû ñai oác + rondelle )</v>
          </cell>
          <cell r="F478" t="str">
            <v>boä</v>
          </cell>
          <cell r="H478">
            <v>5400</v>
          </cell>
          <cell r="L478">
            <v>0.41028000000000003</v>
          </cell>
        </row>
        <row r="479">
          <cell r="C479" t="str">
            <v>B16280</v>
          </cell>
          <cell r="E479" t="str">
            <v>Boulon 16x280/80</v>
          </cell>
          <cell r="F479" t="str">
            <v>boä</v>
          </cell>
          <cell r="H479">
            <v>6200</v>
          </cell>
          <cell r="L479">
            <v>0.44184000000000007</v>
          </cell>
        </row>
        <row r="480">
          <cell r="C480" t="str">
            <v>B16400</v>
          </cell>
          <cell r="E480" t="str">
            <v>Boulon 16x400</v>
          </cell>
          <cell r="F480" t="str">
            <v>boä</v>
          </cell>
          <cell r="H480">
            <v>7455</v>
          </cell>
          <cell r="L480">
            <v>0.45761999999999997</v>
          </cell>
        </row>
        <row r="481">
          <cell r="C481" t="str">
            <v>Bm16300</v>
          </cell>
          <cell r="E481" t="str">
            <v>Boulon maét 16x300</v>
          </cell>
          <cell r="F481" t="str">
            <v>boä</v>
          </cell>
          <cell r="H481">
            <v>12000</v>
          </cell>
          <cell r="L481">
            <v>0.47339999999999999</v>
          </cell>
        </row>
        <row r="482">
          <cell r="C482" t="str">
            <v>B16320</v>
          </cell>
          <cell r="E482" t="str">
            <v>Boulon 16x320/80( Keå caû ñai oác + rondelle )</v>
          </cell>
          <cell r="F482" t="str">
            <v>boä</v>
          </cell>
          <cell r="H482">
            <v>6800</v>
          </cell>
          <cell r="L482">
            <v>0.50496000000000008</v>
          </cell>
        </row>
        <row r="483">
          <cell r="C483" t="str">
            <v>B16850</v>
          </cell>
          <cell r="E483" t="str">
            <v>Boulon 16x850( Keå caû ñai oác + rondelle )</v>
          </cell>
          <cell r="F483" t="str">
            <v>boä</v>
          </cell>
          <cell r="H483">
            <v>18800</v>
          </cell>
          <cell r="L483">
            <v>0.55230000000000001</v>
          </cell>
        </row>
        <row r="484">
          <cell r="C484" t="str">
            <v>B18850</v>
          </cell>
          <cell r="E484" t="str">
            <v>Boulon 18x850( Keå caû ñai oác + rondelle )</v>
          </cell>
          <cell r="F484" t="str">
            <v>boä</v>
          </cell>
          <cell r="H484">
            <v>21600</v>
          </cell>
          <cell r="L484">
            <v>0.55230000000000001</v>
          </cell>
        </row>
        <row r="485">
          <cell r="C485" t="str">
            <v>B640</v>
          </cell>
          <cell r="E485" t="str">
            <v>Boulon 6x40 ( keå caû ñai oác + rondelle )</v>
          </cell>
          <cell r="F485" t="str">
            <v>boä</v>
          </cell>
          <cell r="H485">
            <v>500</v>
          </cell>
          <cell r="L485">
            <v>0.55230000000000001</v>
          </cell>
        </row>
        <row r="486">
          <cell r="C486" t="str">
            <v>B670</v>
          </cell>
          <cell r="E486" t="str">
            <v>Boulon 6x70 ( keå caû ñai oác + rondelle )</v>
          </cell>
          <cell r="F486" t="str">
            <v>boä</v>
          </cell>
          <cell r="H486">
            <v>500</v>
          </cell>
          <cell r="L486">
            <v>0.55230000000000001</v>
          </cell>
        </row>
        <row r="487">
          <cell r="C487" t="str">
            <v>B10100</v>
          </cell>
          <cell r="E487" t="str">
            <v>Boulon 10x100 ( keå caû ñai oác + rondelle )</v>
          </cell>
          <cell r="F487" t="str">
            <v>boä</v>
          </cell>
          <cell r="H487">
            <v>1000</v>
          </cell>
          <cell r="L487">
            <v>0.55230000000000001</v>
          </cell>
        </row>
        <row r="488">
          <cell r="C488" t="str">
            <v>B1250</v>
          </cell>
          <cell r="E488" t="str">
            <v>Boulon 12x50 ( keå caû ñai oác + rondelle )</v>
          </cell>
          <cell r="F488" t="str">
            <v>boä</v>
          </cell>
          <cell r="H488">
            <v>1500</v>
          </cell>
          <cell r="L488">
            <v>0.55230000000000001</v>
          </cell>
        </row>
        <row r="489">
          <cell r="C489" t="str">
            <v>B16350V</v>
          </cell>
          <cell r="E489" t="str">
            <v>Boulon 16x350 VRS 
baét MBA 1 pha vaøo truï</v>
          </cell>
          <cell r="F489" t="str">
            <v>boä</v>
          </cell>
          <cell r="H489">
            <v>9000</v>
          </cell>
          <cell r="L489">
            <v>0.55230000000000001</v>
          </cell>
        </row>
        <row r="490">
          <cell r="C490" t="str">
            <v>B22460</v>
          </cell>
          <cell r="E490" t="str">
            <v>Boulon 22x460/150</v>
          </cell>
          <cell r="F490" t="str">
            <v>boä</v>
          </cell>
          <cell r="H490">
            <v>15300</v>
          </cell>
          <cell r="L490">
            <v>1.3726400000000001</v>
          </cell>
        </row>
        <row r="491">
          <cell r="C491" t="str">
            <v>B22500</v>
          </cell>
          <cell r="E491" t="str">
            <v>Boulon 22x500/150</v>
          </cell>
          <cell r="F491" t="str">
            <v>boä</v>
          </cell>
          <cell r="H491">
            <v>15727</v>
          </cell>
          <cell r="L491">
            <v>1.492</v>
          </cell>
        </row>
        <row r="492">
          <cell r="C492" t="str">
            <v>B22600</v>
          </cell>
          <cell r="E492" t="str">
            <v>Boulon 22x600/150</v>
          </cell>
          <cell r="F492" t="str">
            <v>boä</v>
          </cell>
          <cell r="H492">
            <v>23500</v>
          </cell>
          <cell r="L492">
            <v>1.7904</v>
          </cell>
        </row>
        <row r="493">
          <cell r="C493" t="str">
            <v>B22750</v>
          </cell>
          <cell r="E493" t="str">
            <v>Boulon 22x750 ( 2,39kg)</v>
          </cell>
          <cell r="F493" t="str">
            <v>boä</v>
          </cell>
          <cell r="H493">
            <v>25095</v>
          </cell>
          <cell r="L493">
            <v>1.7904</v>
          </cell>
        </row>
        <row r="494">
          <cell r="C494" t="str">
            <v>B440</v>
          </cell>
          <cell r="E494" t="str">
            <v>Boulon 4 x 40</v>
          </cell>
          <cell r="F494" t="str">
            <v>boä</v>
          </cell>
          <cell r="H494">
            <v>500</v>
          </cell>
          <cell r="L494">
            <v>7.8900000000000012E-2</v>
          </cell>
        </row>
        <row r="495">
          <cell r="C495" t="str">
            <v>B660</v>
          </cell>
          <cell r="E495" t="str">
            <v>Boulon 6 x 60</v>
          </cell>
          <cell r="F495" t="str">
            <v>boä</v>
          </cell>
          <cell r="H495">
            <v>1000</v>
          </cell>
          <cell r="L495">
            <v>7.8900000000000012E-2</v>
          </cell>
        </row>
        <row r="496">
          <cell r="C496" t="str">
            <v>BM16230</v>
          </cell>
          <cell r="E496" t="str">
            <v>Boulon maét 16x230</v>
          </cell>
          <cell r="F496" t="str">
            <v>boä</v>
          </cell>
          <cell r="H496">
            <v>10000</v>
          </cell>
          <cell r="L496">
            <v>0.36294000000000004</v>
          </cell>
        </row>
        <row r="497">
          <cell r="C497" t="str">
            <v>A35</v>
          </cell>
          <cell r="E497" t="str">
            <v>Caùp nhoâm boïc AV-35</v>
          </cell>
          <cell r="F497" t="str">
            <v>m</v>
          </cell>
          <cell r="H497">
            <v>5030</v>
          </cell>
          <cell r="L497">
            <v>0.1623</v>
          </cell>
        </row>
        <row r="498">
          <cell r="C498" t="str">
            <v>A50</v>
          </cell>
          <cell r="E498" t="str">
            <v>Caùp nhoâm boïc AV-50</v>
          </cell>
          <cell r="F498" t="str">
            <v>m</v>
          </cell>
          <cell r="H498">
            <v>7010</v>
          </cell>
          <cell r="L498">
            <v>0.2135</v>
          </cell>
        </row>
        <row r="499">
          <cell r="C499" t="str">
            <v>A70</v>
          </cell>
          <cell r="E499" t="str">
            <v>Caùp nhoâm boïc AV-70</v>
          </cell>
          <cell r="F499" t="str">
            <v>m</v>
          </cell>
          <cell r="H499">
            <v>8710</v>
          </cell>
          <cell r="L499">
            <v>0.28720000000000001</v>
          </cell>
        </row>
        <row r="500">
          <cell r="C500" t="str">
            <v>CV22-22KV</v>
          </cell>
          <cell r="D500" t="str">
            <v>040-411</v>
          </cell>
          <cell r="E500" t="str">
            <v>Caùp ñoàng boïc 22kV -22mm2  (CADIVI)</v>
          </cell>
          <cell r="F500" t="str">
            <v>m</v>
          </cell>
          <cell r="H500">
            <v>40900</v>
          </cell>
          <cell r="J500">
            <v>731</v>
          </cell>
          <cell r="L500">
            <v>0.5</v>
          </cell>
        </row>
        <row r="501">
          <cell r="C501" t="str">
            <v>CV95-22KV</v>
          </cell>
          <cell r="D501" t="str">
            <v>040-411</v>
          </cell>
          <cell r="E501" t="str">
            <v>Caùp ñoàng boïc 22kV -95mm2  (CADIVI)</v>
          </cell>
          <cell r="F501" t="str">
            <v>m</v>
          </cell>
          <cell r="H501">
            <v>84400</v>
          </cell>
          <cell r="J501">
            <v>731</v>
          </cell>
          <cell r="L501">
            <v>0.5</v>
          </cell>
        </row>
        <row r="502">
          <cell r="C502" t="str">
            <v>MV240</v>
          </cell>
          <cell r="D502" t="str">
            <v>030-303</v>
          </cell>
          <cell r="E502" t="str">
            <v>Caùp ñoàng boïc 240mm2</v>
          </cell>
          <cell r="F502" t="str">
            <v>m</v>
          </cell>
          <cell r="H502">
            <v>91610</v>
          </cell>
          <cell r="J502">
            <v>479.49</v>
          </cell>
          <cell r="L502">
            <v>2.5289999999999999</v>
          </cell>
        </row>
        <row r="503">
          <cell r="C503" t="str">
            <v>MV50</v>
          </cell>
          <cell r="D503" t="str">
            <v>030-301</v>
          </cell>
          <cell r="E503" t="str">
            <v>Caùp ñoàng boïc 50mm2</v>
          </cell>
          <cell r="F503" t="str">
            <v>m</v>
          </cell>
          <cell r="H503">
            <v>23400</v>
          </cell>
          <cell r="J503">
            <v>336.28</v>
          </cell>
          <cell r="L503">
            <v>0.52</v>
          </cell>
        </row>
        <row r="504">
          <cell r="C504" t="str">
            <v>CV240</v>
          </cell>
          <cell r="D504" t="str">
            <v>040-413</v>
          </cell>
          <cell r="E504" t="str">
            <v>Caùp ñoàng boïc 600V  CV-240mm2
 CADIVI</v>
          </cell>
          <cell r="F504" t="str">
            <v>m</v>
          </cell>
          <cell r="H504">
            <v>91610</v>
          </cell>
          <cell r="J504">
            <v>2435</v>
          </cell>
          <cell r="L504">
            <v>2.5289999999999999</v>
          </cell>
        </row>
        <row r="505">
          <cell r="C505" t="str">
            <v>CV150</v>
          </cell>
          <cell r="D505" t="str">
            <v>040-412</v>
          </cell>
          <cell r="E505" t="str">
            <v>Caùp ñoàng boïc 600V  CV-150mm2
 CADIVI</v>
          </cell>
          <cell r="F505" t="str">
            <v>m</v>
          </cell>
          <cell r="H505">
            <v>58660</v>
          </cell>
          <cell r="J505">
            <v>1948</v>
          </cell>
          <cell r="L505">
            <v>2.5289999999999999</v>
          </cell>
        </row>
        <row r="506">
          <cell r="C506" t="str">
            <v>MV70</v>
          </cell>
          <cell r="D506" t="str">
            <v>030-301</v>
          </cell>
          <cell r="E506" t="str">
            <v>Caùp ñoàng boïc 70mm2</v>
          </cell>
          <cell r="F506" t="str">
            <v>m</v>
          </cell>
          <cell r="H506">
            <v>31900</v>
          </cell>
          <cell r="J506">
            <v>336.28</v>
          </cell>
          <cell r="L506">
            <v>0.60199999999999998</v>
          </cell>
        </row>
        <row r="507">
          <cell r="C507" t="str">
            <v>MV4X2,5</v>
          </cell>
          <cell r="E507" t="str">
            <v>Caùp ñoàng boïc haï theá 4 ruoät boïc PVC - 
4x2,5 mm2 duøng ño ñeám</v>
          </cell>
          <cell r="F507" t="str">
            <v>m</v>
          </cell>
          <cell r="H507">
            <v>10750</v>
          </cell>
          <cell r="J507">
            <v>100</v>
          </cell>
        </row>
        <row r="508">
          <cell r="C508" t="str">
            <v>MV22</v>
          </cell>
          <cell r="E508" t="str">
            <v>Caùp ñoàng boïc M22mm2</v>
          </cell>
          <cell r="F508" t="str">
            <v>m</v>
          </cell>
          <cell r="H508">
            <v>40820</v>
          </cell>
        </row>
        <row r="509">
          <cell r="C509" t="str">
            <v>MV11</v>
          </cell>
          <cell r="E509" t="str">
            <v xml:space="preserve">Caùp ñoàng boïc meàm 11mm2 </v>
          </cell>
          <cell r="F509" t="str">
            <v>m</v>
          </cell>
          <cell r="H509">
            <v>5840</v>
          </cell>
          <cell r="J509">
            <v>100</v>
          </cell>
        </row>
        <row r="510">
          <cell r="C510" t="str">
            <v>M22</v>
          </cell>
          <cell r="D510" t="str">
            <v>040-411</v>
          </cell>
          <cell r="E510" t="str">
            <v>Caùp ñoàng traàn M22mm2 ( daây tieáp ñòa )</v>
          </cell>
          <cell r="F510" t="str">
            <v>kg</v>
          </cell>
          <cell r="H510">
            <v>42700</v>
          </cell>
          <cell r="J510">
            <v>3692</v>
          </cell>
        </row>
        <row r="511">
          <cell r="C511" t="str">
            <v>M22m</v>
          </cell>
          <cell r="D511" t="str">
            <v>040-411</v>
          </cell>
          <cell r="E511" t="str">
            <v>Caùp ñoàng traàn M22mm2 ( daây tieáp ñòa )
(180 kg = 909 m )</v>
          </cell>
          <cell r="F511" t="str">
            <v>m</v>
          </cell>
          <cell r="H511">
            <v>8114</v>
          </cell>
          <cell r="J511">
            <v>731</v>
          </cell>
        </row>
        <row r="512">
          <cell r="C512" t="str">
            <v>C3/8</v>
          </cell>
          <cell r="E512" t="str">
            <v>Caùp theùp 3/8"</v>
          </cell>
          <cell r="F512" t="str">
            <v>meùt</v>
          </cell>
          <cell r="H512">
            <v>5000</v>
          </cell>
        </row>
        <row r="513">
          <cell r="C513" t="str">
            <v>C5/8</v>
          </cell>
          <cell r="E513" t="str">
            <v>Caùp theùp 5/8"</v>
          </cell>
          <cell r="F513" t="str">
            <v>meùt</v>
          </cell>
          <cell r="H513">
            <v>11500</v>
          </cell>
        </row>
        <row r="514">
          <cell r="C514" t="str">
            <v>co60</v>
          </cell>
          <cell r="D514" t="str">
            <v>11-05-12</v>
          </cell>
          <cell r="E514" t="str">
            <v>Co 60o cho oáng nhöïa PVC O 60</v>
          </cell>
          <cell r="F514" t="str">
            <v>caùi</v>
          </cell>
          <cell r="H514">
            <v>6400</v>
          </cell>
          <cell r="J514">
            <v>1935</v>
          </cell>
          <cell r="L514">
            <v>0.2</v>
          </cell>
        </row>
        <row r="515">
          <cell r="C515" t="str">
            <v>co114</v>
          </cell>
          <cell r="D515" t="str">
            <v>11-05-14</v>
          </cell>
          <cell r="E515" t="str">
            <v>Co 90o cho oáng nhöïa PVC O 114</v>
          </cell>
          <cell r="F515" t="str">
            <v>caùi</v>
          </cell>
          <cell r="H515">
            <v>31400</v>
          </cell>
          <cell r="J515">
            <v>2452</v>
          </cell>
          <cell r="L515">
            <v>0.2</v>
          </cell>
        </row>
        <row r="516">
          <cell r="C516" t="str">
            <v>T10</v>
          </cell>
          <cell r="E516" t="str">
            <v>Coätï BTLT 10,5m</v>
          </cell>
          <cell r="F516" t="str">
            <v>coät</v>
          </cell>
          <cell r="H516">
            <v>1230000</v>
          </cell>
        </row>
        <row r="517">
          <cell r="C517" t="str">
            <v>T12</v>
          </cell>
          <cell r="D517" t="str">
            <v>056-112</v>
          </cell>
          <cell r="E517" t="str">
            <v>Coätï BTLT 12m</v>
          </cell>
          <cell r="F517" t="str">
            <v>coät</v>
          </cell>
          <cell r="H517">
            <v>1400000</v>
          </cell>
          <cell r="I517">
            <v>12857</v>
          </cell>
          <cell r="J517">
            <v>49052</v>
          </cell>
        </row>
        <row r="518">
          <cell r="C518" t="str">
            <v>T14</v>
          </cell>
          <cell r="E518" t="str">
            <v>Coätï BTLT 14m</v>
          </cell>
          <cell r="F518" t="str">
            <v>coät</v>
          </cell>
          <cell r="H518">
            <v>2700000</v>
          </cell>
        </row>
        <row r="519">
          <cell r="C519" t="str">
            <v>T20</v>
          </cell>
          <cell r="E519" t="str">
            <v>Coätï BTLT 20m</v>
          </cell>
          <cell r="F519" t="str">
            <v>coät</v>
          </cell>
          <cell r="H519">
            <v>6850000</v>
          </cell>
        </row>
        <row r="520">
          <cell r="C520" t="str">
            <v>T7</v>
          </cell>
          <cell r="E520" t="str">
            <v>Coätï BTLT 7,5m</v>
          </cell>
          <cell r="F520" t="str">
            <v>coät</v>
          </cell>
          <cell r="H520">
            <v>675000</v>
          </cell>
        </row>
        <row r="521">
          <cell r="C521" t="str">
            <v>collier21</v>
          </cell>
          <cell r="E521" t="str">
            <v>Coïllier baét oáng PVC O21</v>
          </cell>
          <cell r="F521" t="str">
            <v>caùi</v>
          </cell>
          <cell r="H521">
            <v>600</v>
          </cell>
          <cell r="L521">
            <v>0.3</v>
          </cell>
        </row>
        <row r="522">
          <cell r="C522" t="str">
            <v>collier90</v>
          </cell>
          <cell r="E522" t="str">
            <v>Coïllier baét oáng PVC O90</v>
          </cell>
          <cell r="F522" t="str">
            <v>caùi</v>
          </cell>
          <cell r="H522">
            <v>15000</v>
          </cell>
          <cell r="L522">
            <v>0.3</v>
          </cell>
        </row>
        <row r="523">
          <cell r="C523" t="str">
            <v>gc15</v>
          </cell>
          <cell r="D523" t="str">
            <v>TT</v>
          </cell>
          <cell r="E523" t="str">
            <v>Giaù chuøm ñôõ 3 MBT 15KVA</v>
          </cell>
          <cell r="F523" t="str">
            <v>boä</v>
          </cell>
          <cell r="H523">
            <v>300000</v>
          </cell>
          <cell r="J523">
            <v>30000</v>
          </cell>
        </row>
        <row r="524">
          <cell r="C524" t="str">
            <v>gc25</v>
          </cell>
          <cell r="E524" t="str">
            <v>Giaù chuøm ñôõ 3 MBT 25KVA</v>
          </cell>
          <cell r="F524" t="str">
            <v>boä</v>
          </cell>
          <cell r="H524">
            <v>450000</v>
          </cell>
        </row>
        <row r="525">
          <cell r="C525" t="str">
            <v>gdfco</v>
          </cell>
          <cell r="E525" t="str">
            <v>Giaù T gaén FCO vaø LA - PL60x6-1100</v>
          </cell>
          <cell r="F525" t="str">
            <v>caùi</v>
          </cell>
          <cell r="H525">
            <v>32687</v>
          </cell>
          <cell r="I525">
            <v>107</v>
          </cell>
          <cell r="J525">
            <v>384</v>
          </cell>
          <cell r="K525">
            <v>168</v>
          </cell>
          <cell r="L525">
            <v>2.8380000000000005</v>
          </cell>
        </row>
        <row r="526">
          <cell r="C526" t="str">
            <v>HI</v>
          </cell>
          <cell r="E526" t="str">
            <v>Haéc ín</v>
          </cell>
          <cell r="F526" t="str">
            <v>kg</v>
          </cell>
          <cell r="H526">
            <v>10000</v>
          </cell>
        </row>
        <row r="527">
          <cell r="C527" t="str">
            <v>HOTLINE</v>
          </cell>
          <cell r="D527" t="str">
            <v>031-701</v>
          </cell>
          <cell r="E527" t="str">
            <v>Hot line clamp 2/0</v>
          </cell>
          <cell r="F527" t="str">
            <v>caùi</v>
          </cell>
          <cell r="H527">
            <v>17700</v>
          </cell>
          <cell r="J527">
            <v>1279</v>
          </cell>
          <cell r="L527">
            <v>0.2</v>
          </cell>
        </row>
        <row r="528">
          <cell r="C528" t="str">
            <v>HOTLINE4/0</v>
          </cell>
          <cell r="D528" t="str">
            <v>031-701</v>
          </cell>
          <cell r="E528" t="str">
            <v>Hot line clamp 4/0</v>
          </cell>
          <cell r="F528" t="str">
            <v>caùi</v>
          </cell>
          <cell r="H528">
            <v>21940</v>
          </cell>
          <cell r="J528" t="str">
            <v xml:space="preserve"> </v>
          </cell>
          <cell r="L528">
            <v>0.2</v>
          </cell>
        </row>
        <row r="529">
          <cell r="C529" t="str">
            <v>K2B</v>
          </cell>
          <cell r="E529" t="str">
            <v>Keïp caùp 2 boulon</v>
          </cell>
          <cell r="F529" t="str">
            <v>caùi</v>
          </cell>
          <cell r="H529">
            <v>11000</v>
          </cell>
          <cell r="L529">
            <v>1</v>
          </cell>
        </row>
        <row r="530">
          <cell r="C530" t="str">
            <v>K3B</v>
          </cell>
          <cell r="E530" t="str">
            <v>Keïp caùp 3 boulon</v>
          </cell>
          <cell r="F530" t="str">
            <v>caùi</v>
          </cell>
          <cell r="H530">
            <v>12500</v>
          </cell>
          <cell r="L530">
            <v>1.2</v>
          </cell>
        </row>
        <row r="531">
          <cell r="C531" t="str">
            <v>KCD</v>
          </cell>
          <cell r="E531" t="str">
            <v>Keïp coïc tieáp ñaát</v>
          </cell>
          <cell r="F531" t="str">
            <v>caùi</v>
          </cell>
          <cell r="H531">
            <v>9400</v>
          </cell>
          <cell r="L531">
            <v>3</v>
          </cell>
        </row>
        <row r="532">
          <cell r="C532" t="str">
            <v>K2r</v>
          </cell>
          <cell r="E532" t="str">
            <v>Keïp 2 raõnh song song</v>
          </cell>
          <cell r="F532" t="str">
            <v>caùi</v>
          </cell>
          <cell r="H532">
            <v>4500</v>
          </cell>
          <cell r="L532">
            <v>0.2</v>
          </cell>
        </row>
        <row r="533">
          <cell r="C533" t="str">
            <v>K70</v>
          </cell>
          <cell r="E533" t="str">
            <v>Keïp daây 2 raõnh cho daây AC-70-50-35</v>
          </cell>
          <cell r="F533" t="str">
            <v>caùi</v>
          </cell>
          <cell r="H533">
            <v>4500</v>
          </cell>
          <cell r="L533">
            <v>0.2</v>
          </cell>
        </row>
        <row r="534">
          <cell r="C534" t="str">
            <v>K95</v>
          </cell>
          <cell r="E534" t="str">
            <v>Keïp daây 2 raõnh cho daây AC-95</v>
          </cell>
          <cell r="F534" t="str">
            <v>caùi</v>
          </cell>
          <cell r="H534">
            <v>7800</v>
          </cell>
          <cell r="L534">
            <v>0.2</v>
          </cell>
        </row>
        <row r="535">
          <cell r="C535" t="str">
            <v>KDTH</v>
          </cell>
          <cell r="E535" t="str">
            <v>Keïp daây trung hoøa</v>
          </cell>
          <cell r="F535" t="str">
            <v>caùi</v>
          </cell>
          <cell r="H535">
            <v>8600</v>
          </cell>
          <cell r="L535">
            <v>0.2</v>
          </cell>
        </row>
        <row r="536">
          <cell r="C536" t="str">
            <v>KCUAL</v>
          </cell>
          <cell r="E536" t="str">
            <v>Keïp noái ñoàng-nhoâm</v>
          </cell>
          <cell r="F536" t="str">
            <v>caùi</v>
          </cell>
          <cell r="H536">
            <v>4500</v>
          </cell>
          <cell r="L536">
            <v>0.2</v>
          </cell>
        </row>
        <row r="537">
          <cell r="C537" t="str">
            <v>KQ</v>
          </cell>
          <cell r="D537" t="str">
            <v>031-701</v>
          </cell>
          <cell r="E537" t="str">
            <v>Keïp quai 2/0</v>
          </cell>
          <cell r="F537" t="str">
            <v>caùi</v>
          </cell>
          <cell r="H537">
            <v>17700</v>
          </cell>
          <cell r="J537">
            <v>1279</v>
          </cell>
          <cell r="L537">
            <v>0.2</v>
          </cell>
        </row>
        <row r="538">
          <cell r="C538" t="str">
            <v>KQ4/0</v>
          </cell>
          <cell r="D538" t="str">
            <v>031-701</v>
          </cell>
          <cell r="E538" t="str">
            <v>Keïp quai 4/0</v>
          </cell>
          <cell r="F538" t="str">
            <v>caùi</v>
          </cell>
          <cell r="H538">
            <v>24820</v>
          </cell>
          <cell r="J538">
            <v>1279</v>
          </cell>
          <cell r="L538">
            <v>0.2</v>
          </cell>
        </row>
        <row r="539">
          <cell r="C539" t="str">
            <v>SPL4</v>
          </cell>
          <cell r="D539" t="str">
            <v>031-701</v>
          </cell>
          <cell r="E539" t="str">
            <v xml:space="preserve">Keïp Split bolt conector  4/0 </v>
          </cell>
          <cell r="F539" t="str">
            <v>caùi</v>
          </cell>
          <cell r="H539">
            <v>12100</v>
          </cell>
          <cell r="J539">
            <v>1279</v>
          </cell>
          <cell r="L539">
            <v>0.2</v>
          </cell>
        </row>
        <row r="540">
          <cell r="C540" t="str">
            <v>SPL240</v>
          </cell>
          <cell r="D540" t="str">
            <v>031-703</v>
          </cell>
          <cell r="E540" t="str">
            <v>Keïp Split bolt 240mm2</v>
          </cell>
          <cell r="F540" t="str">
            <v>caùi</v>
          </cell>
          <cell r="H540">
            <v>18830</v>
          </cell>
          <cell r="J540">
            <v>1918</v>
          </cell>
          <cell r="L540">
            <v>0.2</v>
          </cell>
        </row>
        <row r="541">
          <cell r="C541" t="str">
            <v>kepIPC</v>
          </cell>
          <cell r="D541" t="str">
            <v>031-703</v>
          </cell>
          <cell r="E541" t="str">
            <v>Keïp IPC loaïi 50-150/50-150mm2 nhoâm</v>
          </cell>
          <cell r="F541" t="str">
            <v>caùi</v>
          </cell>
          <cell r="G541">
            <v>3.14</v>
          </cell>
          <cell r="J541">
            <v>1918</v>
          </cell>
        </row>
        <row r="542">
          <cell r="C542" t="str">
            <v>KNEO</v>
          </cell>
          <cell r="E542" t="str">
            <v xml:space="preserve">Khoùa neùo </v>
          </cell>
          <cell r="F542" t="str">
            <v>caùi</v>
          </cell>
          <cell r="H542">
            <v>36218</v>
          </cell>
        </row>
        <row r="543">
          <cell r="C543" t="str">
            <v>LD18</v>
          </cell>
          <cell r="E543" t="str">
            <v>Long ñeàn 18</v>
          </cell>
          <cell r="F543" t="str">
            <v>caùi</v>
          </cell>
          <cell r="H543">
            <v>400</v>
          </cell>
        </row>
        <row r="544">
          <cell r="C544" t="str">
            <v>LD22</v>
          </cell>
          <cell r="E544" t="str">
            <v>Long ñeàn 22</v>
          </cell>
          <cell r="F544" t="str">
            <v>caùi</v>
          </cell>
          <cell r="H544">
            <v>3500</v>
          </cell>
        </row>
        <row r="545">
          <cell r="C545" t="str">
            <v>MN6</v>
          </cell>
          <cell r="E545" t="str">
            <v>Maéc noái ñôn ( Socket eye )</v>
          </cell>
          <cell r="F545" t="str">
            <v>caùi</v>
          </cell>
          <cell r="H545">
            <v>10000</v>
          </cell>
        </row>
        <row r="546">
          <cell r="C546" t="str">
            <v>T100</v>
          </cell>
          <cell r="D546" t="str">
            <v>010-402</v>
          </cell>
          <cell r="E546" t="str">
            <v>MBA 1 pha 8,6-12,7/0,22KV-100KVA</v>
          </cell>
          <cell r="F546" t="str">
            <v>maùy</v>
          </cell>
          <cell r="H546">
            <v>18193000</v>
          </cell>
          <cell r="I546">
            <v>342034</v>
          </cell>
          <cell r="J546">
            <v>70326</v>
          </cell>
          <cell r="K546">
            <v>8744</v>
          </cell>
          <cell r="L546">
            <v>610</v>
          </cell>
        </row>
        <row r="547">
          <cell r="C547" t="str">
            <v>T15</v>
          </cell>
          <cell r="E547" t="str">
            <v>MBA 1 pha 8,6-12,7/0,22KV-15KVA</v>
          </cell>
          <cell r="F547" t="str">
            <v>maùy</v>
          </cell>
          <cell r="H547">
            <v>6185000</v>
          </cell>
          <cell r="I547">
            <v>153201</v>
          </cell>
          <cell r="J547">
            <v>51146</v>
          </cell>
          <cell r="K547">
            <v>8744</v>
          </cell>
          <cell r="L547">
            <v>190</v>
          </cell>
        </row>
        <row r="548">
          <cell r="C548" t="str">
            <v>T25</v>
          </cell>
          <cell r="E548" t="str">
            <v>MBA 1 pha 8,6-12,7/0,22KV-25KVA</v>
          </cell>
          <cell r="F548" t="str">
            <v>maùy</v>
          </cell>
          <cell r="H548">
            <v>7857000</v>
          </cell>
          <cell r="I548">
            <v>306402</v>
          </cell>
          <cell r="J548">
            <v>51146</v>
          </cell>
          <cell r="K548">
            <v>8744</v>
          </cell>
          <cell r="L548">
            <v>230</v>
          </cell>
        </row>
        <row r="549">
          <cell r="C549" t="str">
            <v>T375</v>
          </cell>
          <cell r="D549" t="str">
            <v>010-401</v>
          </cell>
          <cell r="E549" t="str">
            <v>MBA 1 pha 8,6-12,7/0,22KV-37,5KVA</v>
          </cell>
          <cell r="F549" t="str">
            <v>maùy</v>
          </cell>
          <cell r="H549">
            <v>9842000</v>
          </cell>
          <cell r="I549">
            <v>306402</v>
          </cell>
          <cell r="J549">
            <v>51146</v>
          </cell>
          <cell r="K549">
            <v>8744</v>
          </cell>
          <cell r="L549">
            <v>340</v>
          </cell>
        </row>
        <row r="550">
          <cell r="C550" t="str">
            <v>T50</v>
          </cell>
          <cell r="D550" t="str">
            <v>010-402</v>
          </cell>
          <cell r="E550" t="str">
            <v>MBA 1 pha 8,6-12,7/0,22KV-50KVA</v>
          </cell>
          <cell r="F550" t="str">
            <v>maùy</v>
          </cell>
          <cell r="H550">
            <v>11666000</v>
          </cell>
          <cell r="I550">
            <v>331524</v>
          </cell>
          <cell r="J550">
            <v>57539</v>
          </cell>
          <cell r="K550">
            <v>8744</v>
          </cell>
          <cell r="L550">
            <v>400</v>
          </cell>
        </row>
        <row r="551">
          <cell r="C551" t="str">
            <v>MDAP3</v>
          </cell>
          <cell r="D551" t="str">
            <v>033-103</v>
          </cell>
          <cell r="E551" t="str">
            <v>Ñaép ñaát</v>
          </cell>
          <cell r="F551" t="str">
            <v>m3</v>
          </cell>
          <cell r="J551">
            <v>8216</v>
          </cell>
        </row>
        <row r="552">
          <cell r="C552" t="str">
            <v>MDAPN3</v>
          </cell>
          <cell r="D552" t="str">
            <v>033-103</v>
          </cell>
          <cell r="E552" t="str">
            <v xml:space="preserve">Ñaép ñaát </v>
          </cell>
          <cell r="F552" t="str">
            <v>m3</v>
          </cell>
          <cell r="J552">
            <v>13367</v>
          </cell>
        </row>
        <row r="553">
          <cell r="C553" t="str">
            <v>LRTD</v>
          </cell>
          <cell r="D553" t="str">
            <v>033-202</v>
          </cell>
          <cell r="E553" t="str">
            <v>Ñaép ñaát raõnh tieáp ñòa</v>
          </cell>
          <cell r="F553" t="str">
            <v>m3</v>
          </cell>
          <cell r="J553">
            <v>6662</v>
          </cell>
        </row>
        <row r="554">
          <cell r="C554" t="str">
            <v>DA15</v>
          </cell>
          <cell r="D554" t="str">
            <v>043-101</v>
          </cell>
          <cell r="E554" t="str">
            <v>Ñaø caûn 1,5m</v>
          </cell>
          <cell r="F554" t="str">
            <v>caùi</v>
          </cell>
          <cell r="H554">
            <v>186500</v>
          </cell>
          <cell r="J554">
            <v>9810</v>
          </cell>
          <cell r="L554">
            <v>0.26</v>
          </cell>
        </row>
        <row r="555">
          <cell r="C555" t="str">
            <v>MDD3</v>
          </cell>
          <cell r="D555" t="str">
            <v>031-123</v>
          </cell>
          <cell r="E555" t="str">
            <v>Ñaøo ñaát caáp 3</v>
          </cell>
          <cell r="F555" t="str">
            <v>m3</v>
          </cell>
          <cell r="J555">
            <v>18157</v>
          </cell>
        </row>
        <row r="556">
          <cell r="C556" t="str">
            <v>DRTD</v>
          </cell>
          <cell r="D556" t="str">
            <v>032-102</v>
          </cell>
          <cell r="E556" t="str">
            <v>Ñaøo ñaát raõnh tieáp ñòa 0,1x1m daøi 2,5m</v>
          </cell>
          <cell r="F556" t="str">
            <v>m3</v>
          </cell>
          <cell r="J556">
            <v>11650</v>
          </cell>
        </row>
        <row r="557">
          <cell r="C557" t="str">
            <v>DRTD12</v>
          </cell>
          <cell r="D557" t="str">
            <v>032-102</v>
          </cell>
          <cell r="E557" t="str">
            <v>Ñaøo ñaát raõnh tieáp ñòa 0,1x1m daøi 2,5m</v>
          </cell>
          <cell r="F557" t="str">
            <v>m3</v>
          </cell>
          <cell r="J557">
            <v>11650</v>
          </cell>
        </row>
        <row r="558">
          <cell r="C558" t="str">
            <v>DRTD33</v>
          </cell>
          <cell r="D558" t="str">
            <v>032-102</v>
          </cell>
          <cell r="E558" t="str">
            <v>Ñaøo ñaát raõnh tieáp ñòa 0,2x0,5m daøi 25m</v>
          </cell>
          <cell r="F558" t="str">
            <v>m3</v>
          </cell>
          <cell r="J558">
            <v>11650</v>
          </cell>
        </row>
        <row r="559">
          <cell r="C559" t="str">
            <v>DRTD34</v>
          </cell>
          <cell r="D559" t="str">
            <v>032-102</v>
          </cell>
          <cell r="E559" t="str">
            <v>Ñaøo ñaát raõnh tieáp ñòa 0,2x0,5m daøi 30m</v>
          </cell>
          <cell r="F559" t="str">
            <v>m3</v>
          </cell>
          <cell r="J559">
            <v>11650</v>
          </cell>
        </row>
        <row r="560">
          <cell r="C560" t="str">
            <v>Dk3p5-20</v>
          </cell>
          <cell r="D560" t="str">
            <v>360-188</v>
          </cell>
          <cell r="E560" t="str">
            <v>Ñieän naêng keá  3 pha 220/380V - 5-20A</v>
          </cell>
          <cell r="F560" t="str">
            <v>caùi</v>
          </cell>
          <cell r="H560">
            <v>325000</v>
          </cell>
          <cell r="J560">
            <v>6452</v>
          </cell>
        </row>
        <row r="561">
          <cell r="C561" t="str">
            <v>Dk3p5</v>
          </cell>
          <cell r="D561" t="str">
            <v>360-188</v>
          </cell>
          <cell r="E561" t="str">
            <v>Ñieän naêng keá  3 pha 220/380V - 5A</v>
          </cell>
          <cell r="F561" t="str">
            <v>caùi</v>
          </cell>
          <cell r="H561">
            <v>305000</v>
          </cell>
          <cell r="J561">
            <v>6452</v>
          </cell>
        </row>
        <row r="562">
          <cell r="C562" t="str">
            <v>dk1p40</v>
          </cell>
          <cell r="D562" t="str">
            <v>360-188</v>
          </cell>
          <cell r="E562" t="str">
            <v>Ñieän naêng keá 1pha 2 daây 220V-(10)40A</v>
          </cell>
          <cell r="F562" t="str">
            <v>caùi</v>
          </cell>
          <cell r="H562">
            <v>125000</v>
          </cell>
          <cell r="J562">
            <v>4032</v>
          </cell>
        </row>
        <row r="563">
          <cell r="C563" t="str">
            <v>dk1p120</v>
          </cell>
          <cell r="D563" t="str">
            <v>360-188</v>
          </cell>
          <cell r="E563" t="str">
            <v>Ñieän naêng keá 1pha 2 daây 220V-(40)120A</v>
          </cell>
          <cell r="F563" t="str">
            <v>caùi</v>
          </cell>
          <cell r="H563">
            <v>135000</v>
          </cell>
          <cell r="J563">
            <v>4032</v>
          </cell>
        </row>
        <row r="564">
          <cell r="C564" t="str">
            <v>dk3p100</v>
          </cell>
          <cell r="D564" t="str">
            <v>360-188</v>
          </cell>
          <cell r="E564" t="str">
            <v>Ñieän naêng keá 220/380V-100A</v>
          </cell>
          <cell r="F564" t="str">
            <v>caùi</v>
          </cell>
          <cell r="H564">
            <v>440000</v>
          </cell>
          <cell r="J564">
            <v>6452</v>
          </cell>
        </row>
        <row r="565">
          <cell r="C565" t="str">
            <v>dk1p100</v>
          </cell>
          <cell r="D565" t="str">
            <v>360-188</v>
          </cell>
          <cell r="E565" t="str">
            <v>Ñieän naêng keá 220V-100A</v>
          </cell>
          <cell r="F565" t="str">
            <v>caùi</v>
          </cell>
          <cell r="H565">
            <v>135000</v>
          </cell>
          <cell r="J565">
            <v>4032</v>
          </cell>
        </row>
        <row r="566">
          <cell r="C566" t="str">
            <v>dk1p50</v>
          </cell>
          <cell r="D566" t="str">
            <v>360-188</v>
          </cell>
          <cell r="E566" t="str">
            <v>Ñieän naêng keá 220V-50A</v>
          </cell>
          <cell r="F566" t="str">
            <v>caùi</v>
          </cell>
          <cell r="H566">
            <v>135000</v>
          </cell>
          <cell r="J566">
            <v>4032</v>
          </cell>
        </row>
        <row r="567">
          <cell r="C567" t="str">
            <v>dk3p80</v>
          </cell>
          <cell r="D567" t="str">
            <v>360-188</v>
          </cell>
          <cell r="E567" t="str">
            <v>Ñieän naêng keá 3 pha 220/380V-80A</v>
          </cell>
          <cell r="F567" t="str">
            <v>caùi</v>
          </cell>
          <cell r="H567">
            <v>440000</v>
          </cell>
          <cell r="J567">
            <v>6452</v>
          </cell>
        </row>
        <row r="568">
          <cell r="C568" t="str">
            <v>dk3p50</v>
          </cell>
          <cell r="D568" t="str">
            <v>360-188</v>
          </cell>
          <cell r="E568" t="str">
            <v>Ñieän naêng keá 3 pha 4 daây 50/5A</v>
          </cell>
          <cell r="F568" t="str">
            <v>caùi</v>
          </cell>
          <cell r="H568">
            <v>410000</v>
          </cell>
          <cell r="J568">
            <v>6452</v>
          </cell>
        </row>
        <row r="569">
          <cell r="C569" t="str">
            <v>no30</v>
          </cell>
          <cell r="E569" t="str">
            <v>Nieàn oáng 30x3</v>
          </cell>
          <cell r="F569" t="str">
            <v>caùi</v>
          </cell>
          <cell r="H569">
            <v>5000</v>
          </cell>
          <cell r="J569">
            <v>307</v>
          </cell>
          <cell r="L569">
            <v>0.7</v>
          </cell>
        </row>
        <row r="570">
          <cell r="C570" t="str">
            <v>no30-1</v>
          </cell>
          <cell r="E570" t="str">
            <v xml:space="preserve">Nieàn oáng daây caùp boïc baèng saét PL30x3 </v>
          </cell>
          <cell r="F570" t="str">
            <v>caùi</v>
          </cell>
          <cell r="H570">
            <v>5000</v>
          </cell>
          <cell r="J570">
            <v>307</v>
          </cell>
        </row>
        <row r="571">
          <cell r="C571" t="str">
            <v>no25-1</v>
          </cell>
          <cell r="E571" t="str">
            <v xml:space="preserve">Nieàn oáng daây ñaát baèng saét PL25x2 </v>
          </cell>
          <cell r="F571" t="str">
            <v>caùi</v>
          </cell>
          <cell r="H571">
            <v>4000</v>
          </cell>
          <cell r="J571">
            <v>307</v>
          </cell>
        </row>
        <row r="572">
          <cell r="C572" t="str">
            <v>OSC</v>
          </cell>
          <cell r="E572" t="str">
            <v>OÁc sieát caùp</v>
          </cell>
          <cell r="F572" t="str">
            <v>caùi</v>
          </cell>
          <cell r="H572">
            <v>8600</v>
          </cell>
          <cell r="L572">
            <v>0.2</v>
          </cell>
        </row>
        <row r="573">
          <cell r="C573" t="str">
            <v>OK</v>
          </cell>
          <cell r="E573" t="str">
            <v>OÁng khoùa tuû ñieän</v>
          </cell>
          <cell r="F573" t="str">
            <v>caùi</v>
          </cell>
          <cell r="H573">
            <v>30000</v>
          </cell>
          <cell r="L573">
            <v>0.2</v>
          </cell>
        </row>
        <row r="574">
          <cell r="C574" t="str">
            <v>PVC100</v>
          </cell>
          <cell r="D574" t="str">
            <v>07-02-14</v>
          </cell>
          <cell r="E574" t="str">
            <v>OÁng nhöïa PVC O100 daøi 4m</v>
          </cell>
          <cell r="F574" t="str">
            <v>oáng</v>
          </cell>
          <cell r="H574">
            <v>175200</v>
          </cell>
          <cell r="J574">
            <v>1765</v>
          </cell>
          <cell r="K574">
            <v>248</v>
          </cell>
          <cell r="L574">
            <v>0.5</v>
          </cell>
        </row>
        <row r="575">
          <cell r="C575" t="str">
            <v>PVC114-4</v>
          </cell>
          <cell r="D575" t="str">
            <v>07-02-14</v>
          </cell>
          <cell r="E575" t="str">
            <v>OÁng nhöïa PVC O114 daøi 4m</v>
          </cell>
          <cell r="F575" t="str">
            <v>oáng</v>
          </cell>
          <cell r="H575">
            <v>175200</v>
          </cell>
          <cell r="J575">
            <v>1765</v>
          </cell>
          <cell r="K575">
            <v>248</v>
          </cell>
          <cell r="L575">
            <v>0.5</v>
          </cell>
        </row>
        <row r="576">
          <cell r="C576" t="str">
            <v>PVC21-4</v>
          </cell>
          <cell r="D576" t="str">
            <v>07-01-12</v>
          </cell>
          <cell r="E576" t="str">
            <v>OÁng nhöïa PVC O21 daøi 4m</v>
          </cell>
          <cell r="F576" t="str">
            <v>oáng</v>
          </cell>
          <cell r="H576">
            <v>10400</v>
          </cell>
          <cell r="J576">
            <v>1113</v>
          </cell>
          <cell r="K576">
            <v>168</v>
          </cell>
          <cell r="L576">
            <v>0.5</v>
          </cell>
        </row>
        <row r="577">
          <cell r="C577" t="str">
            <v>PVC60m</v>
          </cell>
          <cell r="E577" t="str">
            <v xml:space="preserve">OÁng nhöïa PVC O60 </v>
          </cell>
          <cell r="F577" t="str">
            <v>m</v>
          </cell>
          <cell r="H577">
            <v>10900</v>
          </cell>
          <cell r="J577">
            <v>228.5</v>
          </cell>
          <cell r="L577">
            <v>0.5</v>
          </cell>
        </row>
        <row r="578">
          <cell r="C578" t="str">
            <v>PVC60</v>
          </cell>
          <cell r="D578" t="str">
            <v>07-02-12</v>
          </cell>
          <cell r="E578" t="str">
            <v>OÁng nhöïa PVC O60 daøi 5m</v>
          </cell>
          <cell r="F578" t="str">
            <v>oáng</v>
          </cell>
          <cell r="H578">
            <v>54500</v>
          </cell>
          <cell r="J578">
            <v>1368</v>
          </cell>
          <cell r="K578">
            <v>212</v>
          </cell>
          <cell r="L578">
            <v>0.5</v>
          </cell>
        </row>
        <row r="579">
          <cell r="C579" t="str">
            <v>PVC90</v>
          </cell>
          <cell r="D579" t="str">
            <v>07-02-13</v>
          </cell>
          <cell r="E579" t="str">
            <v>OÁng nhöïa PVC O90 daøi 5m</v>
          </cell>
          <cell r="F579" t="str">
            <v>oáng</v>
          </cell>
          <cell r="H579">
            <v>135000</v>
          </cell>
          <cell r="J579">
            <v>1511</v>
          </cell>
          <cell r="K579">
            <v>232</v>
          </cell>
          <cell r="L579">
            <v>0.5</v>
          </cell>
        </row>
        <row r="580">
          <cell r="C580" t="str">
            <v>kepPVC114</v>
          </cell>
          <cell r="D580" t="str">
            <v>11-05-14</v>
          </cell>
          <cell r="E580" t="str">
            <v>Keïp OÁng nhöïa PVC 114</v>
          </cell>
          <cell r="F580" t="str">
            <v>caùi</v>
          </cell>
          <cell r="H580">
            <v>31400</v>
          </cell>
          <cell r="J580">
            <v>2451.5263</v>
          </cell>
          <cell r="L580">
            <v>0.5</v>
          </cell>
        </row>
        <row r="581">
          <cell r="C581" t="str">
            <v>OT49</v>
          </cell>
          <cell r="E581" t="str">
            <v>OÁng theùp traùng keõm O 49/40</v>
          </cell>
          <cell r="F581" t="str">
            <v>meùt</v>
          </cell>
          <cell r="H581">
            <v>24500</v>
          </cell>
          <cell r="L581">
            <v>1.2</v>
          </cell>
        </row>
        <row r="582">
          <cell r="C582" t="str">
            <v>OT60</v>
          </cell>
          <cell r="E582" t="str">
            <v>OÁng theùp traùng keõm O 60/50</v>
          </cell>
          <cell r="F582" t="str">
            <v>meùt</v>
          </cell>
          <cell r="H582">
            <v>38000</v>
          </cell>
          <cell r="L582">
            <v>1.2</v>
          </cell>
        </row>
        <row r="583">
          <cell r="C583" t="str">
            <v>PU</v>
          </cell>
          <cell r="E583" t="str">
            <v>Puli</v>
          </cell>
          <cell r="F583" t="str">
            <v>caùi</v>
          </cell>
          <cell r="H583">
            <v>25000</v>
          </cell>
        </row>
        <row r="584">
          <cell r="C584" t="str">
            <v>roletg</v>
          </cell>
          <cell r="D584" t="str">
            <v>360-188</v>
          </cell>
          <cell r="E584" t="str">
            <v>Rôle trung gian</v>
          </cell>
          <cell r="F584" t="str">
            <v>caùi</v>
          </cell>
          <cell r="H584">
            <v>120000</v>
          </cell>
          <cell r="J584">
            <v>3548</v>
          </cell>
        </row>
        <row r="585">
          <cell r="C585" t="str">
            <v>s70</v>
          </cell>
          <cell r="E585" t="str">
            <v>Saét deït 70x70x6 - 2400m</v>
          </cell>
          <cell r="F585" t="str">
            <v>kg</v>
          </cell>
          <cell r="H585">
            <v>10500</v>
          </cell>
          <cell r="I585">
            <v>691.42</v>
          </cell>
          <cell r="J585">
            <v>2469.2599999999998</v>
          </cell>
          <cell r="K585">
            <v>1077.3800000000001</v>
          </cell>
          <cell r="L585">
            <v>0.3</v>
          </cell>
        </row>
        <row r="586">
          <cell r="C586" t="str">
            <v>SAT10</v>
          </cell>
          <cell r="E586" t="str">
            <v xml:space="preserve">Saét O10 </v>
          </cell>
          <cell r="F586" t="str">
            <v>tia</v>
          </cell>
          <cell r="H586">
            <v>29000</v>
          </cell>
          <cell r="L586">
            <v>0.61699999999999999</v>
          </cell>
        </row>
        <row r="587">
          <cell r="C587" t="str">
            <v>S</v>
          </cell>
          <cell r="E587" t="str">
            <v>Sôn keû bieån vaø ñaùnh soá coät</v>
          </cell>
          <cell r="F587" t="str">
            <v>kg</v>
          </cell>
          <cell r="H587">
            <v>25000</v>
          </cell>
        </row>
        <row r="588">
          <cell r="C588" t="str">
            <v>SN</v>
          </cell>
          <cell r="E588" t="str">
            <v>Söù chaèng</v>
          </cell>
          <cell r="F588" t="str">
            <v>caùi</v>
          </cell>
          <cell r="H588">
            <v>12800</v>
          </cell>
          <cell r="L588">
            <v>0.7</v>
          </cell>
        </row>
        <row r="589">
          <cell r="C589" t="str">
            <v>TAMN</v>
          </cell>
          <cell r="E589" t="str">
            <v>Taám noái saét deït 100x10</v>
          </cell>
          <cell r="F589" t="str">
            <v>taám</v>
          </cell>
          <cell r="H589">
            <v>80000</v>
          </cell>
        </row>
        <row r="590">
          <cell r="C590" t="str">
            <v>TCH40</v>
          </cell>
          <cell r="E590" t="str">
            <v>Thanh choáng saét deïp 40x4-700</v>
          </cell>
          <cell r="F590" t="str">
            <v>thanh</v>
          </cell>
          <cell r="H590">
            <v>9261</v>
          </cell>
        </row>
        <row r="591">
          <cell r="C591" t="str">
            <v>TCH</v>
          </cell>
          <cell r="E591" t="str">
            <v>Thanh choáng saét deïp 60x6-950</v>
          </cell>
          <cell r="F591" t="str">
            <v>thanh</v>
          </cell>
          <cell r="H591">
            <v>27000</v>
          </cell>
        </row>
        <row r="592">
          <cell r="C592" t="str">
            <v>TN1620</v>
          </cell>
          <cell r="E592" t="str">
            <v>Thanh neo O16x2000</v>
          </cell>
          <cell r="F592" t="str">
            <v>caùi</v>
          </cell>
          <cell r="H592">
            <v>50000</v>
          </cell>
        </row>
        <row r="593">
          <cell r="C593" t="str">
            <v>TN1625</v>
          </cell>
          <cell r="E593" t="str">
            <v>Thanh neo O16x2500</v>
          </cell>
          <cell r="F593" t="str">
            <v>caùi</v>
          </cell>
          <cell r="H593">
            <v>60000</v>
          </cell>
        </row>
        <row r="594">
          <cell r="C594" t="str">
            <v>TN25</v>
          </cell>
          <cell r="E594" t="str">
            <v>Thanh neo O22x2500</v>
          </cell>
          <cell r="F594" t="str">
            <v>caùi</v>
          </cell>
          <cell r="H594">
            <v>74000</v>
          </cell>
        </row>
        <row r="595">
          <cell r="C595" t="str">
            <v>TN30</v>
          </cell>
          <cell r="E595" t="str">
            <v>Thanh neo O22x3000</v>
          </cell>
          <cell r="F595" t="str">
            <v>caùi</v>
          </cell>
          <cell r="H595">
            <v>89000</v>
          </cell>
        </row>
        <row r="596">
          <cell r="C596" t="str">
            <v>TN</v>
          </cell>
          <cell r="E596" t="str">
            <v>Thanh neo O22x3500</v>
          </cell>
          <cell r="F596" t="str">
            <v>kg</v>
          </cell>
          <cell r="H596">
            <v>9925</v>
          </cell>
        </row>
        <row r="597">
          <cell r="C597" t="str">
            <v>TON6x100x150</v>
          </cell>
          <cell r="E597" t="str">
            <v>Theùp laù 6x100x150</v>
          </cell>
          <cell r="F597" t="str">
            <v>kg</v>
          </cell>
          <cell r="H597">
            <v>5500</v>
          </cell>
        </row>
        <row r="598">
          <cell r="C598" t="str">
            <v>TON6x70x200</v>
          </cell>
          <cell r="E598" t="str">
            <v>Theùp laù 6x70x200</v>
          </cell>
          <cell r="F598" t="str">
            <v>kg</v>
          </cell>
          <cell r="H598">
            <v>5500</v>
          </cell>
        </row>
        <row r="599">
          <cell r="C599" t="str">
            <v>TON6x70x240</v>
          </cell>
          <cell r="E599" t="str">
            <v>Theùp laù 6x70x240</v>
          </cell>
          <cell r="F599" t="str">
            <v>kg</v>
          </cell>
          <cell r="H599">
            <v>5500</v>
          </cell>
        </row>
        <row r="600">
          <cell r="C600" t="str">
            <v>THAP3P</v>
          </cell>
          <cell r="E600" t="str">
            <v>Thuøng ñöïng aptomat loaïi 3 pha</v>
          </cell>
          <cell r="F600" t="str">
            <v>caùi</v>
          </cell>
          <cell r="H600">
            <v>500000</v>
          </cell>
          <cell r="L600">
            <v>48.96</v>
          </cell>
        </row>
        <row r="601">
          <cell r="C601" t="str">
            <v>THDK1</v>
          </cell>
          <cell r="E601" t="str">
            <v>Thuøng ñöïng ñieän keá- aptomat</v>
          </cell>
          <cell r="F601" t="str">
            <v>caùi</v>
          </cell>
          <cell r="H601">
            <v>250000</v>
          </cell>
          <cell r="J601">
            <v>6790.65</v>
          </cell>
          <cell r="L601">
            <v>41</v>
          </cell>
        </row>
        <row r="602">
          <cell r="C602" t="str">
            <v>THDK1P</v>
          </cell>
          <cell r="E602" t="str">
            <v>Thuøng ñöïng ñieän keá- aptomat (ñoâi)</v>
          </cell>
          <cell r="F602" t="str">
            <v>boä</v>
          </cell>
          <cell r="H602">
            <v>400000</v>
          </cell>
          <cell r="J602">
            <v>6790.65</v>
          </cell>
          <cell r="L602">
            <v>41</v>
          </cell>
        </row>
        <row r="603">
          <cell r="C603" t="str">
            <v>THDK3P</v>
          </cell>
          <cell r="E603" t="str">
            <v>Thuøng ñöïng ñieän keá loaïi 3 pha</v>
          </cell>
          <cell r="F603" t="str">
            <v>caùi</v>
          </cell>
          <cell r="H603">
            <v>500000</v>
          </cell>
          <cell r="L603">
            <v>48.96</v>
          </cell>
        </row>
        <row r="604">
          <cell r="C604" t="str">
            <v>timer</v>
          </cell>
          <cell r="D604" t="str">
            <v>360-188</v>
          </cell>
          <cell r="E604" t="str">
            <v>Timer</v>
          </cell>
          <cell r="F604" t="str">
            <v>caùi</v>
          </cell>
          <cell r="H604">
            <v>400000</v>
          </cell>
          <cell r="J604">
            <v>3548</v>
          </cell>
        </row>
        <row r="605">
          <cell r="C605" t="str">
            <v>TON6</v>
          </cell>
          <cell r="E605" t="str">
            <v>Toân 6mm</v>
          </cell>
          <cell r="F605" t="str">
            <v>kg</v>
          </cell>
          <cell r="H605">
            <v>5500</v>
          </cell>
        </row>
        <row r="606">
          <cell r="C606" t="str">
            <v>G</v>
          </cell>
          <cell r="E606" t="str">
            <v>Vaät lieäu döïng coät</v>
          </cell>
          <cell r="H606">
            <v>12857</v>
          </cell>
        </row>
        <row r="607">
          <cell r="C607" t="str">
            <v>VLCOT</v>
          </cell>
          <cell r="D607" t="str">
            <v>056-112</v>
          </cell>
          <cell r="E607" t="str">
            <v>Vaät lieäu döïng coät</v>
          </cell>
        </row>
        <row r="608">
          <cell r="C608" t="str">
            <v>X</v>
          </cell>
          <cell r="E608" t="str">
            <v>Xaêng</v>
          </cell>
          <cell r="F608" t="str">
            <v>kg</v>
          </cell>
          <cell r="H608">
            <v>3500</v>
          </cell>
        </row>
        <row r="609">
          <cell r="C609" t="str">
            <v>XIT</v>
          </cell>
          <cell r="D609" t="str">
            <v>055-111</v>
          </cell>
          <cell r="E609" t="str">
            <v>Xaø X-IT</v>
          </cell>
          <cell r="F609" t="str">
            <v>boä</v>
          </cell>
          <cell r="H609">
            <v>207580</v>
          </cell>
          <cell r="J609">
            <v>16450</v>
          </cell>
        </row>
        <row r="610">
          <cell r="C610" t="str">
            <v>XM</v>
          </cell>
          <cell r="E610" t="str">
            <v>Ximaêng</v>
          </cell>
        </row>
        <row r="611">
          <cell r="C611" t="str">
            <v>YC</v>
          </cell>
          <cell r="E611" t="str">
            <v>Yeám caùp</v>
          </cell>
          <cell r="F611" t="str">
            <v>caùi</v>
          </cell>
          <cell r="H611">
            <v>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UNGTU"/>
      <sheetName val="TONQUY"/>
      <sheetName val="SOCAI"/>
      <sheetName val="MATK"/>
      <sheetName val="CANDOI"/>
      <sheetName val="CDKT"/>
      <sheetName val="KQKD"/>
      <sheetName val="NGVU"/>
      <sheetName val="TKHAI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111</v>
          </cell>
          <cell r="B7" t="str">
            <v>TiÒn mÆt</v>
          </cell>
          <cell r="C7">
            <v>600000000</v>
          </cell>
          <cell r="E7">
            <v>262255490</v>
          </cell>
          <cell r="F7">
            <v>728983786</v>
          </cell>
          <cell r="G7">
            <v>133271704</v>
          </cell>
          <cell r="H7">
            <v>0</v>
          </cell>
        </row>
        <row r="8">
          <cell r="A8" t="str">
            <v>112</v>
          </cell>
          <cell r="B8" t="str">
            <v>TiÒn göi ng©n hµng</v>
          </cell>
          <cell r="C8">
            <v>200000000</v>
          </cell>
          <cell r="E8">
            <v>112812641</v>
          </cell>
          <cell r="F8">
            <v>160078209</v>
          </cell>
          <cell r="G8">
            <v>152734432</v>
          </cell>
          <cell r="H8">
            <v>0</v>
          </cell>
        </row>
        <row r="9">
          <cell r="A9" t="str">
            <v>131</v>
          </cell>
          <cell r="B9" t="str">
            <v>Ph¶i thu cña kh¸ch hµng</v>
          </cell>
          <cell r="C9">
            <v>300000000</v>
          </cell>
          <cell r="E9">
            <v>83297373</v>
          </cell>
          <cell r="F9">
            <v>151310331</v>
          </cell>
          <cell r="G9">
            <v>231987042</v>
          </cell>
          <cell r="H9">
            <v>0</v>
          </cell>
        </row>
        <row r="10">
          <cell r="A10" t="str">
            <v>133</v>
          </cell>
          <cell r="B10" t="str">
            <v>ThuÕ GTGT ®­îc khÊu trõ</v>
          </cell>
          <cell r="E10">
            <v>33363569</v>
          </cell>
          <cell r="F10">
            <v>14732288</v>
          </cell>
          <cell r="G10">
            <v>18631281</v>
          </cell>
          <cell r="H10">
            <v>0</v>
          </cell>
        </row>
        <row r="11">
          <cell r="A11" t="str">
            <v>138</v>
          </cell>
          <cell r="B11" t="str">
            <v>Ph¶i thu kh¸c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141</v>
          </cell>
          <cell r="B12" t="str">
            <v>T¹m øng</v>
          </cell>
          <cell r="C12">
            <v>30000000</v>
          </cell>
          <cell r="E12">
            <v>0</v>
          </cell>
          <cell r="F12">
            <v>0</v>
          </cell>
          <cell r="G12">
            <v>30000000</v>
          </cell>
          <cell r="H12">
            <v>0</v>
          </cell>
        </row>
        <row r="13">
          <cell r="A13" t="str">
            <v>152</v>
          </cell>
          <cell r="B13" t="str">
            <v>Nguyªn liÖu, vËt liÖu</v>
          </cell>
          <cell r="C13">
            <v>100000000</v>
          </cell>
          <cell r="E13">
            <v>0</v>
          </cell>
          <cell r="F13">
            <v>0</v>
          </cell>
          <cell r="G13">
            <v>100000000</v>
          </cell>
          <cell r="H13">
            <v>0</v>
          </cell>
        </row>
        <row r="14">
          <cell r="A14" t="str">
            <v>156</v>
          </cell>
          <cell r="B14" t="str">
            <v>Hµng hãa</v>
          </cell>
          <cell r="C14">
            <v>100000000</v>
          </cell>
          <cell r="E14">
            <v>328628309</v>
          </cell>
          <cell r="F14">
            <v>129131036</v>
          </cell>
          <cell r="G14">
            <v>299497273</v>
          </cell>
          <cell r="H14">
            <v>0</v>
          </cell>
        </row>
        <row r="15">
          <cell r="A15" t="str">
            <v>211</v>
          </cell>
          <cell r="B15" t="str">
            <v>Tµi s¶n cè ®Þnh</v>
          </cell>
          <cell r="C15">
            <v>60000000</v>
          </cell>
          <cell r="E15">
            <v>0</v>
          </cell>
          <cell r="F15">
            <v>0</v>
          </cell>
          <cell r="G15">
            <v>60000000</v>
          </cell>
          <cell r="H15">
            <v>0</v>
          </cell>
        </row>
        <row r="16">
          <cell r="A16" t="str">
            <v>214</v>
          </cell>
          <cell r="B16" t="str">
            <v>Hao mßn TSC§</v>
          </cell>
          <cell r="D16">
            <v>40000000</v>
          </cell>
          <cell r="E16">
            <v>0</v>
          </cell>
          <cell r="F16">
            <v>1990801</v>
          </cell>
          <cell r="G16">
            <v>0</v>
          </cell>
          <cell r="H16">
            <v>41990801</v>
          </cell>
        </row>
        <row r="17">
          <cell r="A17" t="str">
            <v>242</v>
          </cell>
          <cell r="B17" t="str">
            <v>Chi phÝ tr¶ tr­íc dµi h¹n</v>
          </cell>
          <cell r="E17">
            <v>38950000</v>
          </cell>
          <cell r="F17">
            <v>0</v>
          </cell>
          <cell r="G17">
            <v>38950000</v>
          </cell>
          <cell r="H17">
            <v>0</v>
          </cell>
        </row>
        <row r="18">
          <cell r="A18" t="str">
            <v>311</v>
          </cell>
          <cell r="B18" t="str">
            <v>Vay ng¾n h¹n</v>
          </cell>
          <cell r="D18">
            <v>300000000</v>
          </cell>
          <cell r="E18">
            <v>130000000</v>
          </cell>
          <cell r="F18">
            <v>0</v>
          </cell>
          <cell r="G18">
            <v>0</v>
          </cell>
          <cell r="H18">
            <v>170000000</v>
          </cell>
        </row>
        <row r="19">
          <cell r="A19" t="str">
            <v>331</v>
          </cell>
          <cell r="B19" t="str">
            <v>Ph¶i tr¶ cho ng­êi b¸n</v>
          </cell>
          <cell r="D19">
            <v>300000000</v>
          </cell>
          <cell r="E19">
            <v>424413301</v>
          </cell>
          <cell r="F19">
            <v>332693450</v>
          </cell>
          <cell r="G19">
            <v>0</v>
          </cell>
          <cell r="H19">
            <v>208280149</v>
          </cell>
        </row>
        <row r="20">
          <cell r="A20" t="str">
            <v>333</v>
          </cell>
          <cell r="B20" t="str">
            <v>ThuÕ vµ c¸c kho¶n ph¶i nép Nhµ n­íc</v>
          </cell>
          <cell r="D20">
            <v>150000000</v>
          </cell>
          <cell r="E20">
            <v>145571487</v>
          </cell>
          <cell r="F20">
            <v>40880746</v>
          </cell>
          <cell r="G20">
            <v>0</v>
          </cell>
          <cell r="H20">
            <v>45309259</v>
          </cell>
        </row>
        <row r="21">
          <cell r="A21" t="str">
            <v>334</v>
          </cell>
          <cell r="B21" t="str">
            <v>Ph¶i tr¶ ng­êi lao ®éng</v>
          </cell>
          <cell r="E21">
            <v>30050000</v>
          </cell>
          <cell r="F21">
            <v>30050000</v>
          </cell>
          <cell r="G21">
            <v>0</v>
          </cell>
          <cell r="H21">
            <v>0</v>
          </cell>
        </row>
        <row r="22">
          <cell r="A22" t="str">
            <v>338</v>
          </cell>
          <cell r="B22" t="str">
            <v>Ph¶i tr¶, ph¶i nép kh¸c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411</v>
          </cell>
          <cell r="B23" t="str">
            <v>Nguån vèn kinh doanh</v>
          </cell>
          <cell r="D23">
            <v>600000000</v>
          </cell>
          <cell r="E23">
            <v>0</v>
          </cell>
          <cell r="F23">
            <v>0</v>
          </cell>
          <cell r="G23">
            <v>0</v>
          </cell>
          <cell r="H23">
            <v>600000000</v>
          </cell>
        </row>
        <row r="24">
          <cell r="A24" t="str">
            <v>421</v>
          </cell>
          <cell r="B24" t="str">
            <v>Lîi nhuËn ch­a ph©n phèi</v>
          </cell>
          <cell r="E24">
            <v>513436</v>
          </cell>
          <cell r="F24">
            <v>4959</v>
          </cell>
          <cell r="G24">
            <v>508477</v>
          </cell>
          <cell r="H24">
            <v>0</v>
          </cell>
        </row>
        <row r="25">
          <cell r="A25" t="str">
            <v>511</v>
          </cell>
          <cell r="B25" t="str">
            <v>Doanh thu</v>
          </cell>
          <cell r="E25">
            <v>147322885</v>
          </cell>
          <cell r="F25">
            <v>147322885</v>
          </cell>
          <cell r="G25">
            <v>0</v>
          </cell>
          <cell r="H25">
            <v>0</v>
          </cell>
        </row>
        <row r="26">
          <cell r="A26" t="str">
            <v>632</v>
          </cell>
          <cell r="B26" t="str">
            <v>Gi¸ vèn hµng b¸n</v>
          </cell>
          <cell r="E26">
            <v>129131036</v>
          </cell>
          <cell r="F26">
            <v>129131036</v>
          </cell>
          <cell r="G26">
            <v>0</v>
          </cell>
          <cell r="H26">
            <v>0</v>
          </cell>
        </row>
        <row r="27">
          <cell r="A27" t="str">
            <v>642</v>
          </cell>
          <cell r="B27" t="str">
            <v>Chi phÝ qu¶n lý kinh doanh</v>
          </cell>
          <cell r="E27">
            <v>57655207</v>
          </cell>
          <cell r="F27">
            <v>57655207</v>
          </cell>
          <cell r="G27">
            <v>0</v>
          </cell>
          <cell r="H27">
            <v>0</v>
          </cell>
        </row>
        <row r="28">
          <cell r="A28" t="str">
            <v>711</v>
          </cell>
          <cell r="B28" t="str">
            <v>Thu nhËp kh¸c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811</v>
          </cell>
          <cell r="B29" t="str">
            <v>Chi phÝ kh¸c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911</v>
          </cell>
          <cell r="B30" t="str">
            <v>X¸c ®Þnh kÕt qu¶ kinh doanh</v>
          </cell>
          <cell r="E30">
            <v>147836243</v>
          </cell>
          <cell r="F30">
            <v>147836243</v>
          </cell>
          <cell r="G30">
            <v>0</v>
          </cell>
          <cell r="H3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tmo"/>
      <sheetName val="TinhNlm"/>
      <sheetName val="ThNL"/>
      <sheetName val="Nlcoc"/>
      <sheetName val="Dochoi"/>
      <sheetName val="KTcanh"/>
      <sheetName val="KTthan"/>
      <sheetName val="XL4Poppy"/>
      <sheetName val="ChietTinh"/>
      <sheetName val="TChup"/>
      <sheetName val="Coc"/>
    </sheetNames>
    <sheetDataSet>
      <sheetData sheetId="0">
        <row r="3">
          <cell r="P3">
            <v>9</v>
          </cell>
          <cell r="Q3">
            <v>12</v>
          </cell>
          <cell r="R3">
            <v>15</v>
          </cell>
          <cell r="S3">
            <v>18</v>
          </cell>
          <cell r="T3">
            <v>20</v>
          </cell>
          <cell r="U3">
            <v>20.7</v>
          </cell>
          <cell r="V3">
            <v>21</v>
          </cell>
          <cell r="W3">
            <v>24</v>
          </cell>
          <cell r="X3">
            <v>24.7</v>
          </cell>
          <cell r="Y3">
            <v>25</v>
          </cell>
          <cell r="Z3">
            <v>33</v>
          </cell>
        </row>
        <row r="4">
          <cell r="N4" t="str">
            <v>H10</v>
          </cell>
          <cell r="O4">
            <v>2</v>
          </cell>
          <cell r="P4">
            <v>2.65</v>
          </cell>
          <cell r="Q4">
            <v>2.31</v>
          </cell>
          <cell r="R4">
            <v>2</v>
          </cell>
          <cell r="S4">
            <v>1.78</v>
          </cell>
          <cell r="T4">
            <v>1.67</v>
          </cell>
          <cell r="U4">
            <v>1.6525000000000001</v>
          </cell>
          <cell r="V4">
            <v>1.645</v>
          </cell>
          <cell r="W4">
            <v>1.57</v>
          </cell>
          <cell r="X4">
            <v>1.5489999999999999</v>
          </cell>
          <cell r="Y4">
            <v>1.54</v>
          </cell>
          <cell r="Z4">
            <v>1.4</v>
          </cell>
        </row>
        <row r="5">
          <cell r="N5" t="str">
            <v>H13</v>
          </cell>
          <cell r="O5">
            <v>3</v>
          </cell>
          <cell r="P5">
            <v>3.4449999999999998</v>
          </cell>
          <cell r="Q5">
            <v>3.0030000000000001</v>
          </cell>
          <cell r="R5">
            <v>2.6</v>
          </cell>
          <cell r="S5">
            <v>2.3140000000000001</v>
          </cell>
          <cell r="T5">
            <v>2.1709999999999998</v>
          </cell>
          <cell r="U5">
            <v>2.14825</v>
          </cell>
          <cell r="V5">
            <v>2.1385000000000001</v>
          </cell>
          <cell r="W5">
            <v>2.0410000000000004</v>
          </cell>
          <cell r="X5">
            <v>2.0137</v>
          </cell>
          <cell r="Y5">
            <v>2.0020000000000002</v>
          </cell>
          <cell r="Z5">
            <v>1.8199999999999998</v>
          </cell>
        </row>
        <row r="6">
          <cell r="N6" t="str">
            <v>H18</v>
          </cell>
          <cell r="O6">
            <v>4</v>
          </cell>
          <cell r="P6">
            <v>5.07</v>
          </cell>
          <cell r="Q6">
            <v>4.0999999999999996</v>
          </cell>
          <cell r="R6">
            <v>3.42</v>
          </cell>
          <cell r="S6">
            <v>2.82</v>
          </cell>
          <cell r="T6">
            <v>2.82</v>
          </cell>
          <cell r="U6">
            <v>2.7927249999999999</v>
          </cell>
          <cell r="V6">
            <v>2.75</v>
          </cell>
          <cell r="W6">
            <v>2.5499999999999998</v>
          </cell>
          <cell r="X6">
            <v>2.61781</v>
          </cell>
          <cell r="Y6">
            <v>2.5049999999999999</v>
          </cell>
          <cell r="Z6">
            <v>2.1524999999999999</v>
          </cell>
        </row>
        <row r="7">
          <cell r="N7" t="str">
            <v>H30</v>
          </cell>
          <cell r="O7">
            <v>5</v>
          </cell>
          <cell r="P7">
            <v>5.07</v>
          </cell>
          <cell r="Q7">
            <v>4.0999999999999996</v>
          </cell>
          <cell r="R7">
            <v>3.42</v>
          </cell>
          <cell r="S7">
            <v>2.87</v>
          </cell>
          <cell r="T7">
            <v>2.87</v>
          </cell>
          <cell r="U7">
            <v>3.6305424999999998</v>
          </cell>
          <cell r="V7">
            <v>2.8449999999999998</v>
          </cell>
          <cell r="W7">
            <v>2.75</v>
          </cell>
          <cell r="X7">
            <v>3.4031530000000001</v>
          </cell>
          <cell r="Y7">
            <v>2.71</v>
          </cell>
          <cell r="Z7">
            <v>2.52</v>
          </cell>
        </row>
        <row r="8">
          <cell r="N8" t="str">
            <v>XB80</v>
          </cell>
          <cell r="O8">
            <v>6</v>
          </cell>
          <cell r="P8">
            <v>14.22</v>
          </cell>
          <cell r="Q8">
            <v>11.33</v>
          </cell>
          <cell r="R8">
            <v>9.3800000000000008</v>
          </cell>
          <cell r="S8">
            <v>7.28</v>
          </cell>
          <cell r="T8">
            <v>7.28</v>
          </cell>
          <cell r="U8">
            <v>4.7197052499999996</v>
          </cell>
          <cell r="V8">
            <v>6.9749999999999996</v>
          </cell>
          <cell r="W8">
            <v>6.17</v>
          </cell>
          <cell r="X8">
            <v>4.4240989000000006</v>
          </cell>
          <cell r="Y8">
            <v>5.95</v>
          </cell>
          <cell r="Z8">
            <v>5.3375000000000004</v>
          </cell>
        </row>
        <row r="9">
          <cell r="N9" t="str">
            <v>X60</v>
          </cell>
          <cell r="O9">
            <v>7</v>
          </cell>
          <cell r="P9">
            <v>9.6300000000000008</v>
          </cell>
          <cell r="Q9">
            <v>7.92</v>
          </cell>
          <cell r="R9">
            <v>6.67</v>
          </cell>
          <cell r="S9">
            <v>5.25</v>
          </cell>
          <cell r="T9">
            <v>5.25</v>
          </cell>
          <cell r="U9">
            <v>6.1356168249999996</v>
          </cell>
          <cell r="V9">
            <v>5.04</v>
          </cell>
          <cell r="W9">
            <v>4.4800000000000004</v>
          </cell>
          <cell r="X9">
            <v>5.751328570000001</v>
          </cell>
          <cell r="Y9">
            <v>4.3250000000000002</v>
          </cell>
          <cell r="Z9">
            <v>3.6174999999999997</v>
          </cell>
        </row>
        <row r="10">
          <cell r="N10" t="str">
            <v>T</v>
          </cell>
          <cell r="O10">
            <v>8</v>
          </cell>
          <cell r="P10">
            <v>3.24</v>
          </cell>
          <cell r="Q10">
            <v>3.8149999999999999</v>
          </cell>
          <cell r="R10">
            <v>8</v>
          </cell>
          <cell r="S10">
            <v>6.36</v>
          </cell>
          <cell r="U10" t="str">
            <v>-</v>
          </cell>
          <cell r="V10">
            <v>10.35</v>
          </cell>
          <cell r="W10" t="str">
            <v>-</v>
          </cell>
          <cell r="X10" t="str">
            <v>-</v>
          </cell>
          <cell r="Y10" t="str">
            <v>-</v>
          </cell>
          <cell r="Z10" t="str">
            <v>-</v>
          </cell>
        </row>
        <row r="11">
          <cell r="N11" t="str">
            <v>UST</v>
          </cell>
          <cell r="O11">
            <v>9</v>
          </cell>
          <cell r="P11">
            <v>2.4500000000000002</v>
          </cell>
          <cell r="Q11" t="str">
            <v>-</v>
          </cell>
          <cell r="R11" t="str">
            <v>-</v>
          </cell>
          <cell r="S11">
            <v>10.53</v>
          </cell>
          <cell r="V11">
            <v>14.48</v>
          </cell>
          <cell r="X11">
            <v>18.2</v>
          </cell>
          <cell r="Z11">
            <v>24.58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L"/>
      <sheetName val="Thi nghiem"/>
      <sheetName val="Btong"/>
      <sheetName val="Ctiet Cthe"/>
      <sheetName val="VLNC Cthe"/>
      <sheetName val="THKP Cthe"/>
      <sheetName val="CtietTram"/>
      <sheetName val="VLNC Tram"/>
      <sheetName val="THKPTram"/>
      <sheetName val="CtietHthe"/>
      <sheetName val="VLNC Hthe"/>
      <sheetName val="THKP Hthe"/>
      <sheetName val="CS"/>
      <sheetName val="Chung"/>
      <sheetName val="Ksat_Tk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Sheet1"/>
      <sheetName val="XD"/>
      <sheetName val="6"/>
      <sheetName val="KL"/>
      <sheetName val="NCKT"/>
      <sheetName val="VLP"/>
      <sheetName val="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general"/>
      <sheetName val="Main R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AM DT"/>
      <sheetName val="C,PHI"/>
      <sheetName val="catnen"/>
      <sheetName val="Sheet1"/>
      <sheetName val="Sheet2"/>
      <sheetName val="Sheet3"/>
      <sheetName val="XL4Poppy"/>
      <sheetName val="CAODO"/>
      <sheetName val="MD-HG"/>
      <sheetName val="RANH SDOC"/>
      <sheetName val="Dskh diem le-F5 vnm"/>
      <sheetName val="DSKH DIEM LE NPP"/>
      <sheetName val="DANH SACH"/>
      <sheetName val="00000000"/>
      <sheetName val="10000000"/>
      <sheetName val="TAM QUANG"/>
      <sheetName val="T1-2006"/>
      <sheetName val="T2-06"/>
      <sheetName val="T3-06"/>
      <sheetName val="T4,06"/>
      <sheetName val="T5-2006"/>
      <sheetName val="T6-2006"/>
      <sheetName val="T7-2006"/>
      <sheetName val="tra-vat-lieu"/>
    </sheetNames>
    <sheetDataSet>
      <sheetData sheetId="0" refreshError="1">
        <row r="100">
          <cell r="B100">
            <v>23.237500000000001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uong"/>
      <sheetName val="tra-vat-lieu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ia"/>
      <sheetName val="Gia_GC_Satthep"/>
      <sheetName val="Sheet1"/>
      <sheetName val="Sheet2"/>
      <sheetName val="Sheet3"/>
      <sheetName val="XL4Test5"/>
      <sheetName val="gvl"/>
      <sheetName val="Gia_NC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eurs de base"/>
    </sheetNames>
    <sheetDataSet>
      <sheetData sheetId="0" refreshError="1">
        <row r="11">
          <cell r="F11">
            <v>3577447000</v>
          </cell>
          <cell r="G11">
            <v>1006000</v>
          </cell>
        </row>
        <row r="41">
          <cell r="J41" t="e">
            <v>#REF!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Sheet2"/>
      <sheetName val="Sheet3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ong hop"/>
      <sheetName val="phan tich DG"/>
      <sheetName val="gia vat lieu"/>
      <sheetName val="gia xe may"/>
      <sheetName val="gia nhan cong"/>
      <sheetName val="XL4Test5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Congty"/>
      <sheetName val="VPPN"/>
      <sheetName val="XN74"/>
      <sheetName val="XN54"/>
      <sheetName val="XN33"/>
      <sheetName val="NK96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5 nam (tach)"/>
      <sheetName val="5 nam (tach) (2)"/>
      <sheetName val="KH 2003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Phantich"/>
      <sheetName val="Toan_DA"/>
      <sheetName val="2004"/>
      <sheetName val="2005"/>
      <sheetName val="Sheet4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kh Òv-10"/>
      <sheetName val="BL01"/>
      <sheetName val="BL02"/>
      <sheetName val="BL03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DTCT"/>
      <sheetName val="PTVT"/>
      <sheetName val="THDT"/>
      <sheetName val="THVT"/>
      <sheetName val="THGT"/>
      <sheetName val="ton tam"/>
      <sheetName val="Thep hinh"/>
      <sheetName val="p-in"/>
      <sheetName val="DSKH HN"/>
      <sheetName val="NKY "/>
      <sheetName val="DS-TT"/>
      <sheetName val=" HN NHAP"/>
      <sheetName val="KHO HN"/>
      <sheetName val="CNO 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cong40_x0016_-410"/>
      <sheetName val=""/>
      <sheetName val="gia vat mieu"/>
      <sheetName val="T9"/>
      <sheetName val="T2"/>
      <sheetName val="T1"/>
      <sheetName val="Phan dap J95"/>
      <sheetName val="K255 SBasa"/>
      <sheetName val="k`28-10"/>
      <sheetName val="Shaet28"/>
      <sheetName val="_x0012_2-9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dongia_x0000__x0000__x0000__x0000__x0000__x0000__x0000__x0000__x0000__x0000__x0009__x0000_㢠ś_x0000__x0004__x0000__x0000__x0000__x0000__x0000__x0000_㋄ś_x0000_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C47-456"/>
      <sheetName val="C46"/>
      <sheetName val="C47-PII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HCP"/>
      <sheetName val="BQT"/>
      <sheetName val="RG"/>
      <sheetName val="BCVT"/>
      <sheetName val="BKHD"/>
      <sheetName val="ND"/>
      <sheetName val="VL"/>
      <sheetName val="phan tich DG_x0000__x0000_㠨Ȣ_x0000__x0004__x0000__x0000__x0000__x0000__x0000__x0000_杀Ȣ_x0000__x0000__x0000__x0000__x0000_"/>
      <sheetName val="TN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d䁧"/>
      <sheetName val="Shaet4"/>
      <sheetName val="Chart1"/>
      <sheetName val="KL18Thang"/>
      <sheetName val="TH"/>
      <sheetName val="M200"/>
      <sheetName val="NEW-PANEL"/>
      <sheetName val="_x0000__x0000__x0000__x0000__x0000__x0000__x0000__x0000__x0000__x0009__x0000_?s_x0000__x0004__x0000__x0000__x0000__x0000__x0000__x0000_?s_x0000__x0000__x0000__x0000__x0000__x0000__x0000__x0000_"/>
      <sheetName val="d?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dongia_x0000_ 㢠ś_x0000__x0004__x0000_㋄ś_x0000_"/>
      <sheetName val="phan tich DG_x0000__x0000_??_x0000__x0004__x0000__x0000__x0000__x0000__x0000__x0000_??_x0000__x0000__x0000__x0000__x0000_"/>
      <sheetName val="dongia_x0000_ ?s_x0000__x0004__x0000_?s_x0000_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</sheetNames>
    <sheetDataSet>
      <sheetData sheetId="0" refreshError="1"/>
      <sheetData sheetId="1" refreshError="1">
        <row r="6">
          <cell r="B6" t="str">
            <v>VËt liÖu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B80" t="str">
            <v>M¸y thi c«ng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</row>
        <row r="100">
          <cell r="A100" t="str">
            <v>.</v>
          </cell>
          <cell r="B100" t="str">
            <v>M¸y thi c«ng kh¸c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</row>
        <row r="125">
          <cell r="A125" t="str">
            <v>b</v>
          </cell>
          <cell r="B125" t="str">
            <v>§óc tÊm ®an mèi nèi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</row>
        <row r="130">
          <cell r="A130" t="str">
            <v>b</v>
          </cell>
          <cell r="B130" t="str">
            <v>§óc tÊm ®an mèi nèi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hop"/>
      <sheetName val="dauvao"/>
      <sheetName val="KsTk"/>
    </sheetNames>
    <sheetDataSet>
      <sheetData sheetId="0">
        <row r="35">
          <cell r="J35">
            <v>2473223687.2546506</v>
          </cell>
        </row>
      </sheetData>
      <sheetData sheetId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"/>
      <sheetName val="B.tinh"/>
      <sheetName val="QToan"/>
      <sheetName val="T-Hop"/>
      <sheetName val="B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-NC-M"/>
      <sheetName val="DGCT"/>
      <sheetName val="DTCT"/>
      <sheetName val="THKLBtang"/>
      <sheetName val="HS"/>
      <sheetName val="Sheet7"/>
      <sheetName val="Sheet8"/>
      <sheetName val="Sheet6"/>
      <sheetName val="New general bill quantity (2)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0">
          <cell r="B10" t="str">
            <v>®cp</v>
          </cell>
          <cell r="C10" t="str">
            <v>§¸ d¨m cÊp phèi</v>
          </cell>
          <cell r="D10" t="str">
            <v>m3</v>
          </cell>
          <cell r="G10">
            <v>71</v>
          </cell>
          <cell r="Q10">
            <v>192519</v>
          </cell>
          <cell r="R10">
            <v>128571</v>
          </cell>
          <cell r="S10">
            <v>60000</v>
          </cell>
        </row>
        <row r="11">
          <cell r="B11" t="str">
            <v>®d</v>
          </cell>
          <cell r="C11" t="str">
            <v>§¸ d¨m</v>
          </cell>
          <cell r="E11">
            <v>1.6</v>
          </cell>
          <cell r="F11" t="str">
            <v>¤ t«</v>
          </cell>
          <cell r="G11">
            <v>43</v>
          </cell>
          <cell r="H11">
            <v>5</v>
          </cell>
          <cell r="I11">
            <v>2</v>
          </cell>
          <cell r="J11">
            <v>1.1000000000000001</v>
          </cell>
          <cell r="K11">
            <v>1.1499999999999999</v>
          </cell>
          <cell r="L11">
            <v>1.05</v>
          </cell>
          <cell r="M11">
            <v>1644</v>
          </cell>
          <cell r="N11">
            <v>136267</v>
          </cell>
          <cell r="O11">
            <v>10045</v>
          </cell>
          <cell r="P11">
            <v>4000</v>
          </cell>
          <cell r="Q11">
            <v>150312</v>
          </cell>
          <cell r="S11">
            <v>99155</v>
          </cell>
        </row>
        <row r="12">
          <cell r="E12">
            <v>1.6</v>
          </cell>
          <cell r="F12" t="str">
            <v>¤ t«</v>
          </cell>
          <cell r="G12">
            <v>28</v>
          </cell>
          <cell r="H12">
            <v>3</v>
          </cell>
          <cell r="I12">
            <v>2</v>
          </cell>
          <cell r="J12">
            <v>1.1000000000000001</v>
          </cell>
          <cell r="K12">
            <v>1.1499999999999999</v>
          </cell>
          <cell r="L12">
            <v>1.05</v>
          </cell>
          <cell r="M12">
            <v>782</v>
          </cell>
          <cell r="N12">
            <v>42207</v>
          </cell>
          <cell r="Q12">
            <v>42207</v>
          </cell>
        </row>
        <row r="13">
          <cell r="B13" t="str">
            <v>®0,5x1</v>
          </cell>
          <cell r="C13" t="str">
            <v xml:space="preserve">§¸ d¨m 0,5 x 1     </v>
          </cell>
          <cell r="D13" t="str">
            <v>m3</v>
          </cell>
          <cell r="G13">
            <v>71</v>
          </cell>
          <cell r="Q13">
            <v>192519</v>
          </cell>
          <cell r="R13">
            <v>128571</v>
          </cell>
          <cell r="S13">
            <v>119695</v>
          </cell>
        </row>
        <row r="14">
          <cell r="E14">
            <v>1.6</v>
          </cell>
          <cell r="F14" t="str">
            <v>¤ t«</v>
          </cell>
          <cell r="G14">
            <v>43</v>
          </cell>
          <cell r="H14">
            <v>5</v>
          </cell>
          <cell r="I14">
            <v>2</v>
          </cell>
          <cell r="J14">
            <v>1.1000000000000001</v>
          </cell>
          <cell r="K14">
            <v>1.1499999999999999</v>
          </cell>
          <cell r="L14">
            <v>1.05</v>
          </cell>
          <cell r="M14">
            <v>1644</v>
          </cell>
          <cell r="N14">
            <v>136267</v>
          </cell>
          <cell r="O14">
            <v>10045</v>
          </cell>
          <cell r="P14">
            <v>4000</v>
          </cell>
          <cell r="Q14">
            <v>150312</v>
          </cell>
        </row>
        <row r="15">
          <cell r="E15">
            <v>1.6</v>
          </cell>
          <cell r="F15" t="str">
            <v>¤ t«</v>
          </cell>
          <cell r="G15">
            <v>28</v>
          </cell>
          <cell r="H15">
            <v>3</v>
          </cell>
          <cell r="I15">
            <v>2</v>
          </cell>
          <cell r="J15">
            <v>1.1000000000000001</v>
          </cell>
          <cell r="K15">
            <v>1.1499999999999999</v>
          </cell>
          <cell r="L15">
            <v>1.05</v>
          </cell>
          <cell r="M15">
            <v>782</v>
          </cell>
          <cell r="N15">
            <v>42207</v>
          </cell>
          <cell r="Q15">
            <v>42207</v>
          </cell>
        </row>
        <row r="16">
          <cell r="B16" t="str">
            <v>®1x2</v>
          </cell>
          <cell r="C16" t="str">
            <v xml:space="preserve">§¸ d¨m 1 x 2     </v>
          </cell>
          <cell r="D16" t="str">
            <v>m3</v>
          </cell>
          <cell r="G16">
            <v>71</v>
          </cell>
          <cell r="Q16">
            <v>192519</v>
          </cell>
          <cell r="R16">
            <v>128571</v>
          </cell>
          <cell r="S16">
            <v>119695</v>
          </cell>
        </row>
        <row r="17">
          <cell r="E17">
            <v>1.6</v>
          </cell>
          <cell r="F17" t="str">
            <v>¤ t«</v>
          </cell>
          <cell r="G17">
            <v>43</v>
          </cell>
          <cell r="H17">
            <v>5</v>
          </cell>
          <cell r="I17">
            <v>2</v>
          </cell>
          <cell r="J17">
            <v>1.1000000000000001</v>
          </cell>
          <cell r="K17">
            <v>1.1499999999999999</v>
          </cell>
          <cell r="L17">
            <v>1.05</v>
          </cell>
          <cell r="M17">
            <v>1644</v>
          </cell>
          <cell r="N17">
            <v>136267</v>
          </cell>
          <cell r="O17">
            <v>10045</v>
          </cell>
          <cell r="P17">
            <v>4000</v>
          </cell>
          <cell r="Q17">
            <v>150312</v>
          </cell>
        </row>
        <row r="18">
          <cell r="E18">
            <v>1.6</v>
          </cell>
          <cell r="F18" t="str">
            <v>¤ t«</v>
          </cell>
          <cell r="G18">
            <v>28</v>
          </cell>
          <cell r="H18">
            <v>3</v>
          </cell>
          <cell r="I18">
            <v>2</v>
          </cell>
          <cell r="J18">
            <v>1.1000000000000001</v>
          </cell>
          <cell r="K18">
            <v>1.1499999999999999</v>
          </cell>
          <cell r="L18">
            <v>1.05</v>
          </cell>
          <cell r="M18">
            <v>782</v>
          </cell>
          <cell r="N18">
            <v>42207</v>
          </cell>
          <cell r="Q18">
            <v>42207</v>
          </cell>
        </row>
        <row r="19">
          <cell r="B19" t="str">
            <v>®2x4</v>
          </cell>
          <cell r="C19" t="str">
            <v xml:space="preserve">§¸ d¨m 2 x 4      </v>
          </cell>
          <cell r="D19" t="str">
            <v>m3</v>
          </cell>
          <cell r="G19">
            <v>71</v>
          </cell>
          <cell r="Q19">
            <v>186503</v>
          </cell>
          <cell r="R19">
            <v>123810</v>
          </cell>
          <cell r="S19">
            <v>92783</v>
          </cell>
        </row>
        <row r="20">
          <cell r="E20">
            <v>1.55</v>
          </cell>
          <cell r="F20" t="str">
            <v>¤ t«</v>
          </cell>
          <cell r="G20">
            <v>43</v>
          </cell>
          <cell r="H20">
            <v>5</v>
          </cell>
          <cell r="I20">
            <v>2</v>
          </cell>
          <cell r="J20">
            <v>1.1000000000000001</v>
          </cell>
          <cell r="K20">
            <v>1.1499999999999999</v>
          </cell>
          <cell r="L20">
            <v>1.05</v>
          </cell>
          <cell r="M20">
            <v>1644</v>
          </cell>
          <cell r="N20">
            <v>132009</v>
          </cell>
          <cell r="O20">
            <v>9731</v>
          </cell>
          <cell r="P20">
            <v>3875</v>
          </cell>
          <cell r="Q20">
            <v>145615</v>
          </cell>
        </row>
        <row r="21">
          <cell r="E21">
            <v>1.55</v>
          </cell>
          <cell r="F21" t="str">
            <v>¤ t«</v>
          </cell>
          <cell r="G21">
            <v>28</v>
          </cell>
          <cell r="H21">
            <v>3</v>
          </cell>
          <cell r="I21">
            <v>2</v>
          </cell>
          <cell r="J21">
            <v>1.1000000000000001</v>
          </cell>
          <cell r="K21">
            <v>1.1499999999999999</v>
          </cell>
          <cell r="L21">
            <v>1.05</v>
          </cell>
          <cell r="M21">
            <v>782</v>
          </cell>
          <cell r="N21">
            <v>40888</v>
          </cell>
          <cell r="Q21">
            <v>40888</v>
          </cell>
        </row>
        <row r="22">
          <cell r="B22" t="str">
            <v>®4x6</v>
          </cell>
          <cell r="C22" t="str">
            <v xml:space="preserve">§¸ d¨m 4 x 6        </v>
          </cell>
          <cell r="D22" t="str">
            <v>m3</v>
          </cell>
          <cell r="G22">
            <v>71</v>
          </cell>
          <cell r="Q22">
            <v>186503</v>
          </cell>
          <cell r="R22">
            <v>104762</v>
          </cell>
          <cell r="S22">
            <v>77069</v>
          </cell>
        </row>
        <row r="23">
          <cell r="B23" t="str">
            <v>®t</v>
          </cell>
          <cell r="C23" t="str">
            <v>§¸ th¶i</v>
          </cell>
          <cell r="D23" t="str">
            <v>m3</v>
          </cell>
          <cell r="E23">
            <v>1.55</v>
          </cell>
          <cell r="F23" t="str">
            <v>¤ t«</v>
          </cell>
          <cell r="G23">
            <v>43</v>
          </cell>
          <cell r="H23">
            <v>5</v>
          </cell>
          <cell r="I23">
            <v>2</v>
          </cell>
          <cell r="J23">
            <v>1.1000000000000001</v>
          </cell>
          <cell r="K23">
            <v>1.1499999999999999</v>
          </cell>
          <cell r="L23">
            <v>1.05</v>
          </cell>
          <cell r="M23">
            <v>1644</v>
          </cell>
          <cell r="N23">
            <v>132009</v>
          </cell>
          <cell r="O23">
            <v>9731</v>
          </cell>
          <cell r="P23">
            <v>3875</v>
          </cell>
          <cell r="Q23">
            <v>145615</v>
          </cell>
          <cell r="S23">
            <v>40000</v>
          </cell>
        </row>
        <row r="24">
          <cell r="E24">
            <v>1.55</v>
          </cell>
          <cell r="F24" t="str">
            <v>¤ t«</v>
          </cell>
          <cell r="G24">
            <v>28</v>
          </cell>
          <cell r="H24">
            <v>3</v>
          </cell>
          <cell r="I24">
            <v>2</v>
          </cell>
          <cell r="J24">
            <v>1.1000000000000001</v>
          </cell>
          <cell r="K24">
            <v>1.1499999999999999</v>
          </cell>
          <cell r="L24">
            <v>1.05</v>
          </cell>
          <cell r="M24">
            <v>782</v>
          </cell>
          <cell r="N24">
            <v>40888</v>
          </cell>
          <cell r="Q24">
            <v>40888</v>
          </cell>
        </row>
        <row r="25">
          <cell r="B25" t="str">
            <v>®h</v>
          </cell>
          <cell r="C25" t="str">
            <v>§¸ héc</v>
          </cell>
          <cell r="D25" t="str">
            <v>m3</v>
          </cell>
          <cell r="G25">
            <v>71</v>
          </cell>
          <cell r="Q25">
            <v>190123</v>
          </cell>
          <cell r="R25">
            <v>85714</v>
          </cell>
          <cell r="S25">
            <v>61886</v>
          </cell>
        </row>
        <row r="26">
          <cell r="B26" t="str">
            <v>s</v>
          </cell>
          <cell r="C26" t="str">
            <v>Sái</v>
          </cell>
          <cell r="D26" t="str">
            <v>m3</v>
          </cell>
          <cell r="E26">
            <v>1.5</v>
          </cell>
          <cell r="F26" t="str">
            <v>¤ t«</v>
          </cell>
          <cell r="G26">
            <v>43</v>
          </cell>
          <cell r="H26">
            <v>5</v>
          </cell>
          <cell r="I26">
            <v>2</v>
          </cell>
          <cell r="J26">
            <v>1.1000000000000001</v>
          </cell>
          <cell r="K26">
            <v>1.1499999999999999</v>
          </cell>
          <cell r="L26">
            <v>1.05</v>
          </cell>
          <cell r="M26">
            <v>1644</v>
          </cell>
          <cell r="N26">
            <v>127751</v>
          </cell>
          <cell r="O26">
            <v>19053</v>
          </cell>
          <cell r="P26">
            <v>3750</v>
          </cell>
          <cell r="Q26">
            <v>150554</v>
          </cell>
          <cell r="R26">
            <v>70000</v>
          </cell>
          <cell r="S26">
            <v>50000</v>
          </cell>
        </row>
        <row r="27">
          <cell r="E27">
            <v>1.5</v>
          </cell>
          <cell r="F27" t="str">
            <v>¤ t«</v>
          </cell>
          <cell r="G27">
            <v>28</v>
          </cell>
          <cell r="H27">
            <v>3</v>
          </cell>
          <cell r="I27">
            <v>2</v>
          </cell>
          <cell r="J27">
            <v>1.1000000000000001</v>
          </cell>
          <cell r="K27">
            <v>1.1499999999999999</v>
          </cell>
          <cell r="L27">
            <v>1.05</v>
          </cell>
          <cell r="M27">
            <v>782</v>
          </cell>
          <cell r="N27">
            <v>39569</v>
          </cell>
          <cell r="Q27">
            <v>39569</v>
          </cell>
        </row>
        <row r="28">
          <cell r="B28" t="str">
            <v>®i</v>
          </cell>
          <cell r="C28" t="str">
            <v>§inh</v>
          </cell>
          <cell r="D28" t="str">
            <v>kg</v>
          </cell>
          <cell r="G28">
            <v>60</v>
          </cell>
          <cell r="Q28">
            <v>122824</v>
          </cell>
          <cell r="R28">
            <v>5714</v>
          </cell>
          <cell r="S28">
            <v>5714</v>
          </cell>
        </row>
        <row r="29">
          <cell r="E29">
            <v>1</v>
          </cell>
          <cell r="F29" t="str">
            <v>¤ t«</v>
          </cell>
          <cell r="G29">
            <v>43</v>
          </cell>
          <cell r="H29">
            <v>5</v>
          </cell>
          <cell r="I29">
            <v>2</v>
          </cell>
          <cell r="J29">
            <v>1.1000000000000001</v>
          </cell>
          <cell r="L29">
            <v>1.05</v>
          </cell>
          <cell r="M29">
            <v>1692</v>
          </cell>
          <cell r="N29">
            <v>76221</v>
          </cell>
          <cell r="O29">
            <v>16133</v>
          </cell>
          <cell r="Q29">
            <v>92354</v>
          </cell>
        </row>
        <row r="30">
          <cell r="E30">
            <v>1</v>
          </cell>
          <cell r="F30" t="str">
            <v>¤ t«</v>
          </cell>
          <cell r="G30">
            <v>17</v>
          </cell>
          <cell r="H30">
            <v>3</v>
          </cell>
          <cell r="I30">
            <v>2</v>
          </cell>
          <cell r="J30">
            <v>1.1000000000000001</v>
          </cell>
          <cell r="L30">
            <v>1.05</v>
          </cell>
          <cell r="M30">
            <v>805</v>
          </cell>
          <cell r="N30">
            <v>14337</v>
          </cell>
          <cell r="O30">
            <v>16133</v>
          </cell>
          <cell r="Q30">
            <v>30470</v>
          </cell>
        </row>
        <row r="31">
          <cell r="B31" t="str">
            <v>b®</v>
          </cell>
          <cell r="C31" t="str">
            <v xml:space="preserve">Bét ®¸                                             </v>
          </cell>
          <cell r="D31" t="str">
            <v>kg</v>
          </cell>
          <cell r="G31">
            <v>60</v>
          </cell>
          <cell r="Q31">
            <v>132426</v>
          </cell>
          <cell r="R31">
            <v>381</v>
          </cell>
          <cell r="S31">
            <v>444</v>
          </cell>
        </row>
        <row r="32">
          <cell r="E32">
            <v>1</v>
          </cell>
          <cell r="F32" t="str">
            <v>¤ t«</v>
          </cell>
          <cell r="G32">
            <v>43</v>
          </cell>
          <cell r="H32">
            <v>5</v>
          </cell>
          <cell r="I32">
            <v>3</v>
          </cell>
          <cell r="J32">
            <v>1.3</v>
          </cell>
          <cell r="L32">
            <v>1.05</v>
          </cell>
          <cell r="M32">
            <v>1692</v>
          </cell>
          <cell r="N32">
            <v>90079</v>
          </cell>
          <cell r="O32">
            <v>12702</v>
          </cell>
          <cell r="Q32">
            <v>102781</v>
          </cell>
        </row>
        <row r="33">
          <cell r="E33">
            <v>1</v>
          </cell>
          <cell r="F33" t="str">
            <v>¤ t«</v>
          </cell>
          <cell r="G33">
            <v>17</v>
          </cell>
          <cell r="H33">
            <v>3</v>
          </cell>
          <cell r="I33">
            <v>3</v>
          </cell>
          <cell r="J33">
            <v>1.3</v>
          </cell>
          <cell r="L33">
            <v>1.05</v>
          </cell>
          <cell r="M33">
            <v>805</v>
          </cell>
          <cell r="N33">
            <v>16943</v>
          </cell>
          <cell r="O33">
            <v>12702</v>
          </cell>
          <cell r="Q33">
            <v>29645</v>
          </cell>
        </row>
        <row r="34">
          <cell r="B34" t="str">
            <v>cv</v>
          </cell>
          <cell r="C34" t="str">
            <v xml:space="preserve">C¸t vµng          </v>
          </cell>
          <cell r="D34" t="str">
            <v>m3</v>
          </cell>
          <cell r="G34">
            <v>71</v>
          </cell>
          <cell r="Q34">
            <v>154257</v>
          </cell>
          <cell r="R34">
            <v>57143</v>
          </cell>
          <cell r="S34">
            <v>104762</v>
          </cell>
        </row>
        <row r="35">
          <cell r="E35">
            <v>1.4</v>
          </cell>
          <cell r="F35" t="str">
            <v>¤ t«</v>
          </cell>
          <cell r="G35">
            <v>43</v>
          </cell>
          <cell r="H35">
            <v>5</v>
          </cell>
          <cell r="I35">
            <v>1</v>
          </cell>
          <cell r="J35">
            <v>1</v>
          </cell>
          <cell r="K35">
            <v>1.1499999999999999</v>
          </cell>
          <cell r="L35">
            <v>1.05</v>
          </cell>
          <cell r="M35">
            <v>1644</v>
          </cell>
          <cell r="N35">
            <v>108394</v>
          </cell>
          <cell r="O35">
            <v>8789</v>
          </cell>
          <cell r="P35">
            <v>3500</v>
          </cell>
          <cell r="Q35">
            <v>120683</v>
          </cell>
        </row>
        <row r="36">
          <cell r="E36">
            <v>1.4</v>
          </cell>
          <cell r="F36" t="str">
            <v>¤ t«</v>
          </cell>
          <cell r="G36">
            <v>28</v>
          </cell>
          <cell r="H36">
            <v>3</v>
          </cell>
          <cell r="I36">
            <v>1</v>
          </cell>
          <cell r="J36">
            <v>1</v>
          </cell>
          <cell r="K36">
            <v>1.1499999999999999</v>
          </cell>
          <cell r="L36">
            <v>1.05</v>
          </cell>
          <cell r="M36">
            <v>782</v>
          </cell>
          <cell r="N36">
            <v>33574</v>
          </cell>
          <cell r="Q36">
            <v>33574</v>
          </cell>
        </row>
        <row r="37">
          <cell r="B37" t="str">
            <v>c®</v>
          </cell>
          <cell r="C37" t="str">
            <v>C¸t ®en</v>
          </cell>
          <cell r="D37" t="str">
            <v>m3</v>
          </cell>
          <cell r="G37">
            <v>71</v>
          </cell>
          <cell r="Q37">
            <v>132221</v>
          </cell>
          <cell r="R37">
            <v>40000</v>
          </cell>
          <cell r="S37">
            <v>41905</v>
          </cell>
        </row>
        <row r="38">
          <cell r="E38">
            <v>1.2</v>
          </cell>
          <cell r="F38" t="str">
            <v>¤ t«</v>
          </cell>
          <cell r="G38">
            <v>43</v>
          </cell>
          <cell r="H38">
            <v>5</v>
          </cell>
          <cell r="I38">
            <v>1</v>
          </cell>
          <cell r="J38">
            <v>1</v>
          </cell>
          <cell r="K38">
            <v>1.1499999999999999</v>
          </cell>
          <cell r="L38">
            <v>1.05</v>
          </cell>
          <cell r="M38">
            <v>1644</v>
          </cell>
          <cell r="N38">
            <v>92909</v>
          </cell>
          <cell r="O38">
            <v>7534</v>
          </cell>
          <cell r="P38">
            <v>3000</v>
          </cell>
          <cell r="Q38">
            <v>103443</v>
          </cell>
        </row>
        <row r="39">
          <cell r="E39">
            <v>1.2</v>
          </cell>
          <cell r="F39" t="str">
            <v>¤ t«</v>
          </cell>
          <cell r="G39">
            <v>28</v>
          </cell>
          <cell r="H39">
            <v>3</v>
          </cell>
          <cell r="I39">
            <v>1</v>
          </cell>
          <cell r="J39">
            <v>1</v>
          </cell>
          <cell r="K39">
            <v>1.1499999999999999</v>
          </cell>
          <cell r="L39">
            <v>1.05</v>
          </cell>
          <cell r="M39">
            <v>782</v>
          </cell>
          <cell r="N39">
            <v>28778</v>
          </cell>
          <cell r="Q39">
            <v>28778</v>
          </cell>
        </row>
        <row r="40">
          <cell r="B40" t="str">
            <v>dtb</v>
          </cell>
          <cell r="C40" t="str">
            <v>D©y thÐp buéc</v>
          </cell>
          <cell r="D40" t="str">
            <v>kg</v>
          </cell>
          <cell r="G40">
            <v>60</v>
          </cell>
          <cell r="Q40">
            <v>122824</v>
          </cell>
          <cell r="R40">
            <v>5714</v>
          </cell>
          <cell r="S40">
            <v>6682</v>
          </cell>
        </row>
        <row r="41">
          <cell r="E41">
            <v>1</v>
          </cell>
          <cell r="F41" t="str">
            <v>¤ t«</v>
          </cell>
          <cell r="G41">
            <v>43</v>
          </cell>
          <cell r="H41">
            <v>5</v>
          </cell>
          <cell r="I41">
            <v>2</v>
          </cell>
          <cell r="J41">
            <v>1.1000000000000001</v>
          </cell>
          <cell r="L41">
            <v>1.05</v>
          </cell>
          <cell r="M41">
            <v>1692</v>
          </cell>
          <cell r="N41">
            <v>76221</v>
          </cell>
          <cell r="O41">
            <v>16133</v>
          </cell>
          <cell r="Q41">
            <v>92354</v>
          </cell>
        </row>
        <row r="42">
          <cell r="E42">
            <v>1</v>
          </cell>
          <cell r="F42" t="str">
            <v>¤ t«</v>
          </cell>
          <cell r="G42">
            <v>17</v>
          </cell>
          <cell r="H42">
            <v>3</v>
          </cell>
          <cell r="I42">
            <v>2</v>
          </cell>
          <cell r="J42">
            <v>1.1000000000000001</v>
          </cell>
          <cell r="L42">
            <v>1.05</v>
          </cell>
          <cell r="M42">
            <v>805</v>
          </cell>
          <cell r="N42">
            <v>14337</v>
          </cell>
          <cell r="O42">
            <v>16133</v>
          </cell>
          <cell r="Q42">
            <v>30470</v>
          </cell>
        </row>
        <row r="43">
          <cell r="B43" t="str">
            <v>gc</v>
          </cell>
          <cell r="C43" t="str">
            <v>Gç chèng/kª</v>
          </cell>
          <cell r="D43" t="str">
            <v>m3</v>
          </cell>
          <cell r="G43">
            <v>60</v>
          </cell>
          <cell r="Q43">
            <v>104399</v>
          </cell>
          <cell r="S43">
            <v>576442</v>
          </cell>
        </row>
        <row r="44">
          <cell r="B44" t="str">
            <v>g c</v>
          </cell>
          <cell r="C44" t="str">
            <v>gç trßn d=24</v>
          </cell>
          <cell r="D44" t="str">
            <v>md</v>
          </cell>
          <cell r="E44">
            <v>0.85</v>
          </cell>
          <cell r="F44" t="str">
            <v>¤ t«</v>
          </cell>
          <cell r="G44">
            <v>43</v>
          </cell>
          <cell r="H44">
            <v>5</v>
          </cell>
          <cell r="I44">
            <v>2</v>
          </cell>
          <cell r="J44">
            <v>1.1000000000000001</v>
          </cell>
          <cell r="L44">
            <v>1.05</v>
          </cell>
          <cell r="M44">
            <v>1692</v>
          </cell>
          <cell r="N44">
            <v>64787</v>
          </cell>
          <cell r="O44">
            <v>13713</v>
          </cell>
          <cell r="Q44">
            <v>78500</v>
          </cell>
          <cell r="S44">
            <v>30000</v>
          </cell>
        </row>
        <row r="45">
          <cell r="E45">
            <v>0.85</v>
          </cell>
          <cell r="F45" t="str">
            <v>¤ t«</v>
          </cell>
          <cell r="G45">
            <v>17</v>
          </cell>
          <cell r="H45">
            <v>3</v>
          </cell>
          <cell r="I45">
            <v>2</v>
          </cell>
          <cell r="J45">
            <v>1.1000000000000001</v>
          </cell>
          <cell r="L45">
            <v>1.05</v>
          </cell>
          <cell r="M45">
            <v>805</v>
          </cell>
          <cell r="N45">
            <v>12186</v>
          </cell>
          <cell r="O45">
            <v>13713</v>
          </cell>
          <cell r="Q45">
            <v>25899</v>
          </cell>
        </row>
        <row r="46">
          <cell r="B46" t="str">
            <v>gvk</v>
          </cell>
          <cell r="C46" t="str">
            <v>Gç v¸n khu«n</v>
          </cell>
          <cell r="D46" t="str">
            <v>m3</v>
          </cell>
          <cell r="G46">
            <v>60</v>
          </cell>
          <cell r="Q46">
            <v>104399</v>
          </cell>
          <cell r="S46">
            <v>992911</v>
          </cell>
        </row>
        <row r="47">
          <cell r="E47">
            <v>0.85</v>
          </cell>
          <cell r="F47" t="str">
            <v>¤ t«</v>
          </cell>
          <cell r="G47">
            <v>43</v>
          </cell>
          <cell r="H47">
            <v>5</v>
          </cell>
          <cell r="I47">
            <v>2</v>
          </cell>
          <cell r="J47">
            <v>1.1000000000000001</v>
          </cell>
          <cell r="L47">
            <v>1.05</v>
          </cell>
          <cell r="M47">
            <v>1692</v>
          </cell>
          <cell r="N47">
            <v>64787</v>
          </cell>
          <cell r="O47">
            <v>13713</v>
          </cell>
          <cell r="Q47">
            <v>78500</v>
          </cell>
        </row>
        <row r="48">
          <cell r="E48">
            <v>0.85</v>
          </cell>
          <cell r="F48" t="str">
            <v>¤ t«</v>
          </cell>
          <cell r="G48">
            <v>17</v>
          </cell>
          <cell r="H48">
            <v>3</v>
          </cell>
          <cell r="I48">
            <v>2</v>
          </cell>
          <cell r="J48">
            <v>1.1000000000000001</v>
          </cell>
          <cell r="L48">
            <v>1.05</v>
          </cell>
          <cell r="M48">
            <v>805</v>
          </cell>
          <cell r="N48">
            <v>12186</v>
          </cell>
          <cell r="O48">
            <v>13713</v>
          </cell>
          <cell r="Q48">
            <v>25899</v>
          </cell>
        </row>
        <row r="49">
          <cell r="B49" t="str">
            <v>gn4</v>
          </cell>
          <cell r="C49" t="str">
            <v>Gç nhãm 4</v>
          </cell>
          <cell r="D49" t="str">
            <v>m3</v>
          </cell>
          <cell r="G49">
            <v>60</v>
          </cell>
          <cell r="Q49">
            <v>104399</v>
          </cell>
          <cell r="S49">
            <v>992911</v>
          </cell>
        </row>
        <row r="50">
          <cell r="E50">
            <v>0.85</v>
          </cell>
          <cell r="F50" t="str">
            <v>¤ t«</v>
          </cell>
          <cell r="G50">
            <v>43</v>
          </cell>
          <cell r="H50">
            <v>5</v>
          </cell>
          <cell r="I50">
            <v>2</v>
          </cell>
          <cell r="J50">
            <v>1.1000000000000001</v>
          </cell>
          <cell r="L50">
            <v>1.05</v>
          </cell>
          <cell r="M50">
            <v>1692</v>
          </cell>
          <cell r="N50">
            <v>64787</v>
          </cell>
          <cell r="O50">
            <v>13713</v>
          </cell>
          <cell r="Q50">
            <v>78500</v>
          </cell>
        </row>
        <row r="51">
          <cell r="E51">
            <v>0.85</v>
          </cell>
          <cell r="F51" t="str">
            <v>¤ t«</v>
          </cell>
          <cell r="G51">
            <v>17</v>
          </cell>
          <cell r="H51">
            <v>3</v>
          </cell>
          <cell r="I51">
            <v>2</v>
          </cell>
          <cell r="J51">
            <v>1.1000000000000001</v>
          </cell>
          <cell r="L51">
            <v>1.05</v>
          </cell>
          <cell r="M51">
            <v>805</v>
          </cell>
          <cell r="N51">
            <v>12186</v>
          </cell>
          <cell r="O51">
            <v>13713</v>
          </cell>
          <cell r="Q51">
            <v>25899</v>
          </cell>
        </row>
        <row r="52">
          <cell r="B52" t="str">
            <v>n®</v>
          </cell>
          <cell r="C52" t="str">
            <v xml:space="preserve">Nhùa ®­êng                                  </v>
          </cell>
          <cell r="D52" t="str">
            <v>kg</v>
          </cell>
          <cell r="G52">
            <v>60</v>
          </cell>
          <cell r="Q52">
            <v>149362</v>
          </cell>
          <cell r="S52">
            <v>3323</v>
          </cell>
        </row>
        <row r="53">
          <cell r="E53">
            <v>1</v>
          </cell>
          <cell r="F53" t="str">
            <v>¤ t«</v>
          </cell>
          <cell r="G53">
            <v>43</v>
          </cell>
          <cell r="H53">
            <v>5</v>
          </cell>
          <cell r="I53">
            <v>3</v>
          </cell>
          <cell r="J53">
            <v>1.3</v>
          </cell>
          <cell r="L53">
            <v>1.05</v>
          </cell>
          <cell r="M53">
            <v>1692</v>
          </cell>
          <cell r="N53">
            <v>90079</v>
          </cell>
          <cell r="O53">
            <v>21170</v>
          </cell>
          <cell r="Q53">
            <v>111249</v>
          </cell>
        </row>
        <row r="54">
          <cell r="E54">
            <v>1</v>
          </cell>
          <cell r="F54" t="str">
            <v>¤ t«</v>
          </cell>
          <cell r="G54">
            <v>17</v>
          </cell>
          <cell r="H54">
            <v>3</v>
          </cell>
          <cell r="I54">
            <v>3</v>
          </cell>
          <cell r="J54">
            <v>1.3</v>
          </cell>
          <cell r="L54">
            <v>1.05</v>
          </cell>
          <cell r="M54">
            <v>805</v>
          </cell>
          <cell r="N54">
            <v>16943</v>
          </cell>
          <cell r="O54">
            <v>21170</v>
          </cell>
          <cell r="Q54">
            <v>38113</v>
          </cell>
        </row>
        <row r="55">
          <cell r="B55" t="str">
            <v>vc</v>
          </cell>
          <cell r="C55" t="str">
            <v>V«i côc</v>
          </cell>
          <cell r="D55" t="str">
            <v>kg</v>
          </cell>
          <cell r="G55">
            <v>60</v>
          </cell>
          <cell r="Q55">
            <v>149362</v>
          </cell>
          <cell r="R55">
            <v>909</v>
          </cell>
          <cell r="S55">
            <v>909</v>
          </cell>
        </row>
        <row r="56">
          <cell r="E56">
            <v>1</v>
          </cell>
          <cell r="F56" t="str">
            <v>¤ t«</v>
          </cell>
          <cell r="G56">
            <v>43</v>
          </cell>
          <cell r="H56">
            <v>5</v>
          </cell>
          <cell r="I56">
            <v>3</v>
          </cell>
          <cell r="J56">
            <v>1.3</v>
          </cell>
          <cell r="L56">
            <v>1.05</v>
          </cell>
          <cell r="M56">
            <v>1692</v>
          </cell>
          <cell r="N56">
            <v>90079</v>
          </cell>
          <cell r="O56">
            <v>21170</v>
          </cell>
          <cell r="Q56">
            <v>111249</v>
          </cell>
        </row>
        <row r="57">
          <cell r="E57">
            <v>1</v>
          </cell>
          <cell r="F57" t="str">
            <v>¤ t«</v>
          </cell>
          <cell r="G57">
            <v>17</v>
          </cell>
          <cell r="H57">
            <v>3</v>
          </cell>
          <cell r="I57">
            <v>3</v>
          </cell>
          <cell r="J57">
            <v>1.3</v>
          </cell>
          <cell r="L57">
            <v>1.05</v>
          </cell>
          <cell r="M57">
            <v>805</v>
          </cell>
          <cell r="N57">
            <v>16943</v>
          </cell>
          <cell r="O57">
            <v>21170</v>
          </cell>
          <cell r="Q57">
            <v>38113</v>
          </cell>
        </row>
        <row r="58">
          <cell r="B58" t="str">
            <v>qh</v>
          </cell>
          <cell r="C58" t="str">
            <v>Que hµn</v>
          </cell>
          <cell r="D58" t="str">
            <v>kg</v>
          </cell>
          <cell r="G58">
            <v>60</v>
          </cell>
          <cell r="Q58">
            <v>122824</v>
          </cell>
          <cell r="R58">
            <v>7619</v>
          </cell>
          <cell r="S58">
            <v>7637</v>
          </cell>
        </row>
        <row r="59">
          <cell r="E59">
            <v>1</v>
          </cell>
          <cell r="F59" t="str">
            <v>¤ t«</v>
          </cell>
          <cell r="G59">
            <v>43</v>
          </cell>
          <cell r="H59">
            <v>5</v>
          </cell>
          <cell r="I59">
            <v>2</v>
          </cell>
          <cell r="J59">
            <v>1.1000000000000001</v>
          </cell>
          <cell r="L59">
            <v>1.05</v>
          </cell>
          <cell r="M59">
            <v>1692</v>
          </cell>
          <cell r="N59">
            <v>76221</v>
          </cell>
          <cell r="O59">
            <v>16133</v>
          </cell>
          <cell r="Q59">
            <v>92354</v>
          </cell>
        </row>
        <row r="60">
          <cell r="E60">
            <v>1</v>
          </cell>
          <cell r="F60" t="str">
            <v>¤ t«</v>
          </cell>
          <cell r="G60">
            <v>17</v>
          </cell>
          <cell r="H60">
            <v>3</v>
          </cell>
          <cell r="I60">
            <v>2</v>
          </cell>
          <cell r="J60">
            <v>1.1000000000000001</v>
          </cell>
          <cell r="L60">
            <v>1.05</v>
          </cell>
          <cell r="M60">
            <v>805</v>
          </cell>
          <cell r="N60">
            <v>14337</v>
          </cell>
          <cell r="O60">
            <v>16133</v>
          </cell>
          <cell r="Q60">
            <v>30470</v>
          </cell>
        </row>
        <row r="61">
          <cell r="B61" t="str">
            <v>tb</v>
          </cell>
          <cell r="C61" t="str">
            <v xml:space="preserve">ThÐp b¶n                            </v>
          </cell>
          <cell r="D61" t="str">
            <v>kg</v>
          </cell>
          <cell r="G61">
            <v>60</v>
          </cell>
          <cell r="Q61">
            <v>122824</v>
          </cell>
          <cell r="R61">
            <v>5429</v>
          </cell>
          <cell r="S61">
            <v>4891</v>
          </cell>
        </row>
        <row r="62">
          <cell r="E62">
            <v>1</v>
          </cell>
          <cell r="F62" t="str">
            <v>¤ t«</v>
          </cell>
          <cell r="G62">
            <v>43</v>
          </cell>
          <cell r="H62">
            <v>5</v>
          </cell>
          <cell r="I62">
            <v>2</v>
          </cell>
          <cell r="J62">
            <v>1.1000000000000001</v>
          </cell>
          <cell r="L62">
            <v>1.05</v>
          </cell>
          <cell r="M62">
            <v>1692</v>
          </cell>
          <cell r="N62">
            <v>76221</v>
          </cell>
          <cell r="O62">
            <v>16133</v>
          </cell>
          <cell r="Q62">
            <v>92354</v>
          </cell>
        </row>
        <row r="63">
          <cell r="E63">
            <v>1</v>
          </cell>
          <cell r="F63" t="str">
            <v>¤ t«</v>
          </cell>
          <cell r="G63">
            <v>17</v>
          </cell>
          <cell r="H63">
            <v>3</v>
          </cell>
          <cell r="I63">
            <v>2</v>
          </cell>
          <cell r="J63">
            <v>1.1000000000000001</v>
          </cell>
          <cell r="L63">
            <v>1.05</v>
          </cell>
          <cell r="M63">
            <v>805</v>
          </cell>
          <cell r="N63">
            <v>14337</v>
          </cell>
          <cell r="O63">
            <v>16133</v>
          </cell>
          <cell r="Q63">
            <v>30470</v>
          </cell>
        </row>
        <row r="64">
          <cell r="B64" t="str">
            <v>th</v>
          </cell>
          <cell r="C64" t="str">
            <v xml:space="preserve">ThÐp h×nh                            </v>
          </cell>
          <cell r="D64" t="str">
            <v>kg</v>
          </cell>
          <cell r="G64">
            <v>60</v>
          </cell>
          <cell r="Q64">
            <v>122824</v>
          </cell>
          <cell r="R64">
            <v>4857</v>
          </cell>
          <cell r="S64">
            <v>4562</v>
          </cell>
        </row>
        <row r="65">
          <cell r="E65">
            <v>1</v>
          </cell>
          <cell r="F65" t="str">
            <v>¤ t«</v>
          </cell>
          <cell r="G65">
            <v>43</v>
          </cell>
          <cell r="H65">
            <v>5</v>
          </cell>
          <cell r="I65">
            <v>2</v>
          </cell>
          <cell r="J65">
            <v>1.1000000000000001</v>
          </cell>
          <cell r="L65">
            <v>1.05</v>
          </cell>
          <cell r="M65">
            <v>1692</v>
          </cell>
          <cell r="N65">
            <v>76221</v>
          </cell>
          <cell r="O65">
            <v>16133</v>
          </cell>
          <cell r="Q65">
            <v>92354</v>
          </cell>
        </row>
        <row r="66">
          <cell r="E66">
            <v>1</v>
          </cell>
          <cell r="F66" t="str">
            <v>¤ t«</v>
          </cell>
          <cell r="G66">
            <v>17</v>
          </cell>
          <cell r="H66">
            <v>3</v>
          </cell>
          <cell r="I66">
            <v>2</v>
          </cell>
          <cell r="J66">
            <v>1.1000000000000001</v>
          </cell>
          <cell r="L66">
            <v>1.05</v>
          </cell>
          <cell r="M66">
            <v>805</v>
          </cell>
          <cell r="N66">
            <v>14337</v>
          </cell>
          <cell r="O66">
            <v>16133</v>
          </cell>
          <cell r="Q66">
            <v>30470</v>
          </cell>
        </row>
        <row r="67">
          <cell r="B67" t="str">
            <v>th&gt;100</v>
          </cell>
          <cell r="C67" t="str">
            <v>ThÐp h×nh</v>
          </cell>
          <cell r="D67" t="str">
            <v>kg</v>
          </cell>
          <cell r="S67">
            <v>4562</v>
          </cell>
        </row>
        <row r="68">
          <cell r="B68" t="str">
            <v>tl®v</v>
          </cell>
          <cell r="C68" t="str">
            <v>ThÐp l­íi ®Þnh vÞ d=6</v>
          </cell>
          <cell r="D68" t="str">
            <v>kg</v>
          </cell>
          <cell r="G68">
            <v>60</v>
          </cell>
          <cell r="Q68">
            <v>122824</v>
          </cell>
          <cell r="R68">
            <v>5714</v>
          </cell>
          <cell r="S68">
            <v>4806</v>
          </cell>
        </row>
        <row r="69">
          <cell r="E69">
            <v>1</v>
          </cell>
          <cell r="F69" t="str">
            <v>¤ t«</v>
          </cell>
          <cell r="G69">
            <v>43</v>
          </cell>
          <cell r="H69">
            <v>5</v>
          </cell>
          <cell r="I69">
            <v>2</v>
          </cell>
          <cell r="J69">
            <v>1.1000000000000001</v>
          </cell>
          <cell r="L69">
            <v>1.05</v>
          </cell>
          <cell r="M69">
            <v>1692</v>
          </cell>
          <cell r="N69">
            <v>76221</v>
          </cell>
          <cell r="O69">
            <v>16133</v>
          </cell>
          <cell r="Q69">
            <v>92354</v>
          </cell>
        </row>
        <row r="70">
          <cell r="E70">
            <v>1</v>
          </cell>
          <cell r="F70" t="str">
            <v>¤ t«</v>
          </cell>
          <cell r="G70">
            <v>17</v>
          </cell>
          <cell r="H70">
            <v>3</v>
          </cell>
          <cell r="I70">
            <v>2</v>
          </cell>
          <cell r="J70">
            <v>1.1000000000000001</v>
          </cell>
          <cell r="L70">
            <v>1.05</v>
          </cell>
          <cell r="M70">
            <v>805</v>
          </cell>
          <cell r="N70">
            <v>14337</v>
          </cell>
          <cell r="O70">
            <v>16133</v>
          </cell>
          <cell r="Q70">
            <v>30470</v>
          </cell>
        </row>
        <row r="71">
          <cell r="B71" t="str">
            <v>tt&lt;10</v>
          </cell>
          <cell r="C71" t="str">
            <v>ThÐp trßn d&lt;=10</v>
          </cell>
          <cell r="D71" t="str">
            <v>kg</v>
          </cell>
          <cell r="G71">
            <v>60</v>
          </cell>
          <cell r="Q71">
            <v>122824</v>
          </cell>
          <cell r="R71">
            <v>4476</v>
          </cell>
          <cell r="S71">
            <v>4806</v>
          </cell>
        </row>
        <row r="72">
          <cell r="B72" t="str">
            <v>ct3</v>
          </cell>
          <cell r="C72" t="str">
            <v>ThÐp CT3</v>
          </cell>
          <cell r="D72" t="str">
            <v>kg</v>
          </cell>
          <cell r="E72">
            <v>1</v>
          </cell>
          <cell r="F72" t="str">
            <v>¤ t«</v>
          </cell>
          <cell r="G72">
            <v>43</v>
          </cell>
          <cell r="H72">
            <v>5</v>
          </cell>
          <cell r="I72">
            <v>2</v>
          </cell>
          <cell r="J72">
            <v>1.1000000000000001</v>
          </cell>
          <cell r="L72">
            <v>1.05</v>
          </cell>
          <cell r="M72">
            <v>1692</v>
          </cell>
          <cell r="N72">
            <v>76221</v>
          </cell>
          <cell r="O72">
            <v>16133</v>
          </cell>
          <cell r="Q72">
            <v>92354</v>
          </cell>
          <cell r="S72">
            <v>4806</v>
          </cell>
        </row>
        <row r="73">
          <cell r="E73">
            <v>1</v>
          </cell>
          <cell r="F73" t="str">
            <v>¤ t«</v>
          </cell>
          <cell r="G73">
            <v>17</v>
          </cell>
          <cell r="H73">
            <v>3</v>
          </cell>
          <cell r="I73">
            <v>2</v>
          </cell>
          <cell r="J73">
            <v>1.1000000000000001</v>
          </cell>
          <cell r="L73">
            <v>1.05</v>
          </cell>
          <cell r="M73">
            <v>805</v>
          </cell>
          <cell r="N73">
            <v>14337</v>
          </cell>
          <cell r="O73">
            <v>16133</v>
          </cell>
          <cell r="Q73">
            <v>30470</v>
          </cell>
        </row>
        <row r="74">
          <cell r="B74" t="str">
            <v>tt&lt;18</v>
          </cell>
          <cell r="C74" t="str">
            <v>ThÐp trßn d&lt;=18</v>
          </cell>
          <cell r="D74" t="str">
            <v>kg</v>
          </cell>
          <cell r="G74">
            <v>60</v>
          </cell>
          <cell r="Q74">
            <v>122824</v>
          </cell>
          <cell r="R74">
            <v>4429</v>
          </cell>
          <cell r="S74">
            <v>4202</v>
          </cell>
        </row>
        <row r="75">
          <cell r="B75" t="str">
            <v>ct5</v>
          </cell>
          <cell r="C75" t="str">
            <v>ThÐp CT5</v>
          </cell>
          <cell r="D75" t="str">
            <v>kg</v>
          </cell>
          <cell r="E75">
            <v>1</v>
          </cell>
          <cell r="F75" t="str">
            <v>¤ t«</v>
          </cell>
          <cell r="G75">
            <v>43</v>
          </cell>
          <cell r="H75">
            <v>5</v>
          </cell>
          <cell r="I75">
            <v>2</v>
          </cell>
          <cell r="J75">
            <v>1.1000000000000001</v>
          </cell>
          <cell r="L75">
            <v>1.05</v>
          </cell>
          <cell r="M75">
            <v>1692</v>
          </cell>
          <cell r="N75">
            <v>76221</v>
          </cell>
          <cell r="O75">
            <v>16133</v>
          </cell>
          <cell r="Q75">
            <v>92354</v>
          </cell>
          <cell r="S75">
            <v>4202</v>
          </cell>
        </row>
        <row r="76">
          <cell r="E76">
            <v>1</v>
          </cell>
          <cell r="F76" t="str">
            <v>¤ t«</v>
          </cell>
          <cell r="G76">
            <v>17</v>
          </cell>
          <cell r="H76">
            <v>3</v>
          </cell>
          <cell r="I76">
            <v>2</v>
          </cell>
          <cell r="J76">
            <v>1.1000000000000001</v>
          </cell>
          <cell r="L76">
            <v>1.05</v>
          </cell>
          <cell r="M76">
            <v>805</v>
          </cell>
          <cell r="N76">
            <v>14337</v>
          </cell>
          <cell r="O76">
            <v>16133</v>
          </cell>
          <cell r="Q76">
            <v>30470</v>
          </cell>
        </row>
        <row r="77">
          <cell r="B77" t="str">
            <v>tt&gt;18</v>
          </cell>
          <cell r="C77" t="str">
            <v>ThÐp trßn d&gt;18</v>
          </cell>
          <cell r="D77" t="str">
            <v>kg</v>
          </cell>
          <cell r="G77">
            <v>60</v>
          </cell>
          <cell r="Q77">
            <v>122824</v>
          </cell>
          <cell r="R77">
            <v>4429</v>
          </cell>
          <cell r="S77">
            <v>3647</v>
          </cell>
        </row>
        <row r="78">
          <cell r="E78">
            <v>1</v>
          </cell>
          <cell r="F78" t="str">
            <v>¤ t«</v>
          </cell>
          <cell r="G78">
            <v>43</v>
          </cell>
          <cell r="H78">
            <v>5</v>
          </cell>
          <cell r="I78">
            <v>2</v>
          </cell>
          <cell r="J78">
            <v>1.1000000000000001</v>
          </cell>
          <cell r="L78">
            <v>1.05</v>
          </cell>
          <cell r="M78">
            <v>1692</v>
          </cell>
          <cell r="N78">
            <v>76221</v>
          </cell>
          <cell r="O78">
            <v>16133</v>
          </cell>
          <cell r="Q78">
            <v>92354</v>
          </cell>
        </row>
        <row r="79">
          <cell r="E79">
            <v>1</v>
          </cell>
          <cell r="F79" t="str">
            <v>¤ t«</v>
          </cell>
          <cell r="G79">
            <v>17</v>
          </cell>
          <cell r="H79">
            <v>3</v>
          </cell>
          <cell r="I79">
            <v>2</v>
          </cell>
          <cell r="J79">
            <v>1.1000000000000001</v>
          </cell>
          <cell r="L79">
            <v>1.05</v>
          </cell>
          <cell r="M79">
            <v>805</v>
          </cell>
          <cell r="N79">
            <v>14337</v>
          </cell>
          <cell r="O79">
            <v>16133</v>
          </cell>
          <cell r="Q79">
            <v>30470</v>
          </cell>
        </row>
        <row r="80">
          <cell r="B80" t="str">
            <v>t«</v>
          </cell>
          <cell r="C80" t="str">
            <v>ThÐp èng d=100</v>
          </cell>
          <cell r="D80" t="str">
            <v>m</v>
          </cell>
          <cell r="G80">
            <v>60</v>
          </cell>
          <cell r="Q80">
            <v>122824</v>
          </cell>
          <cell r="S80">
            <v>30000</v>
          </cell>
        </row>
        <row r="81">
          <cell r="E81">
            <v>1</v>
          </cell>
          <cell r="F81" t="str">
            <v>¤ t«</v>
          </cell>
          <cell r="G81">
            <v>43</v>
          </cell>
          <cell r="H81">
            <v>5</v>
          </cell>
          <cell r="I81">
            <v>2</v>
          </cell>
          <cell r="J81">
            <v>1.1000000000000001</v>
          </cell>
          <cell r="L81">
            <v>1.05</v>
          </cell>
          <cell r="M81">
            <v>1692</v>
          </cell>
          <cell r="N81">
            <v>76221</v>
          </cell>
          <cell r="O81">
            <v>16133</v>
          </cell>
          <cell r="Q81">
            <v>92354</v>
          </cell>
        </row>
        <row r="82">
          <cell r="E82">
            <v>1</v>
          </cell>
          <cell r="F82" t="str">
            <v>¤ t«</v>
          </cell>
          <cell r="G82">
            <v>17</v>
          </cell>
          <cell r="H82">
            <v>3</v>
          </cell>
          <cell r="I82">
            <v>2</v>
          </cell>
          <cell r="J82">
            <v>1.1000000000000001</v>
          </cell>
          <cell r="L82">
            <v>1.05</v>
          </cell>
          <cell r="M82">
            <v>805</v>
          </cell>
          <cell r="N82">
            <v>14337</v>
          </cell>
          <cell r="O82">
            <v>16133</v>
          </cell>
          <cell r="Q82">
            <v>30470</v>
          </cell>
        </row>
        <row r="83">
          <cell r="B83" t="str">
            <v>tc®c</v>
          </cell>
          <cell r="C83" t="str">
            <v>ThÐp c­êng ®é cao</v>
          </cell>
          <cell r="D83" t="str">
            <v>kg</v>
          </cell>
          <cell r="G83">
            <v>60</v>
          </cell>
          <cell r="Q83">
            <v>122824</v>
          </cell>
          <cell r="S83">
            <v>8500</v>
          </cell>
        </row>
        <row r="84">
          <cell r="E84">
            <v>1</v>
          </cell>
          <cell r="F84" t="str">
            <v>¤ t«</v>
          </cell>
          <cell r="G84">
            <v>43</v>
          </cell>
          <cell r="H84">
            <v>5</v>
          </cell>
          <cell r="I84">
            <v>2</v>
          </cell>
          <cell r="J84">
            <v>1.1000000000000001</v>
          </cell>
          <cell r="L84">
            <v>1.05</v>
          </cell>
          <cell r="M84">
            <v>1692</v>
          </cell>
          <cell r="N84">
            <v>76221</v>
          </cell>
          <cell r="O84">
            <v>16133</v>
          </cell>
          <cell r="Q84">
            <v>92354</v>
          </cell>
        </row>
        <row r="85">
          <cell r="E85">
            <v>1</v>
          </cell>
          <cell r="F85" t="str">
            <v>¤ t«</v>
          </cell>
          <cell r="G85">
            <v>17</v>
          </cell>
          <cell r="H85">
            <v>3</v>
          </cell>
          <cell r="I85">
            <v>2</v>
          </cell>
          <cell r="J85">
            <v>1.1000000000000001</v>
          </cell>
          <cell r="L85">
            <v>1.05</v>
          </cell>
          <cell r="M85">
            <v>805</v>
          </cell>
          <cell r="N85">
            <v>14337</v>
          </cell>
          <cell r="O85">
            <v>16133</v>
          </cell>
          <cell r="Q85">
            <v>30470</v>
          </cell>
        </row>
        <row r="86">
          <cell r="B86" t="str">
            <v>Ray</v>
          </cell>
          <cell r="C86" t="str">
            <v>Ray P43</v>
          </cell>
          <cell r="D86" t="str">
            <v>kg</v>
          </cell>
          <cell r="G86">
            <v>60</v>
          </cell>
          <cell r="Q86">
            <v>122824</v>
          </cell>
          <cell r="S86">
            <v>5000</v>
          </cell>
        </row>
        <row r="87">
          <cell r="E87">
            <v>1</v>
          </cell>
          <cell r="F87" t="str">
            <v>¤ t«</v>
          </cell>
          <cell r="G87">
            <v>43</v>
          </cell>
          <cell r="H87">
            <v>5</v>
          </cell>
          <cell r="I87">
            <v>2</v>
          </cell>
          <cell r="J87">
            <v>1.1000000000000001</v>
          </cell>
          <cell r="L87">
            <v>1.05</v>
          </cell>
          <cell r="M87">
            <v>1692</v>
          </cell>
          <cell r="N87">
            <v>76221</v>
          </cell>
          <cell r="O87">
            <v>16133</v>
          </cell>
          <cell r="Q87">
            <v>92354</v>
          </cell>
        </row>
        <row r="88">
          <cell r="E88">
            <v>1</v>
          </cell>
          <cell r="F88" t="str">
            <v>¤ t«</v>
          </cell>
          <cell r="G88">
            <v>17</v>
          </cell>
          <cell r="H88">
            <v>3</v>
          </cell>
          <cell r="I88">
            <v>2</v>
          </cell>
          <cell r="J88">
            <v>1.1000000000000001</v>
          </cell>
          <cell r="L88">
            <v>1.05</v>
          </cell>
          <cell r="M88">
            <v>805</v>
          </cell>
          <cell r="N88">
            <v>14337</v>
          </cell>
          <cell r="O88">
            <v>16133</v>
          </cell>
          <cell r="Q88">
            <v>30470</v>
          </cell>
        </row>
        <row r="89">
          <cell r="B89" t="str">
            <v>xm4</v>
          </cell>
          <cell r="C89" t="str">
            <v xml:space="preserve">Xi m¨ng PC 400            </v>
          </cell>
          <cell r="D89" t="str">
            <v>kg</v>
          </cell>
          <cell r="G89">
            <v>60</v>
          </cell>
          <cell r="Q89">
            <v>132426</v>
          </cell>
          <cell r="S89">
            <v>980</v>
          </cell>
        </row>
        <row r="90">
          <cell r="E90">
            <v>1</v>
          </cell>
          <cell r="F90" t="str">
            <v>¤ t«</v>
          </cell>
          <cell r="G90">
            <v>43</v>
          </cell>
          <cell r="H90">
            <v>5</v>
          </cell>
          <cell r="I90">
            <v>3</v>
          </cell>
          <cell r="J90">
            <v>1.3</v>
          </cell>
          <cell r="L90">
            <v>1.05</v>
          </cell>
          <cell r="M90">
            <v>1692</v>
          </cell>
          <cell r="N90">
            <v>90079</v>
          </cell>
          <cell r="O90">
            <v>12702</v>
          </cell>
          <cell r="Q90">
            <v>102781</v>
          </cell>
        </row>
        <row r="91">
          <cell r="E91">
            <v>1</v>
          </cell>
          <cell r="F91" t="str">
            <v>¤ t«</v>
          </cell>
          <cell r="G91">
            <v>17</v>
          </cell>
          <cell r="H91">
            <v>3</v>
          </cell>
          <cell r="I91">
            <v>3</v>
          </cell>
          <cell r="J91">
            <v>1.3</v>
          </cell>
          <cell r="L91">
            <v>1.05</v>
          </cell>
          <cell r="M91">
            <v>805</v>
          </cell>
          <cell r="N91">
            <v>16943</v>
          </cell>
          <cell r="O91">
            <v>12702</v>
          </cell>
          <cell r="Q91">
            <v>29645</v>
          </cell>
        </row>
        <row r="92">
          <cell r="B92" t="str">
            <v>xm3</v>
          </cell>
          <cell r="C92" t="str">
            <v>Xi m¨ng PC300</v>
          </cell>
          <cell r="D92" t="str">
            <v>kg</v>
          </cell>
          <cell r="G92">
            <v>60</v>
          </cell>
          <cell r="Q92">
            <v>132426</v>
          </cell>
          <cell r="S92">
            <v>699</v>
          </cell>
        </row>
        <row r="93">
          <cell r="E93">
            <v>1</v>
          </cell>
          <cell r="F93" t="str">
            <v>¤ t«</v>
          </cell>
          <cell r="G93">
            <v>43</v>
          </cell>
          <cell r="H93">
            <v>5</v>
          </cell>
          <cell r="I93">
            <v>3</v>
          </cell>
          <cell r="J93">
            <v>1.3</v>
          </cell>
          <cell r="L93">
            <v>1.05</v>
          </cell>
          <cell r="M93">
            <v>1692</v>
          </cell>
          <cell r="N93">
            <v>90079</v>
          </cell>
          <cell r="O93">
            <v>12702</v>
          </cell>
          <cell r="Q93">
            <v>102781</v>
          </cell>
        </row>
        <row r="94">
          <cell r="E94">
            <v>1</v>
          </cell>
          <cell r="F94" t="str">
            <v>¤ t«</v>
          </cell>
          <cell r="G94">
            <v>17</v>
          </cell>
          <cell r="H94">
            <v>3</v>
          </cell>
          <cell r="I94">
            <v>3</v>
          </cell>
          <cell r="J94">
            <v>1.3</v>
          </cell>
          <cell r="L94">
            <v>1.05</v>
          </cell>
          <cell r="M94">
            <v>805</v>
          </cell>
          <cell r="N94">
            <v>16943</v>
          </cell>
          <cell r="O94">
            <v>12702</v>
          </cell>
          <cell r="Q94">
            <v>29645</v>
          </cell>
        </row>
        <row r="95">
          <cell r="B95" t="str">
            <v>pgbt</v>
          </cell>
          <cell r="C95" t="str">
            <v>Phô gia BT</v>
          </cell>
          <cell r="D95" t="str">
            <v>kg</v>
          </cell>
          <cell r="G95">
            <v>60</v>
          </cell>
          <cell r="Q95">
            <v>132426</v>
          </cell>
          <cell r="S95">
            <v>5000</v>
          </cell>
        </row>
        <row r="96">
          <cell r="E96">
            <v>1</v>
          </cell>
          <cell r="F96" t="str">
            <v>¤ t«</v>
          </cell>
          <cell r="G96">
            <v>43</v>
          </cell>
          <cell r="H96">
            <v>5</v>
          </cell>
          <cell r="I96">
            <v>3</v>
          </cell>
          <cell r="J96">
            <v>1.3</v>
          </cell>
          <cell r="L96">
            <v>1.05</v>
          </cell>
          <cell r="M96">
            <v>1692</v>
          </cell>
          <cell r="N96">
            <v>90079</v>
          </cell>
          <cell r="O96">
            <v>12702</v>
          </cell>
          <cell r="Q96">
            <v>102781</v>
          </cell>
        </row>
        <row r="97">
          <cell r="B97" t="str">
            <v>®s</v>
          </cell>
          <cell r="C97" t="str">
            <v>§Êt sÐt</v>
          </cell>
          <cell r="E97">
            <v>1</v>
          </cell>
          <cell r="F97" t="str">
            <v>¤ t«</v>
          </cell>
          <cell r="G97">
            <v>17</v>
          </cell>
          <cell r="H97">
            <v>3</v>
          </cell>
          <cell r="I97">
            <v>3</v>
          </cell>
          <cell r="J97">
            <v>1.3</v>
          </cell>
          <cell r="L97">
            <v>1.05</v>
          </cell>
          <cell r="M97">
            <v>805</v>
          </cell>
          <cell r="N97">
            <v>16943</v>
          </cell>
          <cell r="O97">
            <v>12702</v>
          </cell>
          <cell r="Q97">
            <v>29645</v>
          </cell>
          <cell r="S97">
            <v>13000</v>
          </cell>
        </row>
        <row r="98">
          <cell r="B98" t="str">
            <v>pghd</v>
          </cell>
          <cell r="C98" t="str">
            <v>Phô giac ho¸ dÎo</v>
          </cell>
          <cell r="D98" t="str">
            <v>kg</v>
          </cell>
          <cell r="G98">
            <v>60</v>
          </cell>
          <cell r="Q98">
            <v>132426</v>
          </cell>
          <cell r="S98">
            <v>8000</v>
          </cell>
        </row>
        <row r="99">
          <cell r="B99" t="str">
            <v>c©y</v>
          </cell>
          <cell r="C99" t="str">
            <v>C©y chèng</v>
          </cell>
          <cell r="E99">
            <v>1</v>
          </cell>
          <cell r="F99" t="str">
            <v>¤ t«</v>
          </cell>
          <cell r="G99">
            <v>43</v>
          </cell>
          <cell r="H99">
            <v>5</v>
          </cell>
          <cell r="I99">
            <v>3</v>
          </cell>
          <cell r="J99">
            <v>1.3</v>
          </cell>
          <cell r="L99">
            <v>1.05</v>
          </cell>
          <cell r="M99">
            <v>1692</v>
          </cell>
          <cell r="N99">
            <v>90079</v>
          </cell>
          <cell r="O99">
            <v>12702</v>
          </cell>
          <cell r="Q99">
            <v>102781</v>
          </cell>
        </row>
        <row r="100">
          <cell r="B100" t="str">
            <v>pgccn</v>
          </cell>
          <cell r="C100" t="str">
            <v>Phô gia chèng co ngãt</v>
          </cell>
          <cell r="D100" t="str">
            <v>kg</v>
          </cell>
          <cell r="E100">
            <v>1</v>
          </cell>
          <cell r="F100" t="str">
            <v>¤ t«</v>
          </cell>
          <cell r="G100">
            <v>17</v>
          </cell>
          <cell r="H100">
            <v>3</v>
          </cell>
          <cell r="I100">
            <v>3</v>
          </cell>
          <cell r="J100">
            <v>1.3</v>
          </cell>
          <cell r="L100">
            <v>1.05</v>
          </cell>
          <cell r="M100">
            <v>805</v>
          </cell>
          <cell r="N100">
            <v>16943</v>
          </cell>
          <cell r="O100">
            <v>12702</v>
          </cell>
          <cell r="Q100">
            <v>29645</v>
          </cell>
          <cell r="S100">
            <v>10000</v>
          </cell>
        </row>
        <row r="101">
          <cell r="B101" t="str">
            <v>m ct</v>
          </cell>
          <cell r="C101" t="str">
            <v>Mµng chèng thÊm + Phô gia dÝnh b¸m</v>
          </cell>
          <cell r="D101" t="str">
            <v>kg</v>
          </cell>
        </row>
        <row r="102">
          <cell r="B102" t="str">
            <v>l cs</v>
          </cell>
          <cell r="C102" t="str">
            <v>L­ìi c­a s¾t</v>
          </cell>
          <cell r="D102" t="str">
            <v>c¸i</v>
          </cell>
          <cell r="S102">
            <v>3000</v>
          </cell>
        </row>
        <row r="103">
          <cell r="B103" t="str">
            <v>b l2</v>
          </cell>
          <cell r="C103" t="str">
            <v>Bul«ng d=20</v>
          </cell>
          <cell r="D103" t="str">
            <v>c¸i</v>
          </cell>
          <cell r="S103">
            <v>4000</v>
          </cell>
        </row>
        <row r="104">
          <cell r="B104" t="str">
            <v>b l</v>
          </cell>
          <cell r="C104" t="str">
            <v>Bul«ng</v>
          </cell>
          <cell r="D104" t="str">
            <v>c¸i</v>
          </cell>
          <cell r="S104">
            <v>2727</v>
          </cell>
        </row>
        <row r="105">
          <cell r="B105" t="str">
            <v>b l6</v>
          </cell>
          <cell r="C105" t="str">
            <v>Bul«ng d=6</v>
          </cell>
          <cell r="D105" t="str">
            <v>c¸i</v>
          </cell>
          <cell r="S105">
            <v>2000</v>
          </cell>
        </row>
        <row r="106">
          <cell r="B106" t="str">
            <v>® c</v>
          </cell>
          <cell r="C106" t="str">
            <v>§¸ c¾t</v>
          </cell>
          <cell r="D106" t="str">
            <v>Viªn</v>
          </cell>
          <cell r="S106">
            <v>6000</v>
          </cell>
        </row>
        <row r="107">
          <cell r="B107" t="str">
            <v>¤ xy</v>
          </cell>
          <cell r="C107" t="str">
            <v>¤ xy</v>
          </cell>
          <cell r="D107" t="str">
            <v>chai</v>
          </cell>
          <cell r="S107">
            <v>25000</v>
          </cell>
        </row>
        <row r="108">
          <cell r="B108" t="str">
            <v>® ®</v>
          </cell>
          <cell r="C108" t="str">
            <v>§Êt ®Ìn</v>
          </cell>
          <cell r="D108" t="str">
            <v>kg</v>
          </cell>
          <cell r="S108">
            <v>7818</v>
          </cell>
        </row>
        <row r="109">
          <cell r="B109" t="str">
            <v>® ®Øa</v>
          </cell>
          <cell r="C109" t="str">
            <v>§inh ®Øa</v>
          </cell>
          <cell r="D109" t="str">
            <v>c¸i</v>
          </cell>
          <cell r="S109">
            <v>1200</v>
          </cell>
        </row>
        <row r="110">
          <cell r="B110" t="str">
            <v>® cr</v>
          </cell>
          <cell r="C110" t="str">
            <v>§inh Cr¨mp«ng</v>
          </cell>
          <cell r="D110" t="str">
            <v>c¸i</v>
          </cell>
          <cell r="R110">
            <v>20000</v>
          </cell>
          <cell r="S110">
            <v>1000</v>
          </cell>
        </row>
        <row r="111">
          <cell r="B111" t="str">
            <v>® ®­êng</v>
          </cell>
          <cell r="C111" t="str">
            <v>§inh ®­êng</v>
          </cell>
          <cell r="D111" t="str">
            <v>c¸i</v>
          </cell>
          <cell r="S111">
            <v>5000</v>
          </cell>
        </row>
        <row r="112">
          <cell r="B112" t="str">
            <v>d bc</v>
          </cell>
          <cell r="C112" t="str">
            <v>DÇu b«i tr¬n</v>
          </cell>
          <cell r="D112" t="str">
            <v>kg</v>
          </cell>
          <cell r="S112">
            <v>2500</v>
          </cell>
        </row>
        <row r="113">
          <cell r="B113" t="str">
            <v>« g</v>
          </cell>
          <cell r="C113" t="str">
            <v>èng gen</v>
          </cell>
          <cell r="D113" t="str">
            <v>m</v>
          </cell>
          <cell r="S113">
            <v>45000</v>
          </cell>
        </row>
        <row r="114">
          <cell r="B114" t="str">
            <v>« n</v>
          </cell>
          <cell r="C114" t="str">
            <v>èng nèi</v>
          </cell>
          <cell r="D114" t="str">
            <v>m</v>
          </cell>
          <cell r="S114">
            <v>45000</v>
          </cell>
        </row>
        <row r="115">
          <cell r="B115" t="str">
            <v>« t</v>
          </cell>
          <cell r="C115" t="str">
            <v>èng thÐp d=110</v>
          </cell>
          <cell r="D115" t="str">
            <v>m</v>
          </cell>
          <cell r="S115">
            <v>79168</v>
          </cell>
        </row>
        <row r="116">
          <cell r="B116" t="str">
            <v>l l</v>
          </cell>
          <cell r="C116" t="str">
            <v>LËp l¸ch</v>
          </cell>
          <cell r="D116" t="str">
            <v>bé</v>
          </cell>
          <cell r="S116">
            <v>50000</v>
          </cell>
        </row>
        <row r="117">
          <cell r="B117" t="str">
            <v>S cg</v>
          </cell>
          <cell r="C117" t="str">
            <v>S¬n chèng gØ</v>
          </cell>
          <cell r="D117" t="str">
            <v>kg</v>
          </cell>
          <cell r="S117">
            <v>12744</v>
          </cell>
        </row>
        <row r="118">
          <cell r="B118" t="str">
            <v>S¬n</v>
          </cell>
          <cell r="C118" t="str">
            <v>S¬n bãng</v>
          </cell>
          <cell r="D118" t="str">
            <v>kg</v>
          </cell>
          <cell r="S118">
            <v>30000</v>
          </cell>
        </row>
        <row r="119">
          <cell r="B119" t="str">
            <v>t ®</v>
          </cell>
          <cell r="C119" t="str">
            <v>T¨ng ®¬</v>
          </cell>
          <cell r="D119" t="str">
            <v>c¸i</v>
          </cell>
          <cell r="S119">
            <v>18000</v>
          </cell>
        </row>
        <row r="120">
          <cell r="B120" t="str">
            <v>t vg</v>
          </cell>
          <cell r="C120" t="str">
            <v>Tµ vÑt gç</v>
          </cell>
          <cell r="D120" t="str">
            <v>thanh</v>
          </cell>
          <cell r="S120">
            <v>100000</v>
          </cell>
        </row>
        <row r="121">
          <cell r="B121" t="str">
            <v>X¨ng</v>
          </cell>
          <cell r="C121" t="str">
            <v>X¨ng</v>
          </cell>
          <cell r="D121" t="str">
            <v>kg</v>
          </cell>
          <cell r="S121">
            <v>3000</v>
          </cell>
        </row>
        <row r="122">
          <cell r="B122" t="str">
            <v>dm</v>
          </cell>
          <cell r="C122" t="str">
            <v>DÇu mazut</v>
          </cell>
          <cell r="D122" t="str">
            <v>kg</v>
          </cell>
          <cell r="S122">
            <v>2500</v>
          </cell>
        </row>
        <row r="123">
          <cell r="B123" t="str">
            <v>« g+n</v>
          </cell>
          <cell r="C123" t="str">
            <v>èng gang + n¾p ®Ëy</v>
          </cell>
          <cell r="D123" t="str">
            <v>kg</v>
          </cell>
          <cell r="S123">
            <v>8000</v>
          </cell>
        </row>
        <row r="124">
          <cell r="B124" t="str">
            <v>t c</v>
          </cell>
          <cell r="C124" t="str">
            <v>Than c¸m</v>
          </cell>
          <cell r="D124" t="str">
            <v>kg</v>
          </cell>
          <cell r="S124">
            <v>500</v>
          </cell>
        </row>
        <row r="125">
          <cell r="B125" t="str">
            <v>gtc</v>
          </cell>
          <cell r="C125" t="str">
            <v>G¹ch thñ c«ng 2 lç</v>
          </cell>
          <cell r="D125" t="str">
            <v>viªn</v>
          </cell>
        </row>
        <row r="126">
          <cell r="B126" t="str">
            <v>ms</v>
          </cell>
          <cell r="C126" t="str">
            <v>Mãc s¾t</v>
          </cell>
          <cell r="D126" t="str">
            <v>c¸i</v>
          </cell>
        </row>
        <row r="127">
          <cell r="B127" t="str">
            <v>bt</v>
          </cell>
          <cell r="C127" t="str">
            <v>Bao t¶i</v>
          </cell>
          <cell r="D127" t="str">
            <v>m2</v>
          </cell>
          <cell r="S127">
            <v>3000</v>
          </cell>
        </row>
        <row r="128">
          <cell r="B128" t="str">
            <v>c</v>
          </cell>
          <cell r="C128" t="str">
            <v>Cñi</v>
          </cell>
          <cell r="D128" t="str">
            <v>kg</v>
          </cell>
          <cell r="S128">
            <v>455</v>
          </cell>
        </row>
        <row r="129">
          <cell r="C129" t="str">
            <v>Gèi cÇu</v>
          </cell>
          <cell r="S129">
            <v>1300000</v>
          </cell>
        </row>
        <row r="140">
          <cell r="B140" t="str">
            <v>KH</v>
          </cell>
          <cell r="C140" t="str">
            <v>NC-BËc</v>
          </cell>
          <cell r="D140" t="str">
            <v>§V</v>
          </cell>
          <cell r="E140" t="str">
            <v>T.L­îng §V</v>
          </cell>
          <cell r="F140" t="str">
            <v>P.TiÖn V/C</v>
          </cell>
          <cell r="G140" t="str">
            <v>Cù Ly V/C T.TÕ (Km)</v>
          </cell>
          <cell r="H140" t="str">
            <v>CÊp §­êng</v>
          </cell>
          <cell r="I140" t="str">
            <v>CÊp Lo¹i VËt T­</v>
          </cell>
          <cell r="J140" t="str">
            <v>HÖ sè BH</v>
          </cell>
          <cell r="K140" t="str">
            <v>HÖ sè NHB</v>
          </cell>
          <cell r="L140" t="str">
            <v>HÖ sè VAT</v>
          </cell>
          <cell r="M140" t="str">
            <v>G.C­íc 89/CP</v>
          </cell>
          <cell r="N140" t="str">
            <v>Chi PhÝ V/C</v>
          </cell>
          <cell r="O140" t="str">
            <v>C.PhÝ bèc dì (§ång)</v>
          </cell>
          <cell r="P140" t="str">
            <v>Chi phÝ tù ®æ (§ång)</v>
          </cell>
          <cell r="Q140" t="str">
            <v>Tæng C.PhÝ V/C (§ång)</v>
          </cell>
          <cell r="R140" t="str">
            <v>Ngµy C«ng</v>
          </cell>
          <cell r="S140" t="str">
            <v>Ngµy C«ng</v>
          </cell>
        </row>
        <row r="142">
          <cell r="C142">
            <v>2</v>
          </cell>
          <cell r="D142">
            <v>3</v>
          </cell>
          <cell r="E142">
            <v>4</v>
          </cell>
          <cell r="F142">
            <v>5</v>
          </cell>
          <cell r="G142">
            <v>6</v>
          </cell>
          <cell r="H142">
            <v>7</v>
          </cell>
          <cell r="I142">
            <v>8</v>
          </cell>
          <cell r="J142">
            <v>9</v>
          </cell>
          <cell r="K142">
            <v>10</v>
          </cell>
          <cell r="L142">
            <v>11</v>
          </cell>
          <cell r="M142">
            <v>12</v>
          </cell>
          <cell r="N142" t="str">
            <v>13=4x6x9x10x12/11</v>
          </cell>
          <cell r="O142">
            <v>14</v>
          </cell>
          <cell r="P142">
            <v>15</v>
          </cell>
          <cell r="Q142" t="str">
            <v>16 = 13+14+15</v>
          </cell>
          <cell r="R142">
            <v>16</v>
          </cell>
          <cell r="S142">
            <v>16</v>
          </cell>
        </row>
        <row r="144">
          <cell r="B144" t="str">
            <v>2,5/7</v>
          </cell>
          <cell r="C144" t="str">
            <v>Nh©n c«ng 2,5/7</v>
          </cell>
          <cell r="D144" t="str">
            <v xml:space="preserve">C«ng </v>
          </cell>
          <cell r="G144">
            <v>0</v>
          </cell>
          <cell r="Q144">
            <v>0</v>
          </cell>
          <cell r="R144">
            <v>13215</v>
          </cell>
          <cell r="S144">
            <v>13215</v>
          </cell>
        </row>
        <row r="145">
          <cell r="B145" t="str">
            <v>2,7/7</v>
          </cell>
          <cell r="C145" t="str">
            <v>Nh©n c«ng 2,7/7</v>
          </cell>
          <cell r="D145" t="str">
            <v xml:space="preserve">C«ng </v>
          </cell>
          <cell r="R145">
            <v>13481</v>
          </cell>
          <cell r="S145">
            <v>13481</v>
          </cell>
        </row>
        <row r="146">
          <cell r="B146" t="str">
            <v>3,0/7</v>
          </cell>
          <cell r="C146" t="str">
            <v>Nh©n c«ng 3,0/7</v>
          </cell>
          <cell r="D146" t="str">
            <v xml:space="preserve">C«ng </v>
          </cell>
          <cell r="R146">
            <v>13878</v>
          </cell>
          <cell r="S146">
            <v>13878</v>
          </cell>
        </row>
        <row r="147">
          <cell r="B147" t="str">
            <v>3,2/7</v>
          </cell>
          <cell r="C147" t="str">
            <v>Nh©n c«ng 3,2/7</v>
          </cell>
          <cell r="D147" t="str">
            <v xml:space="preserve">C«ng </v>
          </cell>
          <cell r="R147">
            <v>14171</v>
          </cell>
          <cell r="S147">
            <v>14171</v>
          </cell>
        </row>
        <row r="148">
          <cell r="B148" t="str">
            <v>3,5/7</v>
          </cell>
          <cell r="C148" t="str">
            <v>Nh©n c«ng 3,5/7</v>
          </cell>
          <cell r="D148" t="str">
            <v xml:space="preserve">C«ng </v>
          </cell>
          <cell r="R148">
            <v>14611</v>
          </cell>
          <cell r="S148">
            <v>14611</v>
          </cell>
        </row>
        <row r="149">
          <cell r="B149" t="str">
            <v>3,7/7</v>
          </cell>
          <cell r="C149" t="str">
            <v>Nh©n c«ng 3,7/7</v>
          </cell>
          <cell r="D149" t="str">
            <v xml:space="preserve">C«ng </v>
          </cell>
          <cell r="R149">
            <v>14904</v>
          </cell>
          <cell r="S149">
            <v>14904</v>
          </cell>
        </row>
        <row r="150">
          <cell r="B150" t="str">
            <v>4,0/7</v>
          </cell>
          <cell r="C150" t="str">
            <v>Nh©n c«ng 4,0/7</v>
          </cell>
          <cell r="D150" t="str">
            <v xml:space="preserve">C«ng </v>
          </cell>
          <cell r="R150">
            <v>15344</v>
          </cell>
          <cell r="S150">
            <v>15344</v>
          </cell>
        </row>
        <row r="151">
          <cell r="B151" t="str">
            <v>4,5/7</v>
          </cell>
          <cell r="C151" t="str">
            <v>Nh©n c«ng 4,5/7</v>
          </cell>
          <cell r="D151" t="str">
            <v xml:space="preserve">C«ng </v>
          </cell>
          <cell r="R151">
            <v>16914</v>
          </cell>
          <cell r="S151">
            <v>16914</v>
          </cell>
        </row>
        <row r="152">
          <cell r="B152" t="str">
            <v>5,0/7</v>
          </cell>
          <cell r="C152" t="str">
            <v>Nh©n c«ng 5,0/7</v>
          </cell>
          <cell r="D152" t="str">
            <v xml:space="preserve">C«ng </v>
          </cell>
          <cell r="R152">
            <v>18484</v>
          </cell>
          <cell r="S152">
            <v>18484</v>
          </cell>
        </row>
        <row r="162">
          <cell r="R162" t="str">
            <v>HÖ sè</v>
          </cell>
          <cell r="S162">
            <v>1</v>
          </cell>
        </row>
        <row r="163">
          <cell r="B163" t="str">
            <v>KH</v>
          </cell>
          <cell r="C163" t="str">
            <v>M¸y thi c«ng</v>
          </cell>
          <cell r="D163" t="str">
            <v>§V</v>
          </cell>
          <cell r="E163" t="str">
            <v>T.L­îng §V</v>
          </cell>
          <cell r="F163" t="str">
            <v>P.TiÖn V/C</v>
          </cell>
          <cell r="G163" t="str">
            <v>Cù Ly V/C T.TÕ (Km)</v>
          </cell>
          <cell r="H163" t="str">
            <v>CÊp §­êng</v>
          </cell>
          <cell r="I163" t="str">
            <v>CÊp Lo¹i VËt T­</v>
          </cell>
          <cell r="J163" t="str">
            <v>HÖ sè BH</v>
          </cell>
          <cell r="K163" t="str">
            <v>HÖ sè NHB</v>
          </cell>
          <cell r="L163" t="str">
            <v>HÖ sè VAT</v>
          </cell>
          <cell r="M163" t="str">
            <v>G.C­íc 89/CP</v>
          </cell>
          <cell r="N163" t="str">
            <v>Chi PhÝ V/C</v>
          </cell>
          <cell r="O163" t="str">
            <v>C.PhÝ bèc dì (§ång)</v>
          </cell>
          <cell r="P163" t="str">
            <v>Chi phÝ tù ®æ (§ång)</v>
          </cell>
          <cell r="Q163" t="str">
            <v>Tæng C.PhÝ V/C (§ång)</v>
          </cell>
          <cell r="R163" t="str">
            <v>§¬n gi¸</v>
          </cell>
          <cell r="S163" t="str">
            <v>§¬n gi¸</v>
          </cell>
        </row>
        <row r="165">
          <cell r="C165">
            <v>2</v>
          </cell>
          <cell r="D165">
            <v>3</v>
          </cell>
          <cell r="E165">
            <v>4</v>
          </cell>
          <cell r="F165">
            <v>5</v>
          </cell>
          <cell r="G165">
            <v>6</v>
          </cell>
          <cell r="H165">
            <v>7</v>
          </cell>
          <cell r="I165">
            <v>8</v>
          </cell>
          <cell r="J165">
            <v>9</v>
          </cell>
          <cell r="K165">
            <v>10</v>
          </cell>
          <cell r="L165">
            <v>11</v>
          </cell>
          <cell r="M165">
            <v>12</v>
          </cell>
          <cell r="N165" t="str">
            <v>13=4x6x9x10x12/11</v>
          </cell>
          <cell r="O165">
            <v>14</v>
          </cell>
          <cell r="P165">
            <v>15</v>
          </cell>
          <cell r="Q165" t="str">
            <v>16 = 13+14+15</v>
          </cell>
          <cell r="R165">
            <v>16</v>
          </cell>
          <cell r="S165">
            <v>16</v>
          </cell>
        </row>
        <row r="166">
          <cell r="B166" t="str">
            <v>«tn7</v>
          </cell>
          <cell r="C166" t="str">
            <v>¤t« t­íi nhùa 7T</v>
          </cell>
          <cell r="D166" t="str">
            <v>Ca</v>
          </cell>
          <cell r="R166">
            <v>745096</v>
          </cell>
          <cell r="S166">
            <v>745096</v>
          </cell>
        </row>
        <row r="167">
          <cell r="B167" t="str">
            <v>«tn5</v>
          </cell>
          <cell r="C167" t="str">
            <v>¤t« t­íi n­íc 5m3</v>
          </cell>
          <cell r="D167" t="str">
            <v>Ca</v>
          </cell>
          <cell r="R167">
            <v>343052</v>
          </cell>
          <cell r="S167">
            <v>343052</v>
          </cell>
        </row>
        <row r="168">
          <cell r="B168" t="str">
            <v>«10</v>
          </cell>
          <cell r="C168" t="str">
            <v>¤t« tù ®æ 10T</v>
          </cell>
          <cell r="D168" t="str">
            <v>Ca</v>
          </cell>
          <cell r="R168">
            <v>525740</v>
          </cell>
          <cell r="S168">
            <v>525740</v>
          </cell>
        </row>
        <row r="169">
          <cell r="B169" t="str">
            <v>«7</v>
          </cell>
          <cell r="C169" t="str">
            <v>¤t« tù ®æ 7T</v>
          </cell>
          <cell r="D169" t="str">
            <v>Ca</v>
          </cell>
          <cell r="R169">
            <v>444551</v>
          </cell>
          <cell r="S169">
            <v>444551</v>
          </cell>
        </row>
        <row r="170">
          <cell r="B170" t="str">
            <v>«6</v>
          </cell>
          <cell r="C170" t="str">
            <v>¤t« v/c BT 6m3</v>
          </cell>
          <cell r="D170" t="str">
            <v>Ca</v>
          </cell>
          <cell r="R170">
            <v>697345</v>
          </cell>
          <cell r="S170">
            <v>697345</v>
          </cell>
        </row>
        <row r="171">
          <cell r="B171" t="str">
            <v>®bl25</v>
          </cell>
          <cell r="C171" t="str">
            <v>§Çm b¸nh lèp 25T</v>
          </cell>
          <cell r="D171" t="str">
            <v>Ca</v>
          </cell>
          <cell r="R171">
            <v>505651</v>
          </cell>
          <cell r="S171">
            <v>505651</v>
          </cell>
        </row>
        <row r="172">
          <cell r="B172" t="str">
            <v>bv</v>
          </cell>
          <cell r="C172" t="str">
            <v>B¬m v÷a XM</v>
          </cell>
          <cell r="D172" t="str">
            <v>Ca</v>
          </cell>
          <cell r="R172">
            <v>112728</v>
          </cell>
          <cell r="S172">
            <v>112728</v>
          </cell>
        </row>
        <row r="173">
          <cell r="B173" t="str">
            <v>c10</v>
          </cell>
          <cell r="C173" t="str">
            <v>CÈu 10T</v>
          </cell>
          <cell r="D173" t="str">
            <v>Ca</v>
          </cell>
          <cell r="R173">
            <v>615511</v>
          </cell>
          <cell r="S173">
            <v>615511</v>
          </cell>
        </row>
        <row r="174">
          <cell r="B174" t="str">
            <v>c16</v>
          </cell>
          <cell r="C174" t="str">
            <v>CÈu 16T</v>
          </cell>
          <cell r="D174" t="str">
            <v>Ca</v>
          </cell>
          <cell r="R174">
            <v>823425</v>
          </cell>
          <cell r="S174">
            <v>823425</v>
          </cell>
        </row>
        <row r="175">
          <cell r="B175" t="str">
            <v>c25</v>
          </cell>
          <cell r="C175" t="str">
            <v>CÈu 25T</v>
          </cell>
          <cell r="D175" t="str">
            <v>Ca</v>
          </cell>
          <cell r="R175">
            <v>1148366</v>
          </cell>
          <cell r="S175">
            <v>1148366</v>
          </cell>
        </row>
        <row r="176">
          <cell r="B176" t="str">
            <v>c5</v>
          </cell>
          <cell r="C176" t="str">
            <v>CÈu 5T</v>
          </cell>
          <cell r="D176" t="str">
            <v>Ca</v>
          </cell>
          <cell r="R176">
            <v>292034</v>
          </cell>
          <cell r="S176">
            <v>292034</v>
          </cell>
        </row>
        <row r="177">
          <cell r="B177" t="str">
            <v>cc30</v>
          </cell>
          <cell r="C177" t="str">
            <v>CÈu cæng 30T</v>
          </cell>
          <cell r="D177" t="str">
            <v>Ca</v>
          </cell>
          <cell r="R177">
            <v>735494.24</v>
          </cell>
          <cell r="S177">
            <v>735494.2</v>
          </cell>
        </row>
        <row r="178">
          <cell r="B178" t="str">
            <v>cx50</v>
          </cell>
          <cell r="C178" t="str">
            <v>CÈu xÝch 50T</v>
          </cell>
          <cell r="D178" t="str">
            <v>Ca</v>
          </cell>
          <cell r="R178">
            <v>1639226</v>
          </cell>
          <cell r="S178">
            <v>1639226</v>
          </cell>
        </row>
        <row r="179">
          <cell r="B179" t="str">
            <v>k250</v>
          </cell>
          <cell r="C179" t="str">
            <v>KÝch 250T</v>
          </cell>
          <cell r="D179" t="str">
            <v>Ca</v>
          </cell>
          <cell r="R179">
            <v>86813</v>
          </cell>
          <cell r="S179">
            <v>86813</v>
          </cell>
        </row>
        <row r="180">
          <cell r="B180" t="str">
            <v>k500</v>
          </cell>
          <cell r="C180" t="str">
            <v>KÝch 500T</v>
          </cell>
          <cell r="D180" t="str">
            <v>Ca</v>
          </cell>
          <cell r="R180">
            <v>102248</v>
          </cell>
          <cell r="S180">
            <v>102248</v>
          </cell>
        </row>
        <row r="181">
          <cell r="B181" t="str">
            <v>l10</v>
          </cell>
          <cell r="C181" t="str">
            <v>Lu 10T</v>
          </cell>
          <cell r="D181" t="str">
            <v>Ca</v>
          </cell>
          <cell r="R181">
            <v>288922</v>
          </cell>
          <cell r="S181">
            <v>288922</v>
          </cell>
        </row>
        <row r="182">
          <cell r="B182" t="str">
            <v>lbl16</v>
          </cell>
          <cell r="C182" t="str">
            <v>Lu b¸nh lèp 16T</v>
          </cell>
          <cell r="D182" t="str">
            <v>Ca</v>
          </cell>
          <cell r="R182">
            <v>432053</v>
          </cell>
          <cell r="S182">
            <v>432053</v>
          </cell>
        </row>
        <row r="183">
          <cell r="B183" t="str">
            <v>lr25</v>
          </cell>
          <cell r="C183" t="str">
            <v>Lu rung 25T</v>
          </cell>
          <cell r="D183" t="str">
            <v>Ca</v>
          </cell>
          <cell r="R183">
            <v>928648</v>
          </cell>
          <cell r="S183">
            <v>928648</v>
          </cell>
        </row>
        <row r="184">
          <cell r="B184" t="str">
            <v>m®&lt;0,8</v>
          </cell>
          <cell r="C184" t="str">
            <v>M¸y ®µo &lt;=0,8m3</v>
          </cell>
          <cell r="D184" t="str">
            <v>Ca</v>
          </cell>
          <cell r="R184">
            <v>705849</v>
          </cell>
          <cell r="S184">
            <v>705849</v>
          </cell>
        </row>
        <row r="185">
          <cell r="B185" t="str">
            <v>®25</v>
          </cell>
          <cell r="C185" t="str">
            <v>M¸y ®Çm 25T</v>
          </cell>
          <cell r="D185" t="str">
            <v>Ca</v>
          </cell>
          <cell r="R185">
            <v>505651</v>
          </cell>
          <cell r="S185">
            <v>505651</v>
          </cell>
        </row>
        <row r="186">
          <cell r="B186" t="str">
            <v>®16</v>
          </cell>
          <cell r="C186" t="str">
            <v>M¸y ®Çm 16T</v>
          </cell>
          <cell r="D186" t="str">
            <v>Ca</v>
          </cell>
          <cell r="R186">
            <v>928648</v>
          </cell>
          <cell r="S186">
            <v>928648</v>
          </cell>
        </row>
        <row r="187">
          <cell r="B187" t="str">
            <v>®9</v>
          </cell>
          <cell r="C187" t="str">
            <v>M¸y ®Çm 9T</v>
          </cell>
          <cell r="D187" t="str">
            <v>Ca</v>
          </cell>
          <cell r="R187">
            <v>443844</v>
          </cell>
          <cell r="S187">
            <v>443844</v>
          </cell>
        </row>
        <row r="188">
          <cell r="B188" t="str">
            <v>®b1</v>
          </cell>
          <cell r="C188" t="str">
            <v>M¸y ®Çm bµn 1KW</v>
          </cell>
          <cell r="D188" t="str">
            <v>Ca</v>
          </cell>
          <cell r="R188">
            <v>32525</v>
          </cell>
          <cell r="S188">
            <v>32525</v>
          </cell>
        </row>
        <row r="189">
          <cell r="B189" t="str">
            <v>® d1,5</v>
          </cell>
          <cell r="C189" t="str">
            <v>M¸y ®Çm dïi 1,5KW</v>
          </cell>
          <cell r="D189" t="str">
            <v>Ca</v>
          </cell>
          <cell r="R189">
            <v>37456</v>
          </cell>
          <cell r="S189">
            <v>37456</v>
          </cell>
        </row>
        <row r="190">
          <cell r="B190" t="str">
            <v>bn20</v>
          </cell>
          <cell r="C190" t="str">
            <v>M¸y b¬m n­íc 20KW</v>
          </cell>
          <cell r="D190" t="str">
            <v>Ca</v>
          </cell>
          <cell r="R190">
            <v>107630</v>
          </cell>
          <cell r="S190">
            <v>107630</v>
          </cell>
        </row>
        <row r="191">
          <cell r="B191" t="str">
            <v>bn75</v>
          </cell>
          <cell r="C191" t="str">
            <v>M¸y b¬m n­íc 75CV</v>
          </cell>
          <cell r="D191" t="str">
            <v>Ca</v>
          </cell>
          <cell r="R191">
            <v>466499</v>
          </cell>
          <cell r="S191">
            <v>466499</v>
          </cell>
        </row>
        <row r="192">
          <cell r="B192" t="str">
            <v>cc</v>
          </cell>
          <cell r="C192" t="str">
            <v>M¸y c¾t</v>
          </cell>
          <cell r="D192" t="str">
            <v>Ca</v>
          </cell>
          <cell r="R192">
            <v>39789</v>
          </cell>
          <cell r="S192">
            <v>39789</v>
          </cell>
        </row>
        <row r="193">
          <cell r="B193" t="str">
            <v>c«5</v>
          </cell>
          <cell r="C193" t="str">
            <v>M¸y c¾t èng 5KW</v>
          </cell>
          <cell r="D193" t="str">
            <v>Ca</v>
          </cell>
          <cell r="R193">
            <v>46496</v>
          </cell>
          <cell r="S193">
            <v>46496</v>
          </cell>
        </row>
        <row r="194">
          <cell r="B194" t="str">
            <v>ct</v>
          </cell>
          <cell r="C194" t="str">
            <v>M¸y c¾t thÐp</v>
          </cell>
          <cell r="D194" t="str">
            <v>Ca</v>
          </cell>
          <cell r="R194">
            <v>164322</v>
          </cell>
          <cell r="S194">
            <v>164322</v>
          </cell>
        </row>
        <row r="195">
          <cell r="B195" t="str">
            <v>cuct</v>
          </cell>
          <cell r="C195" t="str">
            <v>M¸y c¾t uèn cèt thÐp</v>
          </cell>
          <cell r="D195" t="str">
            <v>Ca</v>
          </cell>
          <cell r="R195">
            <v>39789</v>
          </cell>
          <cell r="S195">
            <v>39789</v>
          </cell>
        </row>
        <row r="196">
          <cell r="B196" t="str">
            <v>c «</v>
          </cell>
          <cell r="C196" t="str">
            <v>M¸y cuèn èng</v>
          </cell>
          <cell r="D196" t="str">
            <v>Ca</v>
          </cell>
          <cell r="R196">
            <v>43589</v>
          </cell>
          <cell r="S196">
            <v>43589</v>
          </cell>
        </row>
        <row r="197">
          <cell r="B197" t="str">
            <v>h23</v>
          </cell>
          <cell r="C197" t="str">
            <v>M¸y hµn 23KW</v>
          </cell>
          <cell r="D197" t="str">
            <v>Ca</v>
          </cell>
          <cell r="R197">
            <v>77338</v>
          </cell>
          <cell r="S197">
            <v>77338</v>
          </cell>
        </row>
        <row r="198">
          <cell r="B198" t="str">
            <v>kbt</v>
          </cell>
          <cell r="C198" t="str">
            <v>M¸y khoan BT</v>
          </cell>
          <cell r="D198" t="str">
            <v>Ca</v>
          </cell>
          <cell r="R198">
            <v>27758</v>
          </cell>
          <cell r="S198">
            <v>27758</v>
          </cell>
        </row>
        <row r="199">
          <cell r="B199" t="str">
            <v>ks4,5</v>
          </cell>
          <cell r="C199" t="str">
            <v>M¸y khoan s¾t</v>
          </cell>
          <cell r="D199" t="str">
            <v>Ca</v>
          </cell>
          <cell r="R199">
            <v>72334</v>
          </cell>
          <cell r="S199">
            <v>72334</v>
          </cell>
        </row>
        <row r="200">
          <cell r="B200" t="str">
            <v>l8,5</v>
          </cell>
          <cell r="C200" t="str">
            <v>M¸y lu 8.5T</v>
          </cell>
          <cell r="D200" t="str">
            <v>Ca</v>
          </cell>
          <cell r="R200">
            <v>252823</v>
          </cell>
          <cell r="S200">
            <v>252823</v>
          </cell>
        </row>
        <row r="201">
          <cell r="B201" t="str">
            <v>lc15</v>
          </cell>
          <cell r="C201" t="str">
            <v>M¸y luån c¸p 15KW</v>
          </cell>
          <cell r="D201" t="str">
            <v>Ca</v>
          </cell>
          <cell r="R201">
            <v>211837</v>
          </cell>
          <cell r="S201">
            <v>211837</v>
          </cell>
        </row>
        <row r="202">
          <cell r="B202" t="str">
            <v>nk10</v>
          </cell>
          <cell r="C202" t="str">
            <v>M¸y nÐn khÝ 10m3/ph</v>
          </cell>
          <cell r="D202" t="str">
            <v>Ca</v>
          </cell>
          <cell r="R202">
            <v>387267</v>
          </cell>
          <cell r="S202">
            <v>387267</v>
          </cell>
        </row>
        <row r="203">
          <cell r="B203" t="str">
            <v>nk6</v>
          </cell>
          <cell r="C203" t="str">
            <v>M¸y nÐn khÝ 6m3/ph</v>
          </cell>
          <cell r="D203" t="str">
            <v>Ca</v>
          </cell>
          <cell r="R203">
            <v>315177</v>
          </cell>
          <cell r="S203">
            <v>315177</v>
          </cell>
        </row>
        <row r="204">
          <cell r="B204" t="str">
            <v>u110</v>
          </cell>
          <cell r="C204" t="str">
            <v>M¸y ñi 110cv</v>
          </cell>
          <cell r="D204" t="str">
            <v>Ca</v>
          </cell>
          <cell r="R204">
            <v>669348</v>
          </cell>
          <cell r="S204">
            <v>669348</v>
          </cell>
        </row>
        <row r="205">
          <cell r="B205" t="str">
            <v>r20</v>
          </cell>
          <cell r="C205" t="str">
            <v>M¸y r¶i 20T/h</v>
          </cell>
          <cell r="D205" t="str">
            <v>Ca</v>
          </cell>
          <cell r="R205">
            <v>643252</v>
          </cell>
          <cell r="S205">
            <v>643252</v>
          </cell>
        </row>
        <row r="206">
          <cell r="B206" t="str">
            <v>r50-60</v>
          </cell>
          <cell r="C206" t="str">
            <v>M¸y r¶i 50-60m3/h</v>
          </cell>
          <cell r="D206" t="str">
            <v>Ca</v>
          </cell>
          <cell r="R206">
            <v>1177680</v>
          </cell>
          <cell r="S206">
            <v>1177680</v>
          </cell>
        </row>
        <row r="207">
          <cell r="B207" t="str">
            <v>s110</v>
          </cell>
          <cell r="C207" t="str">
            <v>M¸y san 110cv</v>
          </cell>
          <cell r="D207" t="str">
            <v>Ca</v>
          </cell>
          <cell r="R207">
            <v>584271</v>
          </cell>
          <cell r="S207">
            <v>584271</v>
          </cell>
        </row>
        <row r="208">
          <cell r="B208" t="str">
            <v>t250</v>
          </cell>
          <cell r="C208" t="str">
            <v>M¸y trén 250l</v>
          </cell>
          <cell r="D208" t="str">
            <v>Ca</v>
          </cell>
          <cell r="R208">
            <v>96272</v>
          </cell>
          <cell r="S208">
            <v>96272</v>
          </cell>
        </row>
        <row r="209">
          <cell r="B209" t="str">
            <v>t80</v>
          </cell>
          <cell r="C209" t="str">
            <v>M¸y trén v÷a 80l</v>
          </cell>
          <cell r="D209" t="str">
            <v>Ca</v>
          </cell>
          <cell r="R209">
            <v>45294</v>
          </cell>
          <cell r="S209">
            <v>45294</v>
          </cell>
        </row>
        <row r="210">
          <cell r="B210" t="str">
            <v>vt0,8</v>
          </cell>
          <cell r="C210" t="str">
            <v>M¸y vËn th¨ng 0,8T</v>
          </cell>
          <cell r="D210" t="str">
            <v>Ca</v>
          </cell>
          <cell r="R210">
            <v>54495</v>
          </cell>
          <cell r="S210">
            <v>54495</v>
          </cell>
        </row>
        <row r="211">
          <cell r="B211" t="str">
            <v>x0,6</v>
          </cell>
          <cell r="C211" t="str">
            <v>M¸y xóc 0,6m3</v>
          </cell>
          <cell r="D211" t="str">
            <v>Ca</v>
          </cell>
          <cell r="R211">
            <v>469958</v>
          </cell>
          <cell r="S211">
            <v>469958</v>
          </cell>
        </row>
        <row r="212">
          <cell r="B212" t="str">
            <v>x1,25</v>
          </cell>
          <cell r="C212" t="str">
            <v>M¸y xóc 1,25m3</v>
          </cell>
          <cell r="D212" t="str">
            <v>Ca</v>
          </cell>
          <cell r="R212">
            <v>1238930</v>
          </cell>
          <cell r="S212">
            <v>1238930</v>
          </cell>
        </row>
        <row r="213">
          <cell r="B213" t="str">
            <v>plx3</v>
          </cell>
          <cell r="C213" t="str">
            <v>Pal¨ng xÝch 3T</v>
          </cell>
          <cell r="D213" t="str">
            <v>Ca</v>
          </cell>
          <cell r="R213">
            <v>100000</v>
          </cell>
          <cell r="S213">
            <v>100000</v>
          </cell>
        </row>
        <row r="214">
          <cell r="B214" t="str">
            <v>sl200</v>
          </cell>
          <cell r="C214" t="str">
            <v>Sµ lan 200T</v>
          </cell>
          <cell r="D214" t="str">
            <v>Ca</v>
          </cell>
          <cell r="R214">
            <v>325023</v>
          </cell>
          <cell r="S214">
            <v>325023</v>
          </cell>
        </row>
        <row r="215">
          <cell r="B215" t="str">
            <v>sl400</v>
          </cell>
          <cell r="C215" t="str">
            <v>Sµ lan 400T</v>
          </cell>
          <cell r="D215" t="str">
            <v>Ca</v>
          </cell>
          <cell r="R215">
            <v>670875</v>
          </cell>
          <cell r="S215">
            <v>670875</v>
          </cell>
        </row>
        <row r="216">
          <cell r="B216" t="str">
            <v>tk150</v>
          </cell>
          <cell r="C216" t="str">
            <v>Tµu kÐo 150cv</v>
          </cell>
          <cell r="D216" t="str">
            <v>Ca</v>
          </cell>
          <cell r="R216">
            <v>775474</v>
          </cell>
          <cell r="S216">
            <v>775474</v>
          </cell>
        </row>
        <row r="217">
          <cell r="B217" t="str">
            <v>t®5</v>
          </cell>
          <cell r="C217" t="str">
            <v>Têi ®iÖn 5T</v>
          </cell>
          <cell r="D217" t="str">
            <v>Ca</v>
          </cell>
          <cell r="R217">
            <v>70440</v>
          </cell>
          <cell r="S217">
            <v>70440</v>
          </cell>
        </row>
        <row r="218">
          <cell r="B218" t="str">
            <v>tt20-25</v>
          </cell>
          <cell r="C218" t="str">
            <v>Tr¹m trén 20-25T/h</v>
          </cell>
          <cell r="D218" t="str">
            <v>Ca</v>
          </cell>
          <cell r="R218">
            <v>5156262</v>
          </cell>
          <cell r="S218">
            <v>5156262</v>
          </cell>
        </row>
        <row r="219">
          <cell r="B219" t="str">
            <v>tt50-60</v>
          </cell>
          <cell r="C219" t="str">
            <v>Tr¹m trén 50-60T/h</v>
          </cell>
          <cell r="D219" t="str">
            <v>Ca</v>
          </cell>
          <cell r="R219">
            <v>8261175</v>
          </cell>
          <cell r="S219">
            <v>8261175</v>
          </cell>
        </row>
        <row r="220">
          <cell r="B220" t="str">
            <v>®k+m</v>
          </cell>
          <cell r="C220" t="str">
            <v>Xe ®Çu kÐo vµ moãc</v>
          </cell>
          <cell r="D220" t="str">
            <v>Ca</v>
          </cell>
          <cell r="R220">
            <v>582634</v>
          </cell>
          <cell r="S220">
            <v>582634</v>
          </cell>
        </row>
        <row r="221">
          <cell r="B221" t="str">
            <v>xld</v>
          </cell>
          <cell r="C221" t="str">
            <v>Xe lao dÇm</v>
          </cell>
          <cell r="D221" t="str">
            <v>Ca</v>
          </cell>
          <cell r="R221">
            <v>2382049</v>
          </cell>
          <cell r="S221">
            <v>2382049</v>
          </cell>
        </row>
        <row r="222">
          <cell r="B222" t="str">
            <v>b®c1,8</v>
          </cell>
          <cell r="C222" t="str">
            <v>Bóa ®ãng cäc 1,8T</v>
          </cell>
          <cell r="D222" t="str">
            <v>Ca</v>
          </cell>
          <cell r="R222">
            <v>764856</v>
          </cell>
          <cell r="S222">
            <v>764856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DGCT"/>
      <sheetName val="TKKT"/>
      <sheetName val="TH"/>
      <sheetName val="HE_SO"/>
      <sheetName val="THVL"/>
      <sheetName val="Sheet10"/>
      <sheetName val="Sheet11"/>
      <sheetName val="Sheet12"/>
      <sheetName val="Sheet13"/>
      <sheetName val="Sheet14"/>
      <sheetName val="Sheet15"/>
      <sheetName val="Sheet16"/>
      <sheetName val="XL4Poppy"/>
    </sheetNames>
    <sheetDataSet>
      <sheetData sheetId="0">
        <row r="13">
          <cell r="B13" t="str">
            <v>®cp</v>
          </cell>
          <cell r="C13" t="str">
            <v>§¸ d¨m</v>
          </cell>
          <cell r="D13" t="str">
            <v>m3</v>
          </cell>
          <cell r="G13">
            <v>96</v>
          </cell>
          <cell r="Q13">
            <v>200827</v>
          </cell>
          <cell r="R13">
            <v>125000</v>
          </cell>
          <cell r="S13">
            <v>325827</v>
          </cell>
        </row>
        <row r="14">
          <cell r="E14">
            <v>1.6</v>
          </cell>
          <cell r="F14" t="str">
            <v>¤ t«</v>
          </cell>
          <cell r="G14">
            <v>36</v>
          </cell>
          <cell r="H14">
            <v>1</v>
          </cell>
          <cell r="I14">
            <v>2</v>
          </cell>
          <cell r="J14">
            <v>1</v>
          </cell>
          <cell r="K14">
            <v>1.1499999999999999</v>
          </cell>
          <cell r="L14">
            <v>1.05</v>
          </cell>
          <cell r="M14">
            <v>438</v>
          </cell>
          <cell r="N14">
            <v>27632</v>
          </cell>
          <cell r="P14">
            <v>3810</v>
          </cell>
          <cell r="Q14">
            <v>31442</v>
          </cell>
          <cell r="S14" t="str">
            <v xml:space="preserve"> </v>
          </cell>
        </row>
        <row r="15">
          <cell r="E15">
            <v>1.6</v>
          </cell>
          <cell r="F15" t="str">
            <v>¤ t«</v>
          </cell>
          <cell r="G15">
            <v>60</v>
          </cell>
          <cell r="H15">
            <v>5</v>
          </cell>
          <cell r="I15">
            <v>2</v>
          </cell>
          <cell r="J15">
            <v>1</v>
          </cell>
          <cell r="K15">
            <v>1.1499999999999999</v>
          </cell>
          <cell r="L15">
            <v>1.05</v>
          </cell>
          <cell r="M15">
            <v>1611</v>
          </cell>
          <cell r="N15">
            <v>169385</v>
          </cell>
          <cell r="Q15">
            <v>169385</v>
          </cell>
          <cell r="S15" t="str">
            <v xml:space="preserve"> </v>
          </cell>
        </row>
        <row r="16">
          <cell r="B16" t="str">
            <v>®0,5x1</v>
          </cell>
          <cell r="C16" t="str">
            <v xml:space="preserve">§¸ d¨m 0,5 x 1     </v>
          </cell>
          <cell r="D16" t="str">
            <v>m3</v>
          </cell>
          <cell r="G16">
            <v>96</v>
          </cell>
          <cell r="Q16">
            <v>200827</v>
          </cell>
          <cell r="R16">
            <v>90476</v>
          </cell>
          <cell r="S16">
            <v>291303</v>
          </cell>
        </row>
        <row r="17">
          <cell r="E17">
            <v>1.6</v>
          </cell>
          <cell r="F17" t="str">
            <v>¤ t«</v>
          </cell>
          <cell r="G17">
            <v>36</v>
          </cell>
          <cell r="H17">
            <v>1</v>
          </cell>
          <cell r="I17">
            <v>2</v>
          </cell>
          <cell r="J17">
            <v>1</v>
          </cell>
          <cell r="K17">
            <v>1.1499999999999999</v>
          </cell>
          <cell r="L17">
            <v>1.05</v>
          </cell>
          <cell r="M17">
            <v>438</v>
          </cell>
          <cell r="N17">
            <v>27632</v>
          </cell>
          <cell r="P17">
            <v>3810</v>
          </cell>
          <cell r="Q17">
            <v>31442</v>
          </cell>
          <cell r="S17" t="str">
            <v xml:space="preserve"> </v>
          </cell>
        </row>
        <row r="18">
          <cell r="E18">
            <v>1.6</v>
          </cell>
          <cell r="F18" t="str">
            <v>¤ t«</v>
          </cell>
          <cell r="G18">
            <v>60</v>
          </cell>
          <cell r="H18">
            <v>5</v>
          </cell>
          <cell r="I18">
            <v>2</v>
          </cell>
          <cell r="J18">
            <v>1</v>
          </cell>
          <cell r="K18">
            <v>1.1499999999999999</v>
          </cell>
          <cell r="L18">
            <v>1.05</v>
          </cell>
          <cell r="M18">
            <v>1611</v>
          </cell>
          <cell r="N18">
            <v>169385</v>
          </cell>
          <cell r="Q18">
            <v>169385</v>
          </cell>
          <cell r="S18" t="str">
            <v xml:space="preserve"> </v>
          </cell>
        </row>
        <row r="19">
          <cell r="B19" t="str">
            <v>®1x2</v>
          </cell>
          <cell r="C19" t="str">
            <v xml:space="preserve">§¸ d¨m 1 x 2     </v>
          </cell>
          <cell r="D19" t="str">
            <v>m3</v>
          </cell>
          <cell r="G19">
            <v>96</v>
          </cell>
          <cell r="Q19">
            <v>200827</v>
          </cell>
          <cell r="R19">
            <v>90476</v>
          </cell>
          <cell r="S19">
            <v>291303</v>
          </cell>
        </row>
        <row r="20">
          <cell r="E20">
            <v>1.6</v>
          </cell>
          <cell r="F20" t="str">
            <v>¤ t«</v>
          </cell>
          <cell r="G20">
            <v>36</v>
          </cell>
          <cell r="H20">
            <v>1</v>
          </cell>
          <cell r="I20">
            <v>2</v>
          </cell>
          <cell r="J20">
            <v>1</v>
          </cell>
          <cell r="K20">
            <v>1.1499999999999999</v>
          </cell>
          <cell r="L20">
            <v>1.05</v>
          </cell>
          <cell r="M20">
            <v>438</v>
          </cell>
          <cell r="N20">
            <v>27632</v>
          </cell>
          <cell r="P20">
            <v>3810</v>
          </cell>
          <cell r="Q20">
            <v>31442</v>
          </cell>
          <cell r="S20" t="str">
            <v xml:space="preserve"> </v>
          </cell>
        </row>
        <row r="21">
          <cell r="E21">
            <v>1.6</v>
          </cell>
          <cell r="F21" t="str">
            <v>¤ t«</v>
          </cell>
          <cell r="G21">
            <v>60</v>
          </cell>
          <cell r="H21">
            <v>5</v>
          </cell>
          <cell r="I21">
            <v>2</v>
          </cell>
          <cell r="J21">
            <v>1</v>
          </cell>
          <cell r="K21">
            <v>1.1499999999999999</v>
          </cell>
          <cell r="L21">
            <v>1.05</v>
          </cell>
          <cell r="M21">
            <v>1611</v>
          </cell>
          <cell r="N21">
            <v>169385</v>
          </cell>
          <cell r="Q21">
            <v>169385</v>
          </cell>
          <cell r="S21" t="str">
            <v xml:space="preserve"> </v>
          </cell>
        </row>
        <row r="22">
          <cell r="B22" t="str">
            <v>®2x4</v>
          </cell>
          <cell r="C22" t="str">
            <v xml:space="preserve">§¸ d¨m 2 x 4      </v>
          </cell>
          <cell r="D22" t="str">
            <v>m3</v>
          </cell>
          <cell r="G22">
            <v>96</v>
          </cell>
          <cell r="Q22">
            <v>194550</v>
          </cell>
          <cell r="R22">
            <v>85714</v>
          </cell>
          <cell r="S22">
            <v>280264</v>
          </cell>
        </row>
        <row r="23">
          <cell r="E23">
            <v>1.55</v>
          </cell>
          <cell r="F23" t="str">
            <v>¤ t«</v>
          </cell>
          <cell r="G23">
            <v>36</v>
          </cell>
          <cell r="H23">
            <v>1</v>
          </cell>
          <cell r="I23">
            <v>2</v>
          </cell>
          <cell r="J23">
            <v>1</v>
          </cell>
          <cell r="K23">
            <v>1.1499999999999999</v>
          </cell>
          <cell r="L23">
            <v>1.05</v>
          </cell>
          <cell r="M23">
            <v>438</v>
          </cell>
          <cell r="N23">
            <v>26768</v>
          </cell>
          <cell r="P23">
            <v>3690</v>
          </cell>
          <cell r="Q23">
            <v>30458</v>
          </cell>
          <cell r="S23" t="str">
            <v xml:space="preserve"> </v>
          </cell>
        </row>
        <row r="24">
          <cell r="E24">
            <v>1.55</v>
          </cell>
          <cell r="F24" t="str">
            <v>¤ t«</v>
          </cell>
          <cell r="G24">
            <v>60</v>
          </cell>
          <cell r="H24">
            <v>5</v>
          </cell>
          <cell r="I24">
            <v>2</v>
          </cell>
          <cell r="J24">
            <v>1</v>
          </cell>
          <cell r="K24">
            <v>1.1499999999999999</v>
          </cell>
          <cell r="L24">
            <v>1.05</v>
          </cell>
          <cell r="M24">
            <v>1611</v>
          </cell>
          <cell r="N24">
            <v>164092</v>
          </cell>
          <cell r="Q24">
            <v>164092</v>
          </cell>
          <cell r="S24" t="str">
            <v xml:space="preserve"> </v>
          </cell>
        </row>
        <row r="25">
          <cell r="B25" t="str">
            <v>®4x6</v>
          </cell>
          <cell r="C25" t="str">
            <v xml:space="preserve">§¸ d¨m 4 x 6        </v>
          </cell>
          <cell r="D25" t="str">
            <v>m3</v>
          </cell>
          <cell r="G25">
            <v>96</v>
          </cell>
          <cell r="Q25">
            <v>194550</v>
          </cell>
          <cell r="R25">
            <v>62857</v>
          </cell>
          <cell r="S25">
            <v>257407</v>
          </cell>
        </row>
        <row r="26">
          <cell r="E26">
            <v>1.55</v>
          </cell>
          <cell r="F26" t="str">
            <v>¤ t«</v>
          </cell>
          <cell r="G26">
            <v>36</v>
          </cell>
          <cell r="H26">
            <v>1</v>
          </cell>
          <cell r="I26">
            <v>2</v>
          </cell>
          <cell r="J26">
            <v>1</v>
          </cell>
          <cell r="K26">
            <v>1.1499999999999999</v>
          </cell>
          <cell r="L26">
            <v>1.05</v>
          </cell>
          <cell r="M26">
            <v>438</v>
          </cell>
          <cell r="N26">
            <v>26768</v>
          </cell>
          <cell r="P26">
            <v>3690</v>
          </cell>
          <cell r="Q26">
            <v>30458</v>
          </cell>
          <cell r="S26" t="str">
            <v xml:space="preserve"> </v>
          </cell>
        </row>
        <row r="27">
          <cell r="E27">
            <v>1.55</v>
          </cell>
          <cell r="F27" t="str">
            <v>¤ t«</v>
          </cell>
          <cell r="G27">
            <v>60</v>
          </cell>
          <cell r="H27">
            <v>5</v>
          </cell>
          <cell r="I27">
            <v>2</v>
          </cell>
          <cell r="J27">
            <v>1</v>
          </cell>
          <cell r="K27">
            <v>1.1499999999999999</v>
          </cell>
          <cell r="L27">
            <v>1.05</v>
          </cell>
          <cell r="M27">
            <v>1611</v>
          </cell>
          <cell r="N27">
            <v>164092</v>
          </cell>
          <cell r="Q27">
            <v>164092</v>
          </cell>
          <cell r="S27" t="str">
            <v xml:space="preserve"> </v>
          </cell>
        </row>
        <row r="28">
          <cell r="B28" t="str">
            <v>®h</v>
          </cell>
          <cell r="C28" t="str">
            <v>§¸ héc</v>
          </cell>
          <cell r="D28" t="str">
            <v>m3</v>
          </cell>
          <cell r="G28">
            <v>96</v>
          </cell>
          <cell r="Q28">
            <v>206744</v>
          </cell>
          <cell r="R28">
            <v>35238</v>
          </cell>
          <cell r="S28">
            <v>241982</v>
          </cell>
        </row>
        <row r="29">
          <cell r="E29">
            <v>1.5</v>
          </cell>
          <cell r="F29" t="str">
            <v>¤ t«</v>
          </cell>
          <cell r="G29">
            <v>36</v>
          </cell>
          <cell r="H29">
            <v>1</v>
          </cell>
          <cell r="I29">
            <v>2</v>
          </cell>
          <cell r="J29">
            <v>1.1000000000000001</v>
          </cell>
          <cell r="K29">
            <v>1.1499999999999999</v>
          </cell>
          <cell r="L29">
            <v>1.05</v>
          </cell>
          <cell r="M29">
            <v>438</v>
          </cell>
          <cell r="N29">
            <v>28495</v>
          </cell>
          <cell r="P29">
            <v>3571</v>
          </cell>
          <cell r="Q29">
            <v>32066</v>
          </cell>
          <cell r="S29" t="str">
            <v xml:space="preserve"> </v>
          </cell>
        </row>
        <row r="30">
          <cell r="E30">
            <v>1.5</v>
          </cell>
          <cell r="F30" t="str">
            <v>¤ t«</v>
          </cell>
          <cell r="G30">
            <v>60</v>
          </cell>
          <cell r="H30">
            <v>5</v>
          </cell>
          <cell r="I30">
            <v>2</v>
          </cell>
          <cell r="J30">
            <v>1.1000000000000001</v>
          </cell>
          <cell r="K30">
            <v>1.1499999999999999</v>
          </cell>
          <cell r="L30">
            <v>1.05</v>
          </cell>
          <cell r="M30">
            <v>1611</v>
          </cell>
          <cell r="N30">
            <v>174678</v>
          </cell>
          <cell r="Q30">
            <v>174678</v>
          </cell>
          <cell r="S30" t="str">
            <v xml:space="preserve"> </v>
          </cell>
        </row>
        <row r="31">
          <cell r="B31" t="str">
            <v>®i</v>
          </cell>
          <cell r="C31" t="str">
            <v>§inh</v>
          </cell>
          <cell r="D31" t="str">
            <v>TÊn</v>
          </cell>
          <cell r="G31">
            <v>124</v>
          </cell>
          <cell r="Q31">
            <v>140787</v>
          </cell>
          <cell r="R31">
            <v>6666667</v>
          </cell>
          <cell r="S31">
            <v>6807454</v>
          </cell>
        </row>
        <row r="32">
          <cell r="E32">
            <v>1</v>
          </cell>
          <cell r="F32" t="str">
            <v>¤ t«</v>
          </cell>
          <cell r="G32">
            <v>64</v>
          </cell>
          <cell r="H32">
            <v>1</v>
          </cell>
          <cell r="I32">
            <v>2</v>
          </cell>
          <cell r="J32">
            <v>1.1000000000000001</v>
          </cell>
          <cell r="L32">
            <v>1.05</v>
          </cell>
          <cell r="M32">
            <v>435</v>
          </cell>
          <cell r="N32">
            <v>29166</v>
          </cell>
          <cell r="O32">
            <v>11050</v>
          </cell>
          <cell r="Q32">
            <v>40216</v>
          </cell>
          <cell r="S32" t="str">
            <v xml:space="preserve"> </v>
          </cell>
        </row>
        <row r="33">
          <cell r="E33">
            <v>1</v>
          </cell>
          <cell r="F33" t="str">
            <v>¤ t«</v>
          </cell>
          <cell r="G33">
            <v>60</v>
          </cell>
          <cell r="H33">
            <v>5</v>
          </cell>
          <cell r="I33">
            <v>2</v>
          </cell>
          <cell r="J33">
            <v>1.1000000000000001</v>
          </cell>
          <cell r="L33">
            <v>1.05</v>
          </cell>
          <cell r="M33">
            <v>1600</v>
          </cell>
          <cell r="N33">
            <v>100571</v>
          </cell>
          <cell r="Q33">
            <v>100571</v>
          </cell>
          <cell r="S33" t="str">
            <v xml:space="preserve"> </v>
          </cell>
        </row>
        <row r="34">
          <cell r="B34" t="str">
            <v>b®</v>
          </cell>
          <cell r="C34" t="str">
            <v xml:space="preserve">Bét ®¸                                             </v>
          </cell>
          <cell r="D34" t="str">
            <v>TÊn</v>
          </cell>
          <cell r="G34">
            <v>96</v>
          </cell>
          <cell r="Q34">
            <v>115774</v>
          </cell>
          <cell r="R34">
            <v>460000</v>
          </cell>
          <cell r="S34">
            <v>575774</v>
          </cell>
        </row>
        <row r="35">
          <cell r="E35">
            <v>1</v>
          </cell>
          <cell r="F35" t="str">
            <v>¤ t«</v>
          </cell>
          <cell r="G35">
            <v>36</v>
          </cell>
          <cell r="H35">
            <v>1</v>
          </cell>
          <cell r="I35">
            <v>3</v>
          </cell>
          <cell r="J35">
            <v>1</v>
          </cell>
          <cell r="L35">
            <v>1.05</v>
          </cell>
          <cell r="M35">
            <v>438</v>
          </cell>
          <cell r="N35">
            <v>15017</v>
          </cell>
          <cell r="O35">
            <v>8700</v>
          </cell>
          <cell r="Q35">
            <v>23717</v>
          </cell>
          <cell r="S35" t="str">
            <v xml:space="preserve"> </v>
          </cell>
        </row>
        <row r="36">
          <cell r="E36">
            <v>1</v>
          </cell>
          <cell r="F36" t="str">
            <v>¤ t«</v>
          </cell>
          <cell r="G36">
            <v>60</v>
          </cell>
          <cell r="H36">
            <v>5</v>
          </cell>
          <cell r="I36">
            <v>3</v>
          </cell>
          <cell r="J36">
            <v>1</v>
          </cell>
          <cell r="L36">
            <v>1.05</v>
          </cell>
          <cell r="M36">
            <v>1611</v>
          </cell>
          <cell r="N36">
            <v>92057</v>
          </cell>
          <cell r="Q36">
            <v>92057</v>
          </cell>
          <cell r="S36" t="str">
            <v xml:space="preserve"> </v>
          </cell>
        </row>
        <row r="37">
          <cell r="B37" t="str">
            <v>cv</v>
          </cell>
          <cell r="C37" t="str">
            <v xml:space="preserve">C¸t vµng          </v>
          </cell>
          <cell r="D37" t="str">
            <v>m3</v>
          </cell>
          <cell r="G37">
            <v>124</v>
          </cell>
          <cell r="Q37">
            <v>193221</v>
          </cell>
          <cell r="R37">
            <v>33333</v>
          </cell>
          <cell r="S37">
            <v>226554</v>
          </cell>
        </row>
        <row r="38">
          <cell r="E38">
            <v>1.4</v>
          </cell>
          <cell r="F38" t="str">
            <v>¤ t«</v>
          </cell>
          <cell r="G38">
            <v>64</v>
          </cell>
          <cell r="H38">
            <v>1</v>
          </cell>
          <cell r="I38">
            <v>1</v>
          </cell>
          <cell r="J38">
            <v>1</v>
          </cell>
          <cell r="K38">
            <v>1.1499999999999999</v>
          </cell>
          <cell r="L38">
            <v>1.05</v>
          </cell>
          <cell r="M38">
            <v>435</v>
          </cell>
          <cell r="N38">
            <v>42688</v>
          </cell>
          <cell r="P38">
            <v>3333</v>
          </cell>
          <cell r="Q38">
            <v>46021</v>
          </cell>
          <cell r="S38" t="str">
            <v xml:space="preserve"> </v>
          </cell>
        </row>
        <row r="39">
          <cell r="E39">
            <v>1.4</v>
          </cell>
          <cell r="F39" t="str">
            <v>¤ t«</v>
          </cell>
          <cell r="G39">
            <v>60</v>
          </cell>
          <cell r="H39">
            <v>5</v>
          </cell>
          <cell r="I39">
            <v>1</v>
          </cell>
          <cell r="J39">
            <v>1</v>
          </cell>
          <cell r="K39">
            <v>1.1499999999999999</v>
          </cell>
          <cell r="L39">
            <v>1.05</v>
          </cell>
          <cell r="M39">
            <v>1600</v>
          </cell>
          <cell r="N39">
            <v>147200</v>
          </cell>
          <cell r="Q39">
            <v>147200</v>
          </cell>
          <cell r="S39" t="str">
            <v xml:space="preserve"> </v>
          </cell>
        </row>
        <row r="40">
          <cell r="B40" t="str">
            <v>c®</v>
          </cell>
          <cell r="C40" t="str">
            <v>C¸t ®en</v>
          </cell>
          <cell r="D40" t="str">
            <v>m3</v>
          </cell>
          <cell r="G40">
            <v>124</v>
          </cell>
          <cell r="Q40">
            <v>165618</v>
          </cell>
          <cell r="R40">
            <v>28571</v>
          </cell>
          <cell r="S40">
            <v>194189</v>
          </cell>
        </row>
        <row r="41">
          <cell r="E41">
            <v>1.2</v>
          </cell>
          <cell r="F41" t="str">
            <v>¤ t«</v>
          </cell>
          <cell r="G41">
            <v>64</v>
          </cell>
          <cell r="H41">
            <v>1</v>
          </cell>
          <cell r="I41">
            <v>1</v>
          </cell>
          <cell r="J41">
            <v>1</v>
          </cell>
          <cell r="K41">
            <v>1.1499999999999999</v>
          </cell>
          <cell r="L41">
            <v>1.05</v>
          </cell>
          <cell r="M41">
            <v>435</v>
          </cell>
          <cell r="N41">
            <v>36590</v>
          </cell>
          <cell r="P41">
            <v>2857</v>
          </cell>
          <cell r="Q41">
            <v>39447</v>
          </cell>
          <cell r="S41" t="str">
            <v xml:space="preserve"> </v>
          </cell>
        </row>
        <row r="42">
          <cell r="E42">
            <v>1.2</v>
          </cell>
          <cell r="F42" t="str">
            <v>¤ t«</v>
          </cell>
          <cell r="G42">
            <v>60</v>
          </cell>
          <cell r="H42">
            <v>5</v>
          </cell>
          <cell r="I42">
            <v>1</v>
          </cell>
          <cell r="J42">
            <v>1</v>
          </cell>
          <cell r="K42">
            <v>1.1499999999999999</v>
          </cell>
          <cell r="L42">
            <v>1.05</v>
          </cell>
          <cell r="M42">
            <v>1600</v>
          </cell>
          <cell r="N42">
            <v>126171</v>
          </cell>
          <cell r="Q42">
            <v>126171</v>
          </cell>
          <cell r="S42" t="str">
            <v xml:space="preserve"> </v>
          </cell>
        </row>
        <row r="43">
          <cell r="B43" t="str">
            <v>dtb</v>
          </cell>
          <cell r="C43" t="str">
            <v>D©y thÐp buéc</v>
          </cell>
          <cell r="D43" t="str">
            <v>TÊn</v>
          </cell>
          <cell r="G43">
            <v>124</v>
          </cell>
          <cell r="Q43">
            <v>140787</v>
          </cell>
          <cell r="R43">
            <v>6285714</v>
          </cell>
          <cell r="S43">
            <v>6426501</v>
          </cell>
        </row>
        <row r="44">
          <cell r="E44">
            <v>1</v>
          </cell>
          <cell r="F44" t="str">
            <v>¤ t«</v>
          </cell>
          <cell r="G44">
            <v>64</v>
          </cell>
          <cell r="H44">
            <v>1</v>
          </cell>
          <cell r="I44">
            <v>2</v>
          </cell>
          <cell r="J44">
            <v>1.1000000000000001</v>
          </cell>
          <cell r="L44">
            <v>1.05</v>
          </cell>
          <cell r="M44">
            <v>435</v>
          </cell>
          <cell r="N44">
            <v>29166</v>
          </cell>
          <cell r="O44">
            <v>11050</v>
          </cell>
          <cell r="Q44">
            <v>40216</v>
          </cell>
          <cell r="S44" t="str">
            <v xml:space="preserve"> </v>
          </cell>
        </row>
        <row r="45">
          <cell r="E45">
            <v>1</v>
          </cell>
          <cell r="F45" t="str">
            <v>¤ t«</v>
          </cell>
          <cell r="G45">
            <v>60</v>
          </cell>
          <cell r="H45">
            <v>5</v>
          </cell>
          <cell r="I45">
            <v>2</v>
          </cell>
          <cell r="J45">
            <v>1.1000000000000001</v>
          </cell>
          <cell r="L45">
            <v>1.05</v>
          </cell>
          <cell r="M45">
            <v>1600</v>
          </cell>
          <cell r="N45">
            <v>100571</v>
          </cell>
          <cell r="Q45">
            <v>100571</v>
          </cell>
          <cell r="S45" t="str">
            <v xml:space="preserve"> </v>
          </cell>
        </row>
        <row r="46">
          <cell r="B46" t="str">
            <v>gc</v>
          </cell>
          <cell r="C46" t="str">
            <v>Gç chèng/kª</v>
          </cell>
          <cell r="D46" t="str">
            <v>m3</v>
          </cell>
          <cell r="G46">
            <v>60</v>
          </cell>
          <cell r="Q46">
            <v>98909</v>
          </cell>
          <cell r="R46">
            <v>1428571</v>
          </cell>
          <cell r="S46">
            <v>1527480</v>
          </cell>
        </row>
        <row r="47">
          <cell r="E47">
            <v>0.85</v>
          </cell>
          <cell r="F47" t="str">
            <v>¤ t«</v>
          </cell>
          <cell r="G47">
            <v>60</v>
          </cell>
          <cell r="H47">
            <v>5</v>
          </cell>
          <cell r="I47">
            <v>2</v>
          </cell>
          <cell r="J47">
            <v>1.1000000000000001</v>
          </cell>
          <cell r="L47">
            <v>1.05</v>
          </cell>
          <cell r="M47">
            <v>1692</v>
          </cell>
          <cell r="N47">
            <v>90401</v>
          </cell>
          <cell r="O47">
            <v>8508</v>
          </cell>
          <cell r="Q47">
            <v>98909</v>
          </cell>
          <cell r="S47" t="str">
            <v xml:space="preserve"> </v>
          </cell>
        </row>
        <row r="48">
          <cell r="B48" t="str">
            <v>gvk</v>
          </cell>
          <cell r="C48" t="str">
            <v>Gç v¸n khu«n</v>
          </cell>
          <cell r="D48" t="str">
            <v>m3</v>
          </cell>
          <cell r="G48">
            <v>60</v>
          </cell>
          <cell r="Q48">
            <v>98909</v>
          </cell>
          <cell r="R48">
            <v>1238095</v>
          </cell>
          <cell r="S48">
            <v>1337004</v>
          </cell>
        </row>
        <row r="49">
          <cell r="E49">
            <v>0.85</v>
          </cell>
          <cell r="F49" t="str">
            <v>¤ t«</v>
          </cell>
          <cell r="G49">
            <v>60</v>
          </cell>
          <cell r="H49">
            <v>5</v>
          </cell>
          <cell r="I49">
            <v>2</v>
          </cell>
          <cell r="J49">
            <v>1.1000000000000001</v>
          </cell>
          <cell r="L49">
            <v>1.05</v>
          </cell>
          <cell r="M49">
            <v>1692</v>
          </cell>
          <cell r="N49">
            <v>90401</v>
          </cell>
          <cell r="O49">
            <v>8508</v>
          </cell>
          <cell r="Q49">
            <v>98909</v>
          </cell>
          <cell r="S49" t="str">
            <v xml:space="preserve"> </v>
          </cell>
        </row>
        <row r="50">
          <cell r="B50" t="str">
            <v>gn4</v>
          </cell>
          <cell r="C50" t="str">
            <v>Gç nhãm 4</v>
          </cell>
          <cell r="D50" t="str">
            <v>m3</v>
          </cell>
          <cell r="G50">
            <v>60</v>
          </cell>
          <cell r="Q50">
            <v>98909</v>
          </cell>
          <cell r="R50">
            <v>2095238</v>
          </cell>
          <cell r="S50">
            <v>2194147</v>
          </cell>
        </row>
        <row r="51">
          <cell r="E51">
            <v>0.85</v>
          </cell>
          <cell r="F51" t="str">
            <v>¤ t«</v>
          </cell>
          <cell r="G51">
            <v>60</v>
          </cell>
          <cell r="H51">
            <v>5</v>
          </cell>
          <cell r="I51">
            <v>2</v>
          </cell>
          <cell r="J51">
            <v>1.1000000000000001</v>
          </cell>
          <cell r="L51">
            <v>1.05</v>
          </cell>
          <cell r="M51">
            <v>1692</v>
          </cell>
          <cell r="N51">
            <v>90401</v>
          </cell>
          <cell r="O51">
            <v>8508</v>
          </cell>
          <cell r="Q51">
            <v>98909</v>
          </cell>
          <cell r="S51" t="str">
            <v xml:space="preserve"> </v>
          </cell>
        </row>
        <row r="52">
          <cell r="B52" t="str">
            <v>n®</v>
          </cell>
          <cell r="C52" t="str">
            <v xml:space="preserve">Nhùa ®­êng                                  </v>
          </cell>
          <cell r="D52" t="str">
            <v>TÊn</v>
          </cell>
          <cell r="G52">
            <v>124</v>
          </cell>
          <cell r="Q52">
            <v>167826</v>
          </cell>
          <cell r="R52">
            <v>3476190</v>
          </cell>
          <cell r="S52">
            <v>3644016</v>
          </cell>
        </row>
        <row r="53">
          <cell r="E53">
            <v>1</v>
          </cell>
          <cell r="F53" t="str">
            <v>¤ t«</v>
          </cell>
          <cell r="G53">
            <v>64</v>
          </cell>
          <cell r="H53">
            <v>1</v>
          </cell>
          <cell r="I53">
            <v>3</v>
          </cell>
          <cell r="J53">
            <v>1.3</v>
          </cell>
          <cell r="L53">
            <v>1.05</v>
          </cell>
          <cell r="M53">
            <v>435</v>
          </cell>
          <cell r="N53">
            <v>34469</v>
          </cell>
          <cell r="O53">
            <v>14500</v>
          </cell>
          <cell r="Q53">
            <v>48969</v>
          </cell>
          <cell r="S53" t="str">
            <v xml:space="preserve"> </v>
          </cell>
        </row>
        <row r="54">
          <cell r="E54">
            <v>1</v>
          </cell>
          <cell r="F54" t="str">
            <v>¤ t«</v>
          </cell>
          <cell r="G54">
            <v>60</v>
          </cell>
          <cell r="H54">
            <v>5</v>
          </cell>
          <cell r="I54">
            <v>3</v>
          </cell>
          <cell r="J54">
            <v>1.3</v>
          </cell>
          <cell r="L54">
            <v>1.05</v>
          </cell>
          <cell r="M54">
            <v>1600</v>
          </cell>
          <cell r="N54">
            <v>118857</v>
          </cell>
          <cell r="Q54">
            <v>118857</v>
          </cell>
          <cell r="S54" t="str">
            <v xml:space="preserve"> </v>
          </cell>
        </row>
        <row r="55">
          <cell r="B55" t="str">
            <v>vc</v>
          </cell>
          <cell r="C55" t="str">
            <v>V«i côc</v>
          </cell>
          <cell r="D55" t="str">
            <v>TÊn</v>
          </cell>
          <cell r="G55">
            <v>124</v>
          </cell>
          <cell r="Q55">
            <v>162026</v>
          </cell>
          <cell r="R55">
            <v>1000000</v>
          </cell>
          <cell r="S55">
            <v>1162026</v>
          </cell>
        </row>
        <row r="56">
          <cell r="E56">
            <v>1</v>
          </cell>
          <cell r="F56" t="str">
            <v>¤ t«</v>
          </cell>
          <cell r="G56">
            <v>64</v>
          </cell>
          <cell r="H56">
            <v>1</v>
          </cell>
          <cell r="I56">
            <v>3</v>
          </cell>
          <cell r="J56">
            <v>1.3</v>
          </cell>
          <cell r="L56">
            <v>1.05</v>
          </cell>
          <cell r="M56">
            <v>435</v>
          </cell>
          <cell r="N56">
            <v>34469</v>
          </cell>
          <cell r="O56">
            <v>8700</v>
          </cell>
          <cell r="Q56">
            <v>43169</v>
          </cell>
          <cell r="S56" t="str">
            <v xml:space="preserve"> </v>
          </cell>
        </row>
        <row r="57">
          <cell r="E57">
            <v>1</v>
          </cell>
          <cell r="F57" t="str">
            <v>¤ t«</v>
          </cell>
          <cell r="G57">
            <v>60</v>
          </cell>
          <cell r="H57">
            <v>5</v>
          </cell>
          <cell r="I57">
            <v>3</v>
          </cell>
          <cell r="J57">
            <v>1.3</v>
          </cell>
          <cell r="L57">
            <v>1.05</v>
          </cell>
          <cell r="M57">
            <v>1600</v>
          </cell>
          <cell r="N57">
            <v>118857</v>
          </cell>
          <cell r="Q57">
            <v>118857</v>
          </cell>
          <cell r="S57" t="str">
            <v xml:space="preserve"> </v>
          </cell>
        </row>
        <row r="58">
          <cell r="B58" t="str">
            <v>qh</v>
          </cell>
          <cell r="C58" t="str">
            <v>Que hµn</v>
          </cell>
          <cell r="D58" t="str">
            <v>TÊn</v>
          </cell>
          <cell r="G58">
            <v>124</v>
          </cell>
          <cell r="Q58">
            <v>140787</v>
          </cell>
          <cell r="R58">
            <v>10476190</v>
          </cell>
          <cell r="S58">
            <v>10616977</v>
          </cell>
        </row>
        <row r="59">
          <cell r="E59">
            <v>1</v>
          </cell>
          <cell r="F59" t="str">
            <v>¤ t«</v>
          </cell>
          <cell r="G59">
            <v>64</v>
          </cell>
          <cell r="H59">
            <v>1</v>
          </cell>
          <cell r="I59">
            <v>2</v>
          </cell>
          <cell r="J59">
            <v>1.1000000000000001</v>
          </cell>
          <cell r="L59">
            <v>1.05</v>
          </cell>
          <cell r="M59">
            <v>435</v>
          </cell>
          <cell r="N59">
            <v>29166</v>
          </cell>
          <cell r="O59">
            <v>11050</v>
          </cell>
          <cell r="Q59">
            <v>40216</v>
          </cell>
          <cell r="S59" t="str">
            <v xml:space="preserve"> </v>
          </cell>
        </row>
        <row r="60">
          <cell r="E60">
            <v>1</v>
          </cell>
          <cell r="F60" t="str">
            <v>¤ t«</v>
          </cell>
          <cell r="G60">
            <v>60</v>
          </cell>
          <cell r="H60">
            <v>5</v>
          </cell>
          <cell r="I60">
            <v>2</v>
          </cell>
          <cell r="J60">
            <v>1.1000000000000001</v>
          </cell>
          <cell r="L60">
            <v>1.05</v>
          </cell>
          <cell r="M60">
            <v>1600</v>
          </cell>
          <cell r="N60">
            <v>100571</v>
          </cell>
          <cell r="Q60">
            <v>100571</v>
          </cell>
          <cell r="S60" t="str">
            <v xml:space="preserve"> </v>
          </cell>
        </row>
        <row r="61">
          <cell r="B61" t="str">
            <v>tb</v>
          </cell>
          <cell r="C61" t="str">
            <v xml:space="preserve">ThÐp b¶n                            </v>
          </cell>
          <cell r="D61" t="str">
            <v>TÊn</v>
          </cell>
          <cell r="G61">
            <v>124</v>
          </cell>
          <cell r="Q61">
            <v>140787</v>
          </cell>
          <cell r="R61">
            <v>4714286</v>
          </cell>
          <cell r="S61">
            <v>4855073</v>
          </cell>
        </row>
        <row r="62">
          <cell r="E62">
            <v>1</v>
          </cell>
          <cell r="F62" t="str">
            <v>¤ t«</v>
          </cell>
          <cell r="G62">
            <v>64</v>
          </cell>
          <cell r="H62">
            <v>1</v>
          </cell>
          <cell r="I62">
            <v>2</v>
          </cell>
          <cell r="J62">
            <v>1.1000000000000001</v>
          </cell>
          <cell r="L62">
            <v>1.05</v>
          </cell>
          <cell r="M62">
            <v>435</v>
          </cell>
          <cell r="N62">
            <v>29166</v>
          </cell>
          <cell r="O62">
            <v>11050</v>
          </cell>
          <cell r="Q62">
            <v>40216</v>
          </cell>
          <cell r="S62" t="str">
            <v xml:space="preserve"> </v>
          </cell>
        </row>
        <row r="63">
          <cell r="E63">
            <v>1</v>
          </cell>
          <cell r="F63" t="str">
            <v>¤ t«</v>
          </cell>
          <cell r="G63">
            <v>60</v>
          </cell>
          <cell r="H63">
            <v>5</v>
          </cell>
          <cell r="I63">
            <v>2</v>
          </cell>
          <cell r="J63">
            <v>1.1000000000000001</v>
          </cell>
          <cell r="L63">
            <v>1.05</v>
          </cell>
          <cell r="M63">
            <v>1600</v>
          </cell>
          <cell r="N63">
            <v>100571</v>
          </cell>
          <cell r="Q63">
            <v>100571</v>
          </cell>
          <cell r="S63" t="str">
            <v xml:space="preserve"> </v>
          </cell>
        </row>
        <row r="64">
          <cell r="B64" t="str">
            <v>th</v>
          </cell>
          <cell r="C64" t="str">
            <v xml:space="preserve">ThÐp h×nh                            </v>
          </cell>
          <cell r="D64" t="str">
            <v>TÊn</v>
          </cell>
          <cell r="G64">
            <v>124</v>
          </cell>
          <cell r="Q64">
            <v>140787</v>
          </cell>
          <cell r="R64">
            <v>5000000</v>
          </cell>
          <cell r="S64">
            <v>5140787</v>
          </cell>
        </row>
        <row r="65">
          <cell r="E65">
            <v>1</v>
          </cell>
          <cell r="F65" t="str">
            <v>¤ t«</v>
          </cell>
          <cell r="G65">
            <v>64</v>
          </cell>
          <cell r="H65">
            <v>1</v>
          </cell>
          <cell r="I65">
            <v>2</v>
          </cell>
          <cell r="J65">
            <v>1.1000000000000001</v>
          </cell>
          <cell r="L65">
            <v>1.05</v>
          </cell>
          <cell r="M65">
            <v>435</v>
          </cell>
          <cell r="N65">
            <v>29166</v>
          </cell>
          <cell r="O65">
            <v>11050</v>
          </cell>
          <cell r="Q65">
            <v>40216</v>
          </cell>
          <cell r="S65" t="str">
            <v xml:space="preserve"> </v>
          </cell>
        </row>
        <row r="66">
          <cell r="E66">
            <v>1</v>
          </cell>
          <cell r="F66" t="str">
            <v>¤ t«</v>
          </cell>
          <cell r="G66">
            <v>60</v>
          </cell>
          <cell r="H66">
            <v>5</v>
          </cell>
          <cell r="I66">
            <v>2</v>
          </cell>
          <cell r="J66">
            <v>1.1000000000000001</v>
          </cell>
          <cell r="L66">
            <v>1.05</v>
          </cell>
          <cell r="M66">
            <v>1600</v>
          </cell>
          <cell r="N66">
            <v>100571</v>
          </cell>
          <cell r="Q66">
            <v>100571</v>
          </cell>
          <cell r="S66" t="str">
            <v xml:space="preserve"> </v>
          </cell>
        </row>
        <row r="67">
          <cell r="S67" t="str">
            <v xml:space="preserve"> </v>
          </cell>
        </row>
        <row r="68">
          <cell r="B68" t="str">
            <v>tl®v</v>
          </cell>
          <cell r="C68" t="str">
            <v>ThÐp l­íi ®Þnh vÞ d=6</v>
          </cell>
          <cell r="D68" t="str">
            <v>TÊn</v>
          </cell>
          <cell r="G68">
            <v>124</v>
          </cell>
          <cell r="Q68">
            <v>140787</v>
          </cell>
          <cell r="R68">
            <v>6200000</v>
          </cell>
          <cell r="S68">
            <v>6340787</v>
          </cell>
        </row>
        <row r="69">
          <cell r="E69">
            <v>1</v>
          </cell>
          <cell r="F69" t="str">
            <v>¤ t«</v>
          </cell>
          <cell r="G69">
            <v>64</v>
          </cell>
          <cell r="H69">
            <v>1</v>
          </cell>
          <cell r="I69">
            <v>2</v>
          </cell>
          <cell r="J69">
            <v>1.1000000000000001</v>
          </cell>
          <cell r="L69">
            <v>1.05</v>
          </cell>
          <cell r="M69">
            <v>435</v>
          </cell>
          <cell r="N69">
            <v>29166</v>
          </cell>
          <cell r="O69">
            <v>11050</v>
          </cell>
          <cell r="Q69">
            <v>40216</v>
          </cell>
          <cell r="S69" t="str">
            <v xml:space="preserve"> </v>
          </cell>
        </row>
        <row r="70">
          <cell r="E70">
            <v>1</v>
          </cell>
          <cell r="F70" t="str">
            <v>¤ t«</v>
          </cell>
          <cell r="G70">
            <v>60</v>
          </cell>
          <cell r="H70">
            <v>5</v>
          </cell>
          <cell r="I70">
            <v>2</v>
          </cell>
          <cell r="J70">
            <v>1.1000000000000001</v>
          </cell>
          <cell r="L70">
            <v>1.05</v>
          </cell>
          <cell r="M70">
            <v>1600</v>
          </cell>
          <cell r="N70">
            <v>100571</v>
          </cell>
          <cell r="Q70">
            <v>100571</v>
          </cell>
          <cell r="S70" t="str">
            <v xml:space="preserve"> </v>
          </cell>
        </row>
        <row r="71">
          <cell r="B71" t="str">
            <v>tt&lt;10</v>
          </cell>
          <cell r="C71" t="str">
            <v>ThÐp trßn d&lt;=10</v>
          </cell>
          <cell r="D71" t="str">
            <v>TÊn</v>
          </cell>
          <cell r="G71">
            <v>124</v>
          </cell>
          <cell r="Q71">
            <v>140787</v>
          </cell>
          <cell r="R71">
            <v>4666667</v>
          </cell>
          <cell r="S71">
            <v>4807454</v>
          </cell>
        </row>
        <row r="72">
          <cell r="E72">
            <v>1</v>
          </cell>
          <cell r="F72" t="str">
            <v>¤ t«</v>
          </cell>
          <cell r="G72">
            <v>64</v>
          </cell>
          <cell r="H72">
            <v>1</v>
          </cell>
          <cell r="I72">
            <v>2</v>
          </cell>
          <cell r="J72">
            <v>1.1000000000000001</v>
          </cell>
          <cell r="L72">
            <v>1.05</v>
          </cell>
          <cell r="M72">
            <v>435</v>
          </cell>
          <cell r="N72">
            <v>29166</v>
          </cell>
          <cell r="O72">
            <v>11050</v>
          </cell>
          <cell r="Q72">
            <v>40216</v>
          </cell>
          <cell r="S72" t="str">
            <v xml:space="preserve"> </v>
          </cell>
        </row>
        <row r="73">
          <cell r="E73">
            <v>1</v>
          </cell>
          <cell r="F73" t="str">
            <v>¤ t«</v>
          </cell>
          <cell r="G73">
            <v>60</v>
          </cell>
          <cell r="H73">
            <v>5</v>
          </cell>
          <cell r="I73">
            <v>2</v>
          </cell>
          <cell r="J73">
            <v>1.1000000000000001</v>
          </cell>
          <cell r="L73">
            <v>1.05</v>
          </cell>
          <cell r="M73">
            <v>1600</v>
          </cell>
          <cell r="N73">
            <v>100571</v>
          </cell>
          <cell r="Q73">
            <v>100571</v>
          </cell>
          <cell r="S73" t="str">
            <v xml:space="preserve"> </v>
          </cell>
        </row>
        <row r="74">
          <cell r="B74" t="str">
            <v>tt&lt;18</v>
          </cell>
          <cell r="C74" t="str">
            <v>ThÐp trßn d&lt;=18</v>
          </cell>
          <cell r="D74" t="str">
            <v>TÊn</v>
          </cell>
          <cell r="G74">
            <v>124</v>
          </cell>
          <cell r="Q74">
            <v>140787</v>
          </cell>
          <cell r="R74">
            <v>4333333</v>
          </cell>
          <cell r="S74">
            <v>4474120</v>
          </cell>
        </row>
        <row r="75">
          <cell r="E75">
            <v>1</v>
          </cell>
          <cell r="F75" t="str">
            <v>¤ t«</v>
          </cell>
          <cell r="G75">
            <v>64</v>
          </cell>
          <cell r="H75">
            <v>1</v>
          </cell>
          <cell r="I75">
            <v>2</v>
          </cell>
          <cell r="J75">
            <v>1.1000000000000001</v>
          </cell>
          <cell r="L75">
            <v>1.05</v>
          </cell>
          <cell r="M75">
            <v>435</v>
          </cell>
          <cell r="N75">
            <v>29166</v>
          </cell>
          <cell r="O75">
            <v>11050</v>
          </cell>
          <cell r="Q75">
            <v>40216</v>
          </cell>
          <cell r="S75" t="str">
            <v xml:space="preserve"> </v>
          </cell>
        </row>
        <row r="76">
          <cell r="E76">
            <v>1</v>
          </cell>
          <cell r="F76" t="str">
            <v>¤ t«</v>
          </cell>
          <cell r="G76">
            <v>60</v>
          </cell>
          <cell r="H76">
            <v>5</v>
          </cell>
          <cell r="I76">
            <v>2</v>
          </cell>
          <cell r="J76">
            <v>1.1000000000000001</v>
          </cell>
          <cell r="L76">
            <v>1.05</v>
          </cell>
          <cell r="M76">
            <v>1600</v>
          </cell>
          <cell r="N76">
            <v>100571</v>
          </cell>
          <cell r="Q76">
            <v>100571</v>
          </cell>
          <cell r="S76" t="str">
            <v xml:space="preserve"> </v>
          </cell>
        </row>
        <row r="77">
          <cell r="B77" t="str">
            <v>tt&gt;18</v>
          </cell>
          <cell r="C77" t="str">
            <v>ThÐp trßn d&gt;18</v>
          </cell>
          <cell r="D77" t="str">
            <v>TÊn</v>
          </cell>
          <cell r="G77">
            <v>124</v>
          </cell>
          <cell r="Q77">
            <v>140787</v>
          </cell>
          <cell r="R77">
            <v>4285714</v>
          </cell>
          <cell r="S77">
            <v>4426501</v>
          </cell>
        </row>
        <row r="78">
          <cell r="E78">
            <v>1</v>
          </cell>
          <cell r="F78" t="str">
            <v>¤ t«</v>
          </cell>
          <cell r="G78">
            <v>64</v>
          </cell>
          <cell r="H78">
            <v>1</v>
          </cell>
          <cell r="I78">
            <v>2</v>
          </cell>
          <cell r="J78">
            <v>1.1000000000000001</v>
          </cell>
          <cell r="L78">
            <v>1.05</v>
          </cell>
          <cell r="M78">
            <v>435</v>
          </cell>
          <cell r="N78">
            <v>29166</v>
          </cell>
          <cell r="O78">
            <v>11050</v>
          </cell>
          <cell r="Q78">
            <v>40216</v>
          </cell>
          <cell r="S78" t="str">
            <v xml:space="preserve"> </v>
          </cell>
        </row>
        <row r="79">
          <cell r="E79">
            <v>1</v>
          </cell>
          <cell r="F79" t="str">
            <v>¤ t«</v>
          </cell>
          <cell r="G79">
            <v>60</v>
          </cell>
          <cell r="H79">
            <v>5</v>
          </cell>
          <cell r="I79">
            <v>2</v>
          </cell>
          <cell r="J79">
            <v>1.1000000000000001</v>
          </cell>
          <cell r="L79">
            <v>1.05</v>
          </cell>
          <cell r="M79">
            <v>1600</v>
          </cell>
          <cell r="N79">
            <v>100571</v>
          </cell>
          <cell r="Q79">
            <v>100571</v>
          </cell>
          <cell r="S79" t="str">
            <v xml:space="preserve"> </v>
          </cell>
        </row>
        <row r="80">
          <cell r="B80" t="str">
            <v>t«</v>
          </cell>
          <cell r="C80" t="str">
            <v>ThÐp èng</v>
          </cell>
          <cell r="D80" t="str">
            <v>TÊn</v>
          </cell>
          <cell r="G80">
            <v>124</v>
          </cell>
          <cell r="Q80">
            <v>140787</v>
          </cell>
          <cell r="R80">
            <v>6500000</v>
          </cell>
          <cell r="S80">
            <v>6640787</v>
          </cell>
        </row>
        <row r="81">
          <cell r="E81">
            <v>1</v>
          </cell>
          <cell r="F81" t="str">
            <v>¤ t«</v>
          </cell>
          <cell r="G81">
            <v>64</v>
          </cell>
          <cell r="H81">
            <v>1</v>
          </cell>
          <cell r="I81">
            <v>2</v>
          </cell>
          <cell r="J81">
            <v>1.1000000000000001</v>
          </cell>
          <cell r="L81">
            <v>1.05</v>
          </cell>
          <cell r="M81">
            <v>435</v>
          </cell>
          <cell r="N81">
            <v>29166</v>
          </cell>
          <cell r="O81">
            <v>11050</v>
          </cell>
          <cell r="Q81">
            <v>40216</v>
          </cell>
          <cell r="S81" t="str">
            <v xml:space="preserve"> </v>
          </cell>
        </row>
        <row r="82">
          <cell r="E82">
            <v>1</v>
          </cell>
          <cell r="F82" t="str">
            <v>¤ t«</v>
          </cell>
          <cell r="G82">
            <v>60</v>
          </cell>
          <cell r="H82">
            <v>5</v>
          </cell>
          <cell r="I82">
            <v>2</v>
          </cell>
          <cell r="J82">
            <v>1.1000000000000001</v>
          </cell>
          <cell r="L82">
            <v>1.05</v>
          </cell>
          <cell r="M82">
            <v>1600</v>
          </cell>
          <cell r="N82">
            <v>100571</v>
          </cell>
          <cell r="Q82">
            <v>100571</v>
          </cell>
          <cell r="S82" t="str">
            <v xml:space="preserve"> </v>
          </cell>
        </row>
        <row r="83">
          <cell r="B83" t="str">
            <v>tc®c</v>
          </cell>
          <cell r="C83" t="str">
            <v>ThÐp c­êng ®é cao</v>
          </cell>
          <cell r="D83" t="str">
            <v>TÊn</v>
          </cell>
          <cell r="G83">
            <v>124</v>
          </cell>
          <cell r="Q83">
            <v>140787</v>
          </cell>
          <cell r="R83">
            <v>12000000</v>
          </cell>
          <cell r="S83">
            <v>12140787</v>
          </cell>
        </row>
        <row r="84">
          <cell r="E84">
            <v>1</v>
          </cell>
          <cell r="F84" t="str">
            <v>¤ t«</v>
          </cell>
          <cell r="G84">
            <v>64</v>
          </cell>
          <cell r="H84">
            <v>1</v>
          </cell>
          <cell r="I84">
            <v>2</v>
          </cell>
          <cell r="J84">
            <v>1.1000000000000001</v>
          </cell>
          <cell r="L84">
            <v>1.05</v>
          </cell>
          <cell r="M84">
            <v>435</v>
          </cell>
          <cell r="N84">
            <v>29166</v>
          </cell>
          <cell r="O84">
            <v>11050</v>
          </cell>
          <cell r="Q84">
            <v>40216</v>
          </cell>
          <cell r="S84" t="str">
            <v xml:space="preserve"> </v>
          </cell>
        </row>
        <row r="85">
          <cell r="E85">
            <v>1</v>
          </cell>
          <cell r="F85" t="str">
            <v>¤ t«</v>
          </cell>
          <cell r="G85">
            <v>60</v>
          </cell>
          <cell r="H85">
            <v>5</v>
          </cell>
          <cell r="I85">
            <v>2</v>
          </cell>
          <cell r="J85">
            <v>1.1000000000000001</v>
          </cell>
          <cell r="L85">
            <v>1.05</v>
          </cell>
          <cell r="M85">
            <v>1600</v>
          </cell>
          <cell r="N85">
            <v>100571</v>
          </cell>
          <cell r="Q85">
            <v>100571</v>
          </cell>
          <cell r="S85" t="str">
            <v xml:space="preserve"> </v>
          </cell>
        </row>
        <row r="86">
          <cell r="B86" t="str">
            <v>Ray</v>
          </cell>
          <cell r="C86" t="str">
            <v>Ray P43</v>
          </cell>
          <cell r="D86" t="str">
            <v>TÊn</v>
          </cell>
          <cell r="G86">
            <v>124</v>
          </cell>
          <cell r="Q86">
            <v>140787</v>
          </cell>
          <cell r="R86">
            <v>6000000</v>
          </cell>
          <cell r="S86">
            <v>6140787</v>
          </cell>
        </row>
        <row r="87">
          <cell r="E87">
            <v>1</v>
          </cell>
          <cell r="F87" t="str">
            <v>¤ t«</v>
          </cell>
          <cell r="G87">
            <v>64</v>
          </cell>
          <cell r="H87">
            <v>1</v>
          </cell>
          <cell r="I87">
            <v>2</v>
          </cell>
          <cell r="J87">
            <v>1.1000000000000001</v>
          </cell>
          <cell r="L87">
            <v>1.05</v>
          </cell>
          <cell r="M87">
            <v>435</v>
          </cell>
          <cell r="N87">
            <v>29166</v>
          </cell>
          <cell r="O87">
            <v>11050</v>
          </cell>
          <cell r="Q87">
            <v>40216</v>
          </cell>
          <cell r="S87" t="str">
            <v xml:space="preserve"> </v>
          </cell>
        </row>
        <row r="88">
          <cell r="E88">
            <v>1</v>
          </cell>
          <cell r="F88" t="str">
            <v>¤ t«</v>
          </cell>
          <cell r="G88">
            <v>60</v>
          </cell>
          <cell r="H88">
            <v>5</v>
          </cell>
          <cell r="I88">
            <v>2</v>
          </cell>
          <cell r="J88">
            <v>1.1000000000000001</v>
          </cell>
          <cell r="L88">
            <v>1.05</v>
          </cell>
          <cell r="M88">
            <v>1600</v>
          </cell>
          <cell r="N88">
            <v>100571</v>
          </cell>
          <cell r="Q88">
            <v>100571</v>
          </cell>
          <cell r="S88" t="str">
            <v xml:space="preserve"> </v>
          </cell>
        </row>
        <row r="89">
          <cell r="B89" t="str">
            <v>xm4</v>
          </cell>
          <cell r="C89" t="str">
            <v xml:space="preserve">Xi m¨ng PC 40  </v>
          </cell>
          <cell r="D89" t="str">
            <v>TÊn</v>
          </cell>
          <cell r="G89">
            <v>124</v>
          </cell>
          <cell r="Q89">
            <v>162026</v>
          </cell>
          <cell r="R89">
            <v>804762</v>
          </cell>
          <cell r="S89">
            <v>966788</v>
          </cell>
        </row>
        <row r="90">
          <cell r="E90">
            <v>1</v>
          </cell>
          <cell r="F90" t="str">
            <v>¤ t«</v>
          </cell>
          <cell r="G90">
            <v>64</v>
          </cell>
          <cell r="H90">
            <v>1</v>
          </cell>
          <cell r="I90">
            <v>3</v>
          </cell>
          <cell r="J90">
            <v>1.3</v>
          </cell>
          <cell r="L90">
            <v>1.05</v>
          </cell>
          <cell r="M90">
            <v>435</v>
          </cell>
          <cell r="N90">
            <v>34469</v>
          </cell>
          <cell r="O90">
            <v>8700</v>
          </cell>
          <cell r="Q90">
            <v>43169</v>
          </cell>
          <cell r="S90" t="str">
            <v xml:space="preserve"> </v>
          </cell>
        </row>
        <row r="91">
          <cell r="E91">
            <v>1</v>
          </cell>
          <cell r="F91" t="str">
            <v>¤ t«</v>
          </cell>
          <cell r="G91">
            <v>60</v>
          </cell>
          <cell r="H91">
            <v>5</v>
          </cell>
          <cell r="I91">
            <v>3</v>
          </cell>
          <cell r="J91">
            <v>1.3</v>
          </cell>
          <cell r="L91">
            <v>1.05</v>
          </cell>
          <cell r="M91">
            <v>1600</v>
          </cell>
          <cell r="N91">
            <v>118857</v>
          </cell>
          <cell r="Q91">
            <v>118857</v>
          </cell>
          <cell r="S91" t="str">
            <v xml:space="preserve"> </v>
          </cell>
        </row>
        <row r="92">
          <cell r="B92" t="str">
            <v>xm3</v>
          </cell>
          <cell r="C92" t="str">
            <v>Xi m¨ng PC30</v>
          </cell>
          <cell r="D92" t="str">
            <v>TÊn</v>
          </cell>
          <cell r="G92">
            <v>124</v>
          </cell>
          <cell r="Q92">
            <v>162026</v>
          </cell>
          <cell r="R92">
            <v>761905</v>
          </cell>
          <cell r="S92">
            <v>923931</v>
          </cell>
        </row>
        <row r="93">
          <cell r="E93">
            <v>1</v>
          </cell>
          <cell r="F93" t="str">
            <v>¤ t«</v>
          </cell>
          <cell r="G93">
            <v>64</v>
          </cell>
          <cell r="H93">
            <v>1</v>
          </cell>
          <cell r="I93">
            <v>3</v>
          </cell>
          <cell r="J93">
            <v>1.3</v>
          </cell>
          <cell r="L93">
            <v>1.05</v>
          </cell>
          <cell r="M93">
            <v>435</v>
          </cell>
          <cell r="N93">
            <v>34469</v>
          </cell>
          <cell r="O93">
            <v>8700</v>
          </cell>
          <cell r="Q93">
            <v>43169</v>
          </cell>
          <cell r="S93" t="str">
            <v xml:space="preserve"> </v>
          </cell>
        </row>
        <row r="94">
          <cell r="E94">
            <v>1</v>
          </cell>
          <cell r="F94" t="str">
            <v>¤ t«</v>
          </cell>
          <cell r="G94">
            <v>60</v>
          </cell>
          <cell r="H94">
            <v>5</v>
          </cell>
          <cell r="I94">
            <v>3</v>
          </cell>
          <cell r="J94">
            <v>1.3</v>
          </cell>
          <cell r="L94">
            <v>1.05</v>
          </cell>
          <cell r="M94">
            <v>1600</v>
          </cell>
          <cell r="N94">
            <v>118857</v>
          </cell>
          <cell r="Q94">
            <v>118857</v>
          </cell>
          <cell r="S94" t="str">
            <v xml:space="preserve"> </v>
          </cell>
        </row>
        <row r="95">
          <cell r="B95" t="str">
            <v>pgbt</v>
          </cell>
          <cell r="C95" t="str">
            <v>Phô gia BT</v>
          </cell>
          <cell r="D95" t="str">
            <v>TÊn</v>
          </cell>
          <cell r="G95">
            <v>124</v>
          </cell>
          <cell r="Q95">
            <v>167826</v>
          </cell>
          <cell r="R95">
            <v>7000000</v>
          </cell>
          <cell r="S95">
            <v>7167826</v>
          </cell>
        </row>
        <row r="96">
          <cell r="E96">
            <v>1</v>
          </cell>
          <cell r="F96" t="str">
            <v>¤ t«</v>
          </cell>
          <cell r="G96">
            <v>64</v>
          </cell>
          <cell r="H96">
            <v>1</v>
          </cell>
          <cell r="I96">
            <v>3</v>
          </cell>
          <cell r="J96">
            <v>1.3</v>
          </cell>
          <cell r="L96">
            <v>1.05</v>
          </cell>
          <cell r="M96">
            <v>435</v>
          </cell>
          <cell r="N96">
            <v>34469</v>
          </cell>
          <cell r="O96">
            <v>14500</v>
          </cell>
          <cell r="Q96">
            <v>48969</v>
          </cell>
          <cell r="S96" t="str">
            <v xml:space="preserve"> </v>
          </cell>
        </row>
        <row r="97">
          <cell r="E97">
            <v>1</v>
          </cell>
          <cell r="F97" t="str">
            <v>¤ t«</v>
          </cell>
          <cell r="G97">
            <v>60</v>
          </cell>
          <cell r="H97">
            <v>5</v>
          </cell>
          <cell r="I97">
            <v>3</v>
          </cell>
          <cell r="J97">
            <v>1.3</v>
          </cell>
          <cell r="L97">
            <v>1.05</v>
          </cell>
          <cell r="M97">
            <v>1600</v>
          </cell>
          <cell r="N97">
            <v>118857</v>
          </cell>
          <cell r="Q97">
            <v>118857</v>
          </cell>
          <cell r="S97" t="str">
            <v xml:space="preserve"> </v>
          </cell>
        </row>
        <row r="98">
          <cell r="B98" t="str">
            <v>pghd</v>
          </cell>
          <cell r="C98" t="str">
            <v>Phô giac ho¸ dÎo</v>
          </cell>
          <cell r="D98" t="str">
            <v>TÊn</v>
          </cell>
          <cell r="G98">
            <v>124</v>
          </cell>
          <cell r="Q98">
            <v>167826</v>
          </cell>
          <cell r="R98">
            <v>12000000</v>
          </cell>
          <cell r="S98">
            <v>12167826</v>
          </cell>
        </row>
        <row r="99">
          <cell r="E99">
            <v>1</v>
          </cell>
          <cell r="F99" t="str">
            <v>¤ t«</v>
          </cell>
          <cell r="G99">
            <v>64</v>
          </cell>
          <cell r="H99">
            <v>1</v>
          </cell>
          <cell r="I99">
            <v>3</v>
          </cell>
          <cell r="J99">
            <v>1.3</v>
          </cell>
          <cell r="L99">
            <v>1.05</v>
          </cell>
          <cell r="M99">
            <v>435</v>
          </cell>
          <cell r="N99">
            <v>34469</v>
          </cell>
          <cell r="O99">
            <v>14500</v>
          </cell>
          <cell r="Q99">
            <v>48969</v>
          </cell>
          <cell r="S99" t="str">
            <v xml:space="preserve"> </v>
          </cell>
        </row>
        <row r="100">
          <cell r="E100">
            <v>1</v>
          </cell>
          <cell r="F100" t="str">
            <v>¤ t«</v>
          </cell>
          <cell r="G100">
            <v>60</v>
          </cell>
          <cell r="H100">
            <v>5</v>
          </cell>
          <cell r="I100">
            <v>3</v>
          </cell>
          <cell r="J100">
            <v>1.3</v>
          </cell>
          <cell r="L100">
            <v>1.05</v>
          </cell>
          <cell r="M100">
            <v>1600</v>
          </cell>
          <cell r="N100">
            <v>118857</v>
          </cell>
          <cell r="Q100">
            <v>118857</v>
          </cell>
        </row>
        <row r="101">
          <cell r="B101" t="str">
            <v>m ct</v>
          </cell>
          <cell r="C101" t="str">
            <v>Mµng chèng thÊm + Phô gia dÝnh b¸m</v>
          </cell>
          <cell r="R101">
            <v>93000</v>
          </cell>
          <cell r="S101">
            <v>93000</v>
          </cell>
        </row>
        <row r="102">
          <cell r="B102" t="str">
            <v>l cs</v>
          </cell>
          <cell r="C102" t="str">
            <v>L­ìi c­a s¾t</v>
          </cell>
          <cell r="D102" t="str">
            <v>c¸i</v>
          </cell>
          <cell r="R102">
            <v>15000</v>
          </cell>
          <cell r="S102">
            <v>15000</v>
          </cell>
        </row>
        <row r="103">
          <cell r="B103" t="str">
            <v>b l</v>
          </cell>
          <cell r="C103" t="str">
            <v>Bul«ng</v>
          </cell>
          <cell r="D103" t="str">
            <v>c¸i</v>
          </cell>
          <cell r="R103">
            <v>4000</v>
          </cell>
          <cell r="S103">
            <v>4000</v>
          </cell>
        </row>
        <row r="104">
          <cell r="B104" t="str">
            <v>® c</v>
          </cell>
          <cell r="C104" t="str">
            <v>§¸ c¾t</v>
          </cell>
          <cell r="D104" t="str">
            <v>Viªn</v>
          </cell>
          <cell r="R104">
            <v>7000</v>
          </cell>
          <cell r="S104">
            <v>7000</v>
          </cell>
        </row>
        <row r="105">
          <cell r="B105" t="str">
            <v>¤ xy</v>
          </cell>
          <cell r="C105" t="str">
            <v>¤ xy</v>
          </cell>
          <cell r="D105" t="str">
            <v>chai</v>
          </cell>
          <cell r="R105">
            <v>53000</v>
          </cell>
          <cell r="S105">
            <v>53000</v>
          </cell>
        </row>
        <row r="106">
          <cell r="B106" t="str">
            <v>® ®</v>
          </cell>
          <cell r="C106" t="str">
            <v>§Êt ®Ìn</v>
          </cell>
          <cell r="D106" t="str">
            <v>kg</v>
          </cell>
          <cell r="R106">
            <v>8600</v>
          </cell>
          <cell r="S106">
            <v>8600</v>
          </cell>
        </row>
        <row r="107">
          <cell r="B107" t="str">
            <v>® ®Øa</v>
          </cell>
          <cell r="C107" t="str">
            <v>§inh ®Øa</v>
          </cell>
          <cell r="D107" t="str">
            <v>c¸i</v>
          </cell>
          <cell r="R107">
            <v>500</v>
          </cell>
          <cell r="S107">
            <v>500</v>
          </cell>
        </row>
        <row r="108">
          <cell r="B108" t="str">
            <v>® cr</v>
          </cell>
          <cell r="C108" t="str">
            <v>§inh Cr¨mp«ng</v>
          </cell>
          <cell r="D108" t="str">
            <v>c¸i</v>
          </cell>
          <cell r="R108">
            <v>1000</v>
          </cell>
          <cell r="S108">
            <v>1000</v>
          </cell>
        </row>
        <row r="109">
          <cell r="B109" t="str">
            <v>® ®­êng</v>
          </cell>
          <cell r="C109" t="str">
            <v>§inh ®­êng</v>
          </cell>
          <cell r="D109" t="str">
            <v>c¸i</v>
          </cell>
          <cell r="R109">
            <v>700</v>
          </cell>
          <cell r="S109">
            <v>700</v>
          </cell>
        </row>
        <row r="110">
          <cell r="B110" t="str">
            <v>d bc</v>
          </cell>
          <cell r="C110" t="str">
            <v>DÇu b«i tr¬n</v>
          </cell>
          <cell r="D110" t="str">
            <v>kg</v>
          </cell>
          <cell r="R110">
            <v>2500</v>
          </cell>
          <cell r="S110">
            <v>2500</v>
          </cell>
        </row>
        <row r="111">
          <cell r="B111" t="str">
            <v>« g</v>
          </cell>
          <cell r="C111" t="str">
            <v>èng gen d=65/72</v>
          </cell>
          <cell r="D111" t="str">
            <v>m</v>
          </cell>
          <cell r="R111">
            <v>42000</v>
          </cell>
          <cell r="S111">
            <v>42000</v>
          </cell>
        </row>
        <row r="112">
          <cell r="B112" t="str">
            <v>« n</v>
          </cell>
          <cell r="C112" t="str">
            <v>èng nèi</v>
          </cell>
          <cell r="D112" t="str">
            <v>m</v>
          </cell>
          <cell r="R112">
            <v>42000</v>
          </cell>
          <cell r="S112">
            <v>42000</v>
          </cell>
        </row>
        <row r="113">
          <cell r="B113" t="str">
            <v>« t</v>
          </cell>
          <cell r="C113" t="str">
            <v>èng thÐp d=130</v>
          </cell>
          <cell r="D113" t="str">
            <v>m</v>
          </cell>
          <cell r="R113">
            <v>120000</v>
          </cell>
          <cell r="S113">
            <v>120000</v>
          </cell>
        </row>
        <row r="114">
          <cell r="B114" t="str">
            <v>l l</v>
          </cell>
          <cell r="C114" t="str">
            <v>LËp l¸ch</v>
          </cell>
          <cell r="D114" t="str">
            <v>bé</v>
          </cell>
          <cell r="R114">
            <v>77800</v>
          </cell>
          <cell r="S114">
            <v>77800</v>
          </cell>
        </row>
        <row r="115">
          <cell r="B115" t="str">
            <v>S¬n</v>
          </cell>
          <cell r="C115" t="str">
            <v>S¬n</v>
          </cell>
          <cell r="D115" t="str">
            <v>kg</v>
          </cell>
          <cell r="R115">
            <v>10000</v>
          </cell>
          <cell r="S115">
            <v>10000</v>
          </cell>
        </row>
        <row r="116">
          <cell r="B116" t="str">
            <v>sm</v>
          </cell>
          <cell r="C116" t="str">
            <v>S¬n mÇu</v>
          </cell>
          <cell r="D116" t="str">
            <v>kg</v>
          </cell>
          <cell r="R116">
            <v>27000</v>
          </cell>
          <cell r="S116">
            <v>27000</v>
          </cell>
        </row>
        <row r="117">
          <cell r="B117" t="str">
            <v>t ®</v>
          </cell>
          <cell r="C117" t="str">
            <v>T¨ng ®¬</v>
          </cell>
          <cell r="D117" t="str">
            <v>c¸i</v>
          </cell>
          <cell r="R117">
            <v>18000</v>
          </cell>
          <cell r="S117">
            <v>18000</v>
          </cell>
        </row>
        <row r="118">
          <cell r="B118" t="str">
            <v>t vg</v>
          </cell>
          <cell r="C118" t="str">
            <v>Tµ vÑt gç</v>
          </cell>
          <cell r="D118" t="str">
            <v>thanh</v>
          </cell>
          <cell r="R118">
            <v>138600</v>
          </cell>
          <cell r="S118">
            <v>138600</v>
          </cell>
        </row>
        <row r="119">
          <cell r="B119" t="str">
            <v>X¨ng</v>
          </cell>
          <cell r="C119" t="str">
            <v>X¨ng</v>
          </cell>
          <cell r="D119" t="str">
            <v>kg</v>
          </cell>
          <cell r="R119">
            <v>6000</v>
          </cell>
          <cell r="S119">
            <v>6000</v>
          </cell>
        </row>
        <row r="120">
          <cell r="B120" t="str">
            <v>dm</v>
          </cell>
          <cell r="C120" t="str">
            <v>DÇu mazut</v>
          </cell>
          <cell r="D120" t="str">
            <v>kg</v>
          </cell>
          <cell r="R120">
            <v>4600</v>
          </cell>
          <cell r="S120">
            <v>4600</v>
          </cell>
        </row>
        <row r="121">
          <cell r="B121" t="str">
            <v>« g+n</v>
          </cell>
          <cell r="C121" t="str">
            <v>èng gang + n¾p ®Ëy</v>
          </cell>
          <cell r="D121" t="str">
            <v>kg</v>
          </cell>
          <cell r="R121">
            <v>10000</v>
          </cell>
          <cell r="S121">
            <v>10000</v>
          </cell>
        </row>
        <row r="122">
          <cell r="B122" t="str">
            <v>t c</v>
          </cell>
          <cell r="C122" t="str">
            <v>Than c¸m</v>
          </cell>
          <cell r="D122" t="str">
            <v>kg</v>
          </cell>
          <cell r="R122">
            <v>800</v>
          </cell>
          <cell r="S122">
            <v>800</v>
          </cell>
        </row>
        <row r="123">
          <cell r="B123" t="str">
            <v>gtc</v>
          </cell>
          <cell r="C123" t="str">
            <v>G¹ch thñ c«ng 2 lç</v>
          </cell>
          <cell r="D123" t="str">
            <v>viªn</v>
          </cell>
          <cell r="R123">
            <v>500</v>
          </cell>
          <cell r="S123">
            <v>500</v>
          </cell>
        </row>
        <row r="124">
          <cell r="B124" t="str">
            <v>ms</v>
          </cell>
          <cell r="C124" t="str">
            <v>Mãc s¾t</v>
          </cell>
          <cell r="D124" t="str">
            <v>c¸i</v>
          </cell>
          <cell r="R124">
            <v>1500</v>
          </cell>
          <cell r="S124">
            <v>1500</v>
          </cell>
        </row>
        <row r="127">
          <cell r="C127" t="str">
            <v xml:space="preserve"> - Cù ly vËn chuyÓn vËt liÖu trªn tÝnh theo biªn b¶n x¸c nhËn cña t­ vÊn</v>
          </cell>
        </row>
        <row r="147">
          <cell r="B147" t="str">
            <v>KH</v>
          </cell>
          <cell r="C147" t="str">
            <v>NC-BËc (nhãm 3)</v>
          </cell>
          <cell r="D147" t="str">
            <v>§V</v>
          </cell>
          <cell r="E147" t="str">
            <v>T.L­îng §V</v>
          </cell>
          <cell r="F147" t="str">
            <v>P.TiÖn V/C</v>
          </cell>
          <cell r="G147" t="str">
            <v>Cù Ly V/C T.TÕ (Km)</v>
          </cell>
          <cell r="H147" t="str">
            <v>CÊp §­êng</v>
          </cell>
          <cell r="I147" t="str">
            <v>CÊp Lo¹i VËt T­</v>
          </cell>
          <cell r="J147" t="str">
            <v>HÖ sè BH</v>
          </cell>
          <cell r="K147" t="str">
            <v>HÖ sè NHB</v>
          </cell>
          <cell r="L147" t="str">
            <v>HÖ sè VAT</v>
          </cell>
          <cell r="M147" t="str">
            <v>G.C­íc 89/CP</v>
          </cell>
          <cell r="N147" t="str">
            <v>Chi PhÝ V/C</v>
          </cell>
          <cell r="O147" t="str">
            <v>C.PhÝ bèc dì (§ång)</v>
          </cell>
          <cell r="P147" t="str">
            <v>Chi phÝ tù ®æ (§ång)</v>
          </cell>
          <cell r="Q147" t="str">
            <v>Tæng C.PhÝ V/C (§ång)</v>
          </cell>
          <cell r="R147" t="str">
            <v>Ngµy C«ng</v>
          </cell>
          <cell r="S147" t="str">
            <v>Ngµy C«ng</v>
          </cell>
        </row>
        <row r="149">
          <cell r="B149">
            <v>1</v>
          </cell>
          <cell r="C149">
            <v>2</v>
          </cell>
          <cell r="D149">
            <v>3</v>
          </cell>
          <cell r="E149">
            <v>4</v>
          </cell>
          <cell r="F149">
            <v>5</v>
          </cell>
          <cell r="G149">
            <v>6</v>
          </cell>
          <cell r="H149">
            <v>7</v>
          </cell>
          <cell r="I149">
            <v>8</v>
          </cell>
          <cell r="J149">
            <v>9</v>
          </cell>
          <cell r="K149">
            <v>10</v>
          </cell>
          <cell r="L149">
            <v>11</v>
          </cell>
          <cell r="M149">
            <v>12</v>
          </cell>
          <cell r="N149" t="str">
            <v>13=4x6x9x10x12/11</v>
          </cell>
          <cell r="O149">
            <v>14</v>
          </cell>
          <cell r="P149">
            <v>15</v>
          </cell>
          <cell r="Q149" t="str">
            <v>16 = 13+14+15</v>
          </cell>
          <cell r="R149">
            <v>16</v>
          </cell>
          <cell r="S149">
            <v>16</v>
          </cell>
        </row>
        <row r="151">
          <cell r="B151" t="str">
            <v>2,5/7</v>
          </cell>
          <cell r="C151" t="str">
            <v>Nh©n c«ng 2,5/7</v>
          </cell>
          <cell r="D151" t="str">
            <v xml:space="preserve">C«ng </v>
          </cell>
          <cell r="G151">
            <v>0</v>
          </cell>
          <cell r="Q151">
            <v>0</v>
          </cell>
          <cell r="R151">
            <v>13215</v>
          </cell>
          <cell r="S151">
            <v>13215</v>
          </cell>
        </row>
        <row r="152">
          <cell r="B152" t="str">
            <v>2,7/7</v>
          </cell>
          <cell r="C152" t="str">
            <v>Nh©n c«ng 2,7/7</v>
          </cell>
          <cell r="D152" t="str">
            <v xml:space="preserve">C«ng </v>
          </cell>
          <cell r="R152">
            <v>13481</v>
          </cell>
          <cell r="S152">
            <v>13481</v>
          </cell>
        </row>
        <row r="153">
          <cell r="B153" t="str">
            <v>3,0/7</v>
          </cell>
          <cell r="C153" t="str">
            <v>Nh©n c«ng 3,0/7</v>
          </cell>
          <cell r="D153" t="str">
            <v xml:space="preserve">C«ng </v>
          </cell>
          <cell r="R153">
            <v>13878</v>
          </cell>
          <cell r="S153">
            <v>13878</v>
          </cell>
        </row>
        <row r="154">
          <cell r="B154" t="str">
            <v>3,2/7</v>
          </cell>
          <cell r="C154" t="str">
            <v>Nh©n c«ng 3,2/7</v>
          </cell>
          <cell r="D154" t="str">
            <v xml:space="preserve">C«ng </v>
          </cell>
          <cell r="R154">
            <v>14171</v>
          </cell>
          <cell r="S154">
            <v>14171</v>
          </cell>
        </row>
        <row r="155">
          <cell r="B155" t="str">
            <v>3,5/7</v>
          </cell>
          <cell r="C155" t="str">
            <v>Nh©n c«ng 3,5/7</v>
          </cell>
          <cell r="D155" t="str">
            <v xml:space="preserve">C«ng </v>
          </cell>
          <cell r="R155">
            <v>14611</v>
          </cell>
          <cell r="S155">
            <v>14611</v>
          </cell>
        </row>
        <row r="156">
          <cell r="B156" t="str">
            <v>3,7/7</v>
          </cell>
          <cell r="C156" t="str">
            <v>Nh©n c«ng 3,7/7</v>
          </cell>
          <cell r="D156" t="str">
            <v xml:space="preserve">C«ng </v>
          </cell>
          <cell r="R156">
            <v>14904</v>
          </cell>
          <cell r="S156">
            <v>14904</v>
          </cell>
        </row>
        <row r="157">
          <cell r="B157" t="str">
            <v>4,0/7</v>
          </cell>
          <cell r="C157" t="str">
            <v>Nh©n c«ng 4,0/7</v>
          </cell>
          <cell r="D157" t="str">
            <v xml:space="preserve">C«ng </v>
          </cell>
          <cell r="R157">
            <v>15343</v>
          </cell>
          <cell r="S157">
            <v>15343</v>
          </cell>
        </row>
        <row r="158">
          <cell r="B158" t="str">
            <v>4,5/7</v>
          </cell>
          <cell r="C158" t="str">
            <v>Nh©n c«ng 4,5/7</v>
          </cell>
          <cell r="D158" t="str">
            <v xml:space="preserve">C«ng </v>
          </cell>
          <cell r="R158">
            <v>16914</v>
          </cell>
          <cell r="S158">
            <v>16914</v>
          </cell>
        </row>
        <row r="159">
          <cell r="B159" t="str">
            <v>5,0/7</v>
          </cell>
          <cell r="C159" t="str">
            <v>Nh©n c«ng 5,0/7</v>
          </cell>
          <cell r="D159" t="str">
            <v xml:space="preserve">C«ng </v>
          </cell>
          <cell r="R159">
            <v>18484</v>
          </cell>
          <cell r="S159">
            <v>18484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0</v>
          </cell>
        </row>
        <row r="165">
          <cell r="S165">
            <v>0</v>
          </cell>
        </row>
        <row r="166">
          <cell r="S166">
            <v>0</v>
          </cell>
        </row>
        <row r="170">
          <cell r="B170" t="str">
            <v>KH</v>
          </cell>
          <cell r="C170" t="str">
            <v>M¸y thi c«ng</v>
          </cell>
          <cell r="D170" t="str">
            <v>§V</v>
          </cell>
          <cell r="E170" t="str">
            <v>T.L­îng §V</v>
          </cell>
          <cell r="F170" t="str">
            <v>P.TiÖn V/C</v>
          </cell>
          <cell r="G170" t="str">
            <v>Cù Ly V/C T.TÕ (Km)</v>
          </cell>
          <cell r="H170" t="str">
            <v>CÊp §­êng</v>
          </cell>
          <cell r="I170" t="str">
            <v>CÊp Lo¹i VËt T­</v>
          </cell>
          <cell r="J170" t="str">
            <v>HÖ sè BH</v>
          </cell>
          <cell r="K170" t="str">
            <v>HÖ sè NHB</v>
          </cell>
          <cell r="L170" t="str">
            <v>HÖ sè VAT</v>
          </cell>
          <cell r="M170" t="str">
            <v>G.C­íc 89/CP</v>
          </cell>
          <cell r="N170" t="str">
            <v>Chi PhÝ V/C</v>
          </cell>
          <cell r="O170" t="str">
            <v>C.PhÝ bèc dì (§ång)</v>
          </cell>
          <cell r="P170" t="str">
            <v>Chi phÝ tù ®æ (§ång)</v>
          </cell>
          <cell r="Q170" t="str">
            <v>Tæng C.PhÝ V/C (§ång)</v>
          </cell>
          <cell r="R170" t="str">
            <v>§¬n gi¸</v>
          </cell>
          <cell r="S170" t="str">
            <v>§¬n gi¸</v>
          </cell>
        </row>
        <row r="172">
          <cell r="B172">
            <v>1</v>
          </cell>
          <cell r="C172">
            <v>2</v>
          </cell>
          <cell r="D172">
            <v>3</v>
          </cell>
          <cell r="E172">
            <v>4</v>
          </cell>
          <cell r="F172">
            <v>5</v>
          </cell>
          <cell r="G172">
            <v>6</v>
          </cell>
          <cell r="H172">
            <v>7</v>
          </cell>
          <cell r="I172">
            <v>8</v>
          </cell>
          <cell r="J172">
            <v>9</v>
          </cell>
          <cell r="K172">
            <v>10</v>
          </cell>
          <cell r="L172">
            <v>11</v>
          </cell>
          <cell r="M172">
            <v>12</v>
          </cell>
          <cell r="N172" t="str">
            <v>13=4x6x9x10x12/11</v>
          </cell>
          <cell r="O172">
            <v>14</v>
          </cell>
          <cell r="P172">
            <v>15</v>
          </cell>
          <cell r="Q172" t="str">
            <v>16 = 13+14+15</v>
          </cell>
          <cell r="R172">
            <v>16</v>
          </cell>
          <cell r="S172">
            <v>16</v>
          </cell>
        </row>
        <row r="173">
          <cell r="B173" t="str">
            <v>«tn7</v>
          </cell>
          <cell r="C173" t="str">
            <v>¤t« t­íi nhùa 7T</v>
          </cell>
          <cell r="D173" t="str">
            <v>Ca</v>
          </cell>
          <cell r="R173">
            <v>745096</v>
          </cell>
          <cell r="S173">
            <v>745096</v>
          </cell>
        </row>
        <row r="174">
          <cell r="B174" t="str">
            <v>«tn5</v>
          </cell>
          <cell r="C174" t="str">
            <v>¤t« t­íi n­íc 5m3</v>
          </cell>
          <cell r="D174" t="str">
            <v>Ca</v>
          </cell>
          <cell r="R174">
            <v>343052</v>
          </cell>
          <cell r="S174">
            <v>343052</v>
          </cell>
        </row>
        <row r="175">
          <cell r="B175" t="str">
            <v>«10</v>
          </cell>
          <cell r="C175" t="str">
            <v>¤t« tù ®æ 10T</v>
          </cell>
          <cell r="D175" t="str">
            <v>Ca</v>
          </cell>
          <cell r="R175">
            <v>525740</v>
          </cell>
          <cell r="S175">
            <v>525740</v>
          </cell>
        </row>
        <row r="176">
          <cell r="B176" t="str">
            <v>«7</v>
          </cell>
          <cell r="C176" t="str">
            <v>¤t« tù ®æ 7T</v>
          </cell>
          <cell r="D176" t="str">
            <v>Ca</v>
          </cell>
          <cell r="R176">
            <v>444551</v>
          </cell>
          <cell r="S176">
            <v>444551</v>
          </cell>
        </row>
        <row r="177">
          <cell r="B177" t="str">
            <v>«6</v>
          </cell>
          <cell r="C177" t="str">
            <v>¤t« v/c BT 6m3</v>
          </cell>
          <cell r="D177" t="str">
            <v>Ca</v>
          </cell>
          <cell r="R177">
            <v>697345</v>
          </cell>
          <cell r="S177">
            <v>697345</v>
          </cell>
        </row>
        <row r="178">
          <cell r="B178" t="str">
            <v>®bl25</v>
          </cell>
          <cell r="C178" t="str">
            <v>§Çm b¸nh lèp 25T</v>
          </cell>
          <cell r="D178" t="str">
            <v>Ca</v>
          </cell>
          <cell r="R178">
            <v>505651</v>
          </cell>
          <cell r="S178">
            <v>505651</v>
          </cell>
        </row>
        <row r="179">
          <cell r="B179" t="str">
            <v>bv</v>
          </cell>
          <cell r="C179" t="str">
            <v>B¬m v÷a XM</v>
          </cell>
          <cell r="D179" t="str">
            <v>Ca</v>
          </cell>
          <cell r="R179">
            <v>112728</v>
          </cell>
          <cell r="S179">
            <v>112728</v>
          </cell>
        </row>
        <row r="180">
          <cell r="B180" t="str">
            <v>c10</v>
          </cell>
          <cell r="C180" t="str">
            <v>CÈu 10T</v>
          </cell>
          <cell r="D180" t="str">
            <v>Ca</v>
          </cell>
          <cell r="R180">
            <v>615511</v>
          </cell>
          <cell r="S180">
            <v>615511</v>
          </cell>
        </row>
        <row r="181">
          <cell r="B181" t="str">
            <v>c16</v>
          </cell>
          <cell r="C181" t="str">
            <v>CÈu 16T</v>
          </cell>
          <cell r="D181" t="str">
            <v>Ca</v>
          </cell>
          <cell r="R181">
            <v>823425</v>
          </cell>
          <cell r="S181">
            <v>823425</v>
          </cell>
        </row>
        <row r="182">
          <cell r="B182" t="str">
            <v>c25</v>
          </cell>
          <cell r="C182" t="str">
            <v>CÈu 25T</v>
          </cell>
          <cell r="D182" t="str">
            <v>Ca</v>
          </cell>
          <cell r="R182">
            <v>1148366</v>
          </cell>
          <cell r="S182">
            <v>1148366</v>
          </cell>
        </row>
        <row r="183">
          <cell r="B183" t="str">
            <v>c5</v>
          </cell>
          <cell r="C183" t="str">
            <v>CÈu 5T</v>
          </cell>
          <cell r="D183" t="str">
            <v>Ca</v>
          </cell>
          <cell r="R183">
            <v>292034</v>
          </cell>
          <cell r="S183">
            <v>292034</v>
          </cell>
        </row>
        <row r="184">
          <cell r="B184" t="str">
            <v>cx50</v>
          </cell>
          <cell r="C184" t="str">
            <v>CÈu xÝch 50T</v>
          </cell>
          <cell r="D184" t="str">
            <v>Ca</v>
          </cell>
          <cell r="R184">
            <v>1639226</v>
          </cell>
          <cell r="S184">
            <v>1639226</v>
          </cell>
        </row>
        <row r="185">
          <cell r="B185" t="str">
            <v>k250</v>
          </cell>
          <cell r="C185" t="str">
            <v>KÝch 250T</v>
          </cell>
          <cell r="D185" t="str">
            <v>Ca</v>
          </cell>
          <cell r="R185">
            <v>86813</v>
          </cell>
          <cell r="S185">
            <v>86813</v>
          </cell>
        </row>
        <row r="186">
          <cell r="B186" t="str">
            <v>k500</v>
          </cell>
          <cell r="C186" t="str">
            <v>KÝch 500T</v>
          </cell>
          <cell r="D186" t="str">
            <v>Ca</v>
          </cell>
          <cell r="R186">
            <v>102248</v>
          </cell>
          <cell r="S186">
            <v>102248</v>
          </cell>
        </row>
        <row r="187">
          <cell r="B187" t="str">
            <v>l10</v>
          </cell>
          <cell r="C187" t="str">
            <v>Lu 10T</v>
          </cell>
          <cell r="D187" t="str">
            <v>Ca</v>
          </cell>
          <cell r="R187">
            <v>288922</v>
          </cell>
          <cell r="S187">
            <v>288922</v>
          </cell>
        </row>
        <row r="188">
          <cell r="B188" t="str">
            <v>lbl16</v>
          </cell>
          <cell r="C188" t="str">
            <v>Lu b¸nh lèp 16T</v>
          </cell>
          <cell r="D188" t="str">
            <v>Ca</v>
          </cell>
          <cell r="R188">
            <v>432053</v>
          </cell>
          <cell r="S188">
            <v>432053</v>
          </cell>
        </row>
        <row r="189">
          <cell r="B189" t="str">
            <v>lbt16</v>
          </cell>
          <cell r="C189" t="str">
            <v>Lu b¸nh thÐp 16T</v>
          </cell>
          <cell r="D189" t="str">
            <v>Ca</v>
          </cell>
          <cell r="R189">
            <v>414375</v>
          </cell>
          <cell r="S189">
            <v>414375</v>
          </cell>
        </row>
        <row r="190">
          <cell r="B190" t="str">
            <v>lr25</v>
          </cell>
          <cell r="C190" t="str">
            <v>Lu rung 25T</v>
          </cell>
          <cell r="D190" t="str">
            <v>Ca</v>
          </cell>
          <cell r="R190">
            <v>928648</v>
          </cell>
          <cell r="S190">
            <v>928648</v>
          </cell>
        </row>
        <row r="191">
          <cell r="B191" t="str">
            <v>m®&lt;0,8</v>
          </cell>
          <cell r="C191" t="str">
            <v>M¸y ®µo &lt;=0,8m3</v>
          </cell>
          <cell r="D191" t="str">
            <v>Ca</v>
          </cell>
          <cell r="R191">
            <v>705849</v>
          </cell>
          <cell r="S191">
            <v>705849</v>
          </cell>
        </row>
        <row r="192">
          <cell r="B192" t="str">
            <v>®25</v>
          </cell>
          <cell r="C192" t="str">
            <v>M¸y ®Çm 25T</v>
          </cell>
          <cell r="D192" t="str">
            <v>Ca</v>
          </cell>
          <cell r="R192">
            <v>505651</v>
          </cell>
          <cell r="S192">
            <v>505651</v>
          </cell>
        </row>
        <row r="193">
          <cell r="B193" t="str">
            <v>®9</v>
          </cell>
          <cell r="C193" t="str">
            <v>M¸y ®Çm 9T</v>
          </cell>
          <cell r="D193" t="str">
            <v>Ca</v>
          </cell>
          <cell r="R193">
            <v>443844</v>
          </cell>
          <cell r="S193">
            <v>443844</v>
          </cell>
        </row>
        <row r="194">
          <cell r="B194" t="str">
            <v>®b1</v>
          </cell>
          <cell r="C194" t="str">
            <v>M¸y ®Çm bµn 1KW</v>
          </cell>
          <cell r="D194" t="str">
            <v>Ca</v>
          </cell>
          <cell r="R194">
            <v>32525</v>
          </cell>
          <cell r="S194">
            <v>32525</v>
          </cell>
        </row>
        <row r="195">
          <cell r="B195" t="str">
            <v>® d1,5</v>
          </cell>
          <cell r="C195" t="str">
            <v>M¸y ®Çm dïi 1,5KW</v>
          </cell>
          <cell r="D195" t="str">
            <v>Ca</v>
          </cell>
          <cell r="R195">
            <v>37456</v>
          </cell>
          <cell r="S195">
            <v>37456</v>
          </cell>
        </row>
        <row r="196">
          <cell r="B196" t="str">
            <v>bn20</v>
          </cell>
          <cell r="C196" t="str">
            <v>M¸y b¬m n­íc 20KW</v>
          </cell>
          <cell r="D196" t="str">
            <v>Ca</v>
          </cell>
          <cell r="R196">
            <v>107630</v>
          </cell>
          <cell r="S196">
            <v>107630</v>
          </cell>
        </row>
        <row r="197">
          <cell r="B197" t="str">
            <v>bn75</v>
          </cell>
          <cell r="C197" t="str">
            <v>M¸y b¬m n­íc 75CV</v>
          </cell>
          <cell r="D197" t="str">
            <v>Ca</v>
          </cell>
          <cell r="R197">
            <v>466499</v>
          </cell>
          <cell r="S197">
            <v>466499</v>
          </cell>
        </row>
        <row r="198">
          <cell r="B198" t="str">
            <v>cc</v>
          </cell>
          <cell r="C198" t="str">
            <v>M¸y c¾t</v>
          </cell>
          <cell r="D198" t="str">
            <v>Ca</v>
          </cell>
          <cell r="R198">
            <v>39789</v>
          </cell>
          <cell r="S198">
            <v>39789</v>
          </cell>
        </row>
        <row r="199">
          <cell r="B199" t="str">
            <v>c«5</v>
          </cell>
          <cell r="C199" t="str">
            <v>M¸y c¾t èng 5KW</v>
          </cell>
          <cell r="D199" t="str">
            <v>Ca</v>
          </cell>
          <cell r="R199">
            <v>46496</v>
          </cell>
          <cell r="S199">
            <v>46496</v>
          </cell>
        </row>
        <row r="200">
          <cell r="B200" t="str">
            <v>ct</v>
          </cell>
          <cell r="C200" t="str">
            <v>M¸y c¾t thÐp</v>
          </cell>
          <cell r="D200" t="str">
            <v>Ca</v>
          </cell>
          <cell r="R200">
            <v>164322</v>
          </cell>
          <cell r="S200">
            <v>164322</v>
          </cell>
        </row>
        <row r="201">
          <cell r="B201" t="str">
            <v>cuct</v>
          </cell>
          <cell r="C201" t="str">
            <v>M¸y c¾t uèn cèt thÐp</v>
          </cell>
          <cell r="D201" t="str">
            <v>Ca</v>
          </cell>
          <cell r="R201">
            <v>39789</v>
          </cell>
          <cell r="S201">
            <v>39789</v>
          </cell>
        </row>
        <row r="202">
          <cell r="B202" t="str">
            <v>c «</v>
          </cell>
          <cell r="C202" t="str">
            <v>M¸y cuèn èng</v>
          </cell>
          <cell r="D202" t="str">
            <v>Ca</v>
          </cell>
          <cell r="R202">
            <v>43589</v>
          </cell>
          <cell r="S202">
            <v>43589</v>
          </cell>
        </row>
        <row r="203">
          <cell r="B203" t="str">
            <v>h23</v>
          </cell>
          <cell r="C203" t="str">
            <v>M¸y hµn 23KW</v>
          </cell>
          <cell r="D203" t="str">
            <v>Ca</v>
          </cell>
          <cell r="R203">
            <v>77338</v>
          </cell>
          <cell r="S203">
            <v>77338</v>
          </cell>
        </row>
        <row r="204">
          <cell r="B204" t="str">
            <v>kbt</v>
          </cell>
          <cell r="C204" t="str">
            <v>M¸y khoan BT</v>
          </cell>
          <cell r="D204" t="str">
            <v>Ca</v>
          </cell>
          <cell r="R204">
            <v>27758</v>
          </cell>
          <cell r="S204">
            <v>27758</v>
          </cell>
        </row>
        <row r="205">
          <cell r="B205" t="str">
            <v>ks4,5</v>
          </cell>
          <cell r="C205" t="str">
            <v>M¸y khoan s¾t</v>
          </cell>
          <cell r="D205" t="str">
            <v>Ca</v>
          </cell>
          <cell r="R205">
            <v>72334</v>
          </cell>
          <cell r="S205">
            <v>72334</v>
          </cell>
        </row>
        <row r="206">
          <cell r="B206" t="str">
            <v>l8,5</v>
          </cell>
          <cell r="C206" t="str">
            <v>M¸y lu 8.5T</v>
          </cell>
          <cell r="D206" t="str">
            <v>Ca</v>
          </cell>
          <cell r="R206">
            <v>252823</v>
          </cell>
          <cell r="S206">
            <v>252823</v>
          </cell>
        </row>
        <row r="207">
          <cell r="B207" t="str">
            <v>lc15</v>
          </cell>
          <cell r="C207" t="str">
            <v>M¸y luån c¸p 15KW</v>
          </cell>
          <cell r="D207" t="str">
            <v>Ca</v>
          </cell>
          <cell r="R207">
            <v>211837</v>
          </cell>
          <cell r="S207">
            <v>211837</v>
          </cell>
        </row>
        <row r="208">
          <cell r="B208" t="str">
            <v>nk10</v>
          </cell>
          <cell r="C208" t="str">
            <v>M¸y nÐn khÝ 10m3/ph</v>
          </cell>
          <cell r="D208" t="str">
            <v>Ca</v>
          </cell>
          <cell r="R208">
            <v>387267</v>
          </cell>
          <cell r="S208">
            <v>387267</v>
          </cell>
        </row>
        <row r="209">
          <cell r="B209" t="str">
            <v>nk6</v>
          </cell>
          <cell r="C209" t="str">
            <v>M¸y nÐn khÝ 6m3/ph</v>
          </cell>
          <cell r="D209" t="str">
            <v>Ca</v>
          </cell>
          <cell r="R209">
            <v>315177</v>
          </cell>
          <cell r="S209">
            <v>315177</v>
          </cell>
        </row>
        <row r="210">
          <cell r="B210" t="str">
            <v>u110</v>
          </cell>
          <cell r="C210" t="str">
            <v>M¸y ñi 110cv</v>
          </cell>
          <cell r="D210" t="str">
            <v>Ca</v>
          </cell>
          <cell r="R210">
            <v>669348</v>
          </cell>
          <cell r="S210">
            <v>669348</v>
          </cell>
        </row>
        <row r="211">
          <cell r="B211" t="str">
            <v>r20</v>
          </cell>
          <cell r="C211" t="str">
            <v>M¸y r¶i 20T/h</v>
          </cell>
          <cell r="D211" t="str">
            <v>Ca</v>
          </cell>
          <cell r="R211">
            <v>643252</v>
          </cell>
          <cell r="S211">
            <v>643252</v>
          </cell>
        </row>
        <row r="212">
          <cell r="B212" t="str">
            <v>r50-60</v>
          </cell>
          <cell r="C212" t="str">
            <v>M¸y r¶i 50-60m3/h</v>
          </cell>
          <cell r="D212" t="str">
            <v>Ca</v>
          </cell>
          <cell r="R212">
            <v>1177680</v>
          </cell>
          <cell r="S212">
            <v>1177680</v>
          </cell>
        </row>
        <row r="213">
          <cell r="B213" t="str">
            <v>s110</v>
          </cell>
          <cell r="C213" t="str">
            <v>M¸y san 110cv</v>
          </cell>
          <cell r="D213" t="str">
            <v>Ca</v>
          </cell>
          <cell r="R213">
            <v>584271</v>
          </cell>
          <cell r="S213">
            <v>584271</v>
          </cell>
        </row>
        <row r="214">
          <cell r="B214" t="str">
            <v>t250</v>
          </cell>
          <cell r="C214" t="str">
            <v>M¸y trén 250l</v>
          </cell>
          <cell r="D214" t="str">
            <v>Ca</v>
          </cell>
          <cell r="R214">
            <v>96272</v>
          </cell>
          <cell r="S214">
            <v>96272</v>
          </cell>
        </row>
        <row r="215">
          <cell r="B215" t="str">
            <v>t80</v>
          </cell>
          <cell r="C215" t="str">
            <v>M¸y trén v÷a 80l</v>
          </cell>
          <cell r="D215" t="str">
            <v>Ca</v>
          </cell>
          <cell r="R215">
            <v>45294</v>
          </cell>
          <cell r="S215">
            <v>45294</v>
          </cell>
        </row>
        <row r="216">
          <cell r="B216" t="str">
            <v>td d</v>
          </cell>
          <cell r="C216" t="str">
            <v>M¸y trén dung dÞch</v>
          </cell>
          <cell r="D216" t="str">
            <v>Ca</v>
          </cell>
          <cell r="R216">
            <v>233437</v>
          </cell>
          <cell r="S216">
            <v>233437</v>
          </cell>
        </row>
        <row r="217">
          <cell r="B217" t="str">
            <v>vt0,8</v>
          </cell>
          <cell r="C217" t="str">
            <v>M¸y vËn th¨ng 0,8T</v>
          </cell>
          <cell r="D217" t="str">
            <v>Ca</v>
          </cell>
          <cell r="R217">
            <v>54495</v>
          </cell>
          <cell r="S217">
            <v>54495</v>
          </cell>
        </row>
        <row r="218">
          <cell r="B218" t="str">
            <v>x0,6</v>
          </cell>
          <cell r="C218" t="str">
            <v>M¸y xóc 0,6m3</v>
          </cell>
          <cell r="D218" t="str">
            <v>Ca</v>
          </cell>
          <cell r="R218">
            <v>469958</v>
          </cell>
          <cell r="S218">
            <v>469958</v>
          </cell>
        </row>
        <row r="219">
          <cell r="B219" t="str">
            <v>x1,25</v>
          </cell>
          <cell r="C219" t="str">
            <v>M¸y xóc 1,25m3</v>
          </cell>
          <cell r="D219" t="str">
            <v>Ca</v>
          </cell>
          <cell r="R219">
            <v>1238930</v>
          </cell>
          <cell r="S219">
            <v>1238930</v>
          </cell>
        </row>
        <row r="220">
          <cell r="B220" t="str">
            <v>sr</v>
          </cell>
          <cell r="C220" t="str">
            <v>M¸y sµng rung</v>
          </cell>
          <cell r="D220" t="str">
            <v>Ca</v>
          </cell>
          <cell r="R220">
            <v>591646</v>
          </cell>
          <cell r="S220">
            <v>591646</v>
          </cell>
        </row>
        <row r="221">
          <cell r="B221" t="str">
            <v>b200</v>
          </cell>
          <cell r="C221" t="str">
            <v>M¸y b¬m 200m3/h</v>
          </cell>
          <cell r="D221" t="str">
            <v>Ca</v>
          </cell>
          <cell r="R221">
            <v>39230</v>
          </cell>
          <cell r="S221">
            <v>39230</v>
          </cell>
        </row>
        <row r="222">
          <cell r="B222" t="str">
            <v>plx3</v>
          </cell>
          <cell r="C222" t="str">
            <v>Pal¨ng xÝch 3T</v>
          </cell>
          <cell r="D222" t="str">
            <v>Ca</v>
          </cell>
          <cell r="R222">
            <v>100000</v>
          </cell>
          <cell r="S222">
            <v>100000</v>
          </cell>
        </row>
        <row r="223">
          <cell r="B223" t="str">
            <v>sl200</v>
          </cell>
          <cell r="C223" t="str">
            <v>Sµ lan 200T</v>
          </cell>
          <cell r="D223" t="str">
            <v>Ca</v>
          </cell>
          <cell r="R223">
            <v>325023</v>
          </cell>
          <cell r="S223">
            <v>325023</v>
          </cell>
        </row>
        <row r="224">
          <cell r="B224" t="str">
            <v>sl400</v>
          </cell>
          <cell r="C224" t="str">
            <v>Sµ lan 400T</v>
          </cell>
          <cell r="D224" t="str">
            <v>Ca</v>
          </cell>
          <cell r="R224">
            <v>670875</v>
          </cell>
          <cell r="S224">
            <v>670875</v>
          </cell>
        </row>
        <row r="225">
          <cell r="B225" t="str">
            <v>tk150</v>
          </cell>
          <cell r="C225" t="str">
            <v>Tµu kÐo 150cv</v>
          </cell>
          <cell r="D225" t="str">
            <v>Ca</v>
          </cell>
          <cell r="R225">
            <v>775474</v>
          </cell>
          <cell r="S225">
            <v>775474</v>
          </cell>
        </row>
        <row r="226">
          <cell r="B226" t="str">
            <v>t®5</v>
          </cell>
          <cell r="C226" t="str">
            <v>Têi ®iÖn 5T</v>
          </cell>
          <cell r="D226" t="str">
            <v>Ca</v>
          </cell>
          <cell r="R226">
            <v>70440</v>
          </cell>
          <cell r="S226">
            <v>70440</v>
          </cell>
        </row>
        <row r="227">
          <cell r="B227" t="str">
            <v>tt20-25</v>
          </cell>
          <cell r="C227" t="str">
            <v>Tr¹m trén 20-25T/h</v>
          </cell>
          <cell r="D227" t="str">
            <v>Ca</v>
          </cell>
          <cell r="R227">
            <v>5156262</v>
          </cell>
          <cell r="S227">
            <v>5156262</v>
          </cell>
        </row>
        <row r="228">
          <cell r="B228" t="str">
            <v>tt50-60</v>
          </cell>
          <cell r="C228" t="str">
            <v>Tr¹m trén 50-60T/h</v>
          </cell>
          <cell r="D228" t="str">
            <v>Ca</v>
          </cell>
          <cell r="R228">
            <v>9895724</v>
          </cell>
          <cell r="S228">
            <v>9895724</v>
          </cell>
        </row>
        <row r="229">
          <cell r="B229" t="str">
            <v>®k+m</v>
          </cell>
          <cell r="C229" t="str">
            <v>Xe ®Çu kÐo vµ moãc</v>
          </cell>
          <cell r="D229" t="str">
            <v>Ca</v>
          </cell>
          <cell r="R229">
            <v>582634</v>
          </cell>
          <cell r="S229">
            <v>582634</v>
          </cell>
        </row>
        <row r="230">
          <cell r="B230" t="str">
            <v>xld</v>
          </cell>
          <cell r="C230" t="str">
            <v>Xe lao dÇm</v>
          </cell>
          <cell r="D230" t="str">
            <v>Ca</v>
          </cell>
          <cell r="R230">
            <v>2382049</v>
          </cell>
          <cell r="S230">
            <v>2382049</v>
          </cell>
        </row>
        <row r="231">
          <cell r="B231" t="str">
            <v>kn</v>
          </cell>
          <cell r="C231" t="str">
            <v>M¸y khoan VRM 1500/800 HD</v>
          </cell>
          <cell r="D231" t="str">
            <v>Ca</v>
          </cell>
          <cell r="R231">
            <v>6094532</v>
          </cell>
          <cell r="S231">
            <v>6094532</v>
          </cell>
        </row>
        <row r="232">
          <cell r="B232" t="str">
            <v>ps</v>
          </cell>
          <cell r="C232" t="str">
            <v>M¸y phun s¬n</v>
          </cell>
          <cell r="D232" t="str">
            <v>Ca</v>
          </cell>
          <cell r="R232">
            <v>28832</v>
          </cell>
          <cell r="S232">
            <v>28832</v>
          </cell>
        </row>
        <row r="233">
          <cell r="B233" t="str">
            <v>b50</v>
          </cell>
          <cell r="C233" t="str">
            <v>M¸y B¬m BT 50m3/h</v>
          </cell>
          <cell r="D233" t="str">
            <v>Ca</v>
          </cell>
          <cell r="R233">
            <v>1433318</v>
          </cell>
          <cell r="S233">
            <v>1433318</v>
          </cell>
        </row>
        <row r="234">
          <cell r="S234">
            <v>0</v>
          </cell>
        </row>
        <row r="235">
          <cell r="S235">
            <v>0</v>
          </cell>
        </row>
        <row r="236">
          <cell r="S236">
            <v>0</v>
          </cell>
        </row>
        <row r="237">
          <cell r="S237">
            <v>0</v>
          </cell>
        </row>
        <row r="238">
          <cell r="S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Sheet10"/>
      <sheetName val="DGCT"/>
      <sheetName val="DTCT"/>
      <sheetName val="PT DGCT"/>
      <sheetName val="BILL"/>
      <sheetName val="BILL TH"/>
      <sheetName val="HE_SO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8">
          <cell r="B8" t="str">
            <v>®cp</v>
          </cell>
          <cell r="C8" t="str">
            <v>§¸ d¨m cÊp phèi</v>
          </cell>
          <cell r="D8" t="str">
            <v>m3</v>
          </cell>
          <cell r="G8">
            <v>71</v>
          </cell>
          <cell r="Q8">
            <v>192519</v>
          </cell>
          <cell r="R8">
            <v>110000</v>
          </cell>
          <cell r="S8">
            <v>110000</v>
          </cell>
        </row>
        <row r="9">
          <cell r="E9">
            <v>1.6</v>
          </cell>
          <cell r="F9" t="str">
            <v>¤ t«</v>
          </cell>
          <cell r="G9">
            <v>43</v>
          </cell>
          <cell r="H9">
            <v>5</v>
          </cell>
          <cell r="I9">
            <v>2</v>
          </cell>
          <cell r="J9">
            <v>1.1000000000000001</v>
          </cell>
          <cell r="K9">
            <v>1.1499999999999999</v>
          </cell>
          <cell r="L9">
            <v>1.05</v>
          </cell>
          <cell r="M9">
            <v>1644</v>
          </cell>
          <cell r="N9">
            <v>136267</v>
          </cell>
          <cell r="O9">
            <v>10045</v>
          </cell>
          <cell r="P9">
            <v>4000</v>
          </cell>
          <cell r="Q9">
            <v>150312</v>
          </cell>
          <cell r="S9">
            <v>0</v>
          </cell>
        </row>
        <row r="10">
          <cell r="E10">
            <v>1.6</v>
          </cell>
          <cell r="F10" t="str">
            <v>¤ t«</v>
          </cell>
          <cell r="G10">
            <v>28</v>
          </cell>
          <cell r="H10">
            <v>3</v>
          </cell>
          <cell r="I10">
            <v>2</v>
          </cell>
          <cell r="J10">
            <v>1.1000000000000001</v>
          </cell>
          <cell r="K10">
            <v>1.1499999999999999</v>
          </cell>
          <cell r="L10">
            <v>1.05</v>
          </cell>
          <cell r="M10">
            <v>782</v>
          </cell>
          <cell r="N10">
            <v>42207</v>
          </cell>
          <cell r="Q10">
            <v>42207</v>
          </cell>
          <cell r="S10">
            <v>0</v>
          </cell>
        </row>
        <row r="11">
          <cell r="B11" t="str">
            <v>®0,5x1</v>
          </cell>
          <cell r="C11" t="str">
            <v xml:space="preserve">§¸ d¨m 0,5 x 1     </v>
          </cell>
          <cell r="D11" t="str">
            <v>m3</v>
          </cell>
          <cell r="G11">
            <v>71</v>
          </cell>
          <cell r="Q11">
            <v>192519</v>
          </cell>
          <cell r="R11">
            <v>110000</v>
          </cell>
          <cell r="S11">
            <v>110000</v>
          </cell>
        </row>
        <row r="12">
          <cell r="E12">
            <v>1.6</v>
          </cell>
          <cell r="F12" t="str">
            <v>¤ t«</v>
          </cell>
          <cell r="G12">
            <v>43</v>
          </cell>
          <cell r="H12">
            <v>5</v>
          </cell>
          <cell r="I12">
            <v>2</v>
          </cell>
          <cell r="J12">
            <v>1.1000000000000001</v>
          </cell>
          <cell r="K12">
            <v>1.1499999999999999</v>
          </cell>
          <cell r="L12">
            <v>1.05</v>
          </cell>
          <cell r="M12">
            <v>1644</v>
          </cell>
          <cell r="N12">
            <v>136267</v>
          </cell>
          <cell r="O12">
            <v>10045</v>
          </cell>
          <cell r="P12">
            <v>4000</v>
          </cell>
          <cell r="Q12">
            <v>150312</v>
          </cell>
          <cell r="S12">
            <v>0</v>
          </cell>
        </row>
        <row r="13">
          <cell r="E13">
            <v>1.6</v>
          </cell>
          <cell r="F13" t="str">
            <v>¤ t«</v>
          </cell>
          <cell r="G13">
            <v>28</v>
          </cell>
          <cell r="H13">
            <v>3</v>
          </cell>
          <cell r="I13">
            <v>2</v>
          </cell>
          <cell r="J13">
            <v>1.1000000000000001</v>
          </cell>
          <cell r="K13">
            <v>1.1499999999999999</v>
          </cell>
          <cell r="L13">
            <v>1.05</v>
          </cell>
          <cell r="M13">
            <v>782</v>
          </cell>
          <cell r="N13">
            <v>42207</v>
          </cell>
          <cell r="Q13">
            <v>42207</v>
          </cell>
          <cell r="S13">
            <v>0</v>
          </cell>
        </row>
        <row r="14">
          <cell r="B14" t="str">
            <v>®1x2</v>
          </cell>
          <cell r="C14" t="str">
            <v xml:space="preserve">§¸ d¨m 1 x 2     </v>
          </cell>
          <cell r="D14" t="str">
            <v>m3</v>
          </cell>
          <cell r="G14">
            <v>71</v>
          </cell>
          <cell r="Q14">
            <v>192519</v>
          </cell>
          <cell r="R14">
            <v>101000</v>
          </cell>
          <cell r="S14">
            <v>101000</v>
          </cell>
        </row>
        <row r="15">
          <cell r="E15">
            <v>1.6</v>
          </cell>
          <cell r="F15" t="str">
            <v>¤ t«</v>
          </cell>
          <cell r="G15">
            <v>43</v>
          </cell>
          <cell r="H15">
            <v>5</v>
          </cell>
          <cell r="I15">
            <v>2</v>
          </cell>
          <cell r="J15">
            <v>1.1000000000000001</v>
          </cell>
          <cell r="K15">
            <v>1.1499999999999999</v>
          </cell>
          <cell r="L15">
            <v>1.05</v>
          </cell>
          <cell r="M15">
            <v>1644</v>
          </cell>
          <cell r="N15">
            <v>136267</v>
          </cell>
          <cell r="O15">
            <v>10045</v>
          </cell>
          <cell r="P15">
            <v>4000</v>
          </cell>
          <cell r="Q15">
            <v>150312</v>
          </cell>
          <cell r="S15">
            <v>0</v>
          </cell>
        </row>
        <row r="16">
          <cell r="E16">
            <v>1.6</v>
          </cell>
          <cell r="F16" t="str">
            <v>¤ t«</v>
          </cell>
          <cell r="G16">
            <v>28</v>
          </cell>
          <cell r="H16">
            <v>3</v>
          </cell>
          <cell r="I16">
            <v>2</v>
          </cell>
          <cell r="J16">
            <v>1.1000000000000001</v>
          </cell>
          <cell r="K16">
            <v>1.1499999999999999</v>
          </cell>
          <cell r="L16">
            <v>1.05</v>
          </cell>
          <cell r="M16">
            <v>782</v>
          </cell>
          <cell r="N16">
            <v>42207</v>
          </cell>
          <cell r="Q16">
            <v>42207</v>
          </cell>
          <cell r="S16">
            <v>0</v>
          </cell>
        </row>
        <row r="17">
          <cell r="B17" t="str">
            <v>®2x4</v>
          </cell>
          <cell r="C17" t="str">
            <v xml:space="preserve">§¸ d¨m 2 x 4      </v>
          </cell>
          <cell r="D17" t="str">
            <v>m3</v>
          </cell>
          <cell r="G17">
            <v>71</v>
          </cell>
          <cell r="Q17">
            <v>186503</v>
          </cell>
          <cell r="R17">
            <v>90000</v>
          </cell>
          <cell r="S17">
            <v>90000</v>
          </cell>
        </row>
        <row r="18">
          <cell r="E18">
            <v>1.55</v>
          </cell>
          <cell r="F18" t="str">
            <v>¤ t«</v>
          </cell>
          <cell r="G18">
            <v>43</v>
          </cell>
          <cell r="H18">
            <v>5</v>
          </cell>
          <cell r="I18">
            <v>2</v>
          </cell>
          <cell r="J18">
            <v>1.1000000000000001</v>
          </cell>
          <cell r="K18">
            <v>1.1499999999999999</v>
          </cell>
          <cell r="L18">
            <v>1.05</v>
          </cell>
          <cell r="M18">
            <v>1644</v>
          </cell>
          <cell r="N18">
            <v>132009</v>
          </cell>
          <cell r="O18">
            <v>9731</v>
          </cell>
          <cell r="P18">
            <v>3875</v>
          </cell>
          <cell r="Q18">
            <v>145615</v>
          </cell>
          <cell r="S18">
            <v>0</v>
          </cell>
        </row>
        <row r="19">
          <cell r="E19">
            <v>1.55</v>
          </cell>
          <cell r="F19" t="str">
            <v>¤ t«</v>
          </cell>
          <cell r="G19">
            <v>28</v>
          </cell>
          <cell r="H19">
            <v>3</v>
          </cell>
          <cell r="I19">
            <v>2</v>
          </cell>
          <cell r="J19">
            <v>1.1000000000000001</v>
          </cell>
          <cell r="K19">
            <v>1.1499999999999999</v>
          </cell>
          <cell r="L19">
            <v>1.05</v>
          </cell>
          <cell r="M19">
            <v>782</v>
          </cell>
          <cell r="N19">
            <v>40888</v>
          </cell>
          <cell r="Q19">
            <v>40888</v>
          </cell>
          <cell r="S19">
            <v>0</v>
          </cell>
        </row>
        <row r="20">
          <cell r="B20" t="str">
            <v>®4x6</v>
          </cell>
          <cell r="C20" t="str">
            <v xml:space="preserve">§¸ d¨m 4 x 6        </v>
          </cell>
          <cell r="D20" t="str">
            <v>m3</v>
          </cell>
          <cell r="G20">
            <v>71</v>
          </cell>
          <cell r="Q20">
            <v>186503</v>
          </cell>
          <cell r="R20">
            <v>86000</v>
          </cell>
          <cell r="S20">
            <v>86000</v>
          </cell>
        </row>
        <row r="21">
          <cell r="E21">
            <v>1.55</v>
          </cell>
          <cell r="F21" t="str">
            <v>¤ t«</v>
          </cell>
          <cell r="G21">
            <v>43</v>
          </cell>
          <cell r="H21">
            <v>5</v>
          </cell>
          <cell r="I21">
            <v>2</v>
          </cell>
          <cell r="J21">
            <v>1.1000000000000001</v>
          </cell>
          <cell r="K21">
            <v>1.1499999999999999</v>
          </cell>
          <cell r="L21">
            <v>1.05</v>
          </cell>
          <cell r="M21">
            <v>1644</v>
          </cell>
          <cell r="N21">
            <v>132009</v>
          </cell>
          <cell r="O21">
            <v>9731</v>
          </cell>
          <cell r="P21">
            <v>3875</v>
          </cell>
          <cell r="Q21">
            <v>145615</v>
          </cell>
          <cell r="S21">
            <v>0</v>
          </cell>
        </row>
        <row r="22">
          <cell r="E22">
            <v>1.55</v>
          </cell>
          <cell r="F22" t="str">
            <v>¤ t«</v>
          </cell>
          <cell r="G22">
            <v>28</v>
          </cell>
          <cell r="H22">
            <v>3</v>
          </cell>
          <cell r="I22">
            <v>2</v>
          </cell>
          <cell r="J22">
            <v>1.1000000000000001</v>
          </cell>
          <cell r="K22">
            <v>1.1499999999999999</v>
          </cell>
          <cell r="L22">
            <v>1.05</v>
          </cell>
          <cell r="M22">
            <v>782</v>
          </cell>
          <cell r="N22">
            <v>40888</v>
          </cell>
          <cell r="Q22">
            <v>40888</v>
          </cell>
          <cell r="S22">
            <v>0</v>
          </cell>
        </row>
        <row r="23">
          <cell r="B23" t="str">
            <v>®h</v>
          </cell>
          <cell r="C23" t="str">
            <v>§¸ héc</v>
          </cell>
          <cell r="D23" t="str">
            <v>m3</v>
          </cell>
          <cell r="G23">
            <v>71</v>
          </cell>
          <cell r="Q23">
            <v>190123</v>
          </cell>
          <cell r="R23">
            <v>63000</v>
          </cell>
          <cell r="S23">
            <v>63000</v>
          </cell>
        </row>
        <row r="24">
          <cell r="E24">
            <v>1.5</v>
          </cell>
          <cell r="F24" t="str">
            <v>¤ t«</v>
          </cell>
          <cell r="G24">
            <v>43</v>
          </cell>
          <cell r="H24">
            <v>5</v>
          </cell>
          <cell r="I24">
            <v>2</v>
          </cell>
          <cell r="J24">
            <v>1.1000000000000001</v>
          </cell>
          <cell r="K24">
            <v>1.1499999999999999</v>
          </cell>
          <cell r="L24">
            <v>1.05</v>
          </cell>
          <cell r="M24">
            <v>1644</v>
          </cell>
          <cell r="N24">
            <v>127751</v>
          </cell>
          <cell r="O24">
            <v>19053</v>
          </cell>
          <cell r="P24">
            <v>3750</v>
          </cell>
          <cell r="Q24">
            <v>150554</v>
          </cell>
          <cell r="S24">
            <v>0</v>
          </cell>
        </row>
        <row r="25">
          <cell r="E25">
            <v>1.5</v>
          </cell>
          <cell r="F25" t="str">
            <v>¤ t«</v>
          </cell>
          <cell r="G25">
            <v>28</v>
          </cell>
          <cell r="H25">
            <v>3</v>
          </cell>
          <cell r="I25">
            <v>2</v>
          </cell>
          <cell r="J25">
            <v>1.1000000000000001</v>
          </cell>
          <cell r="K25">
            <v>1.1499999999999999</v>
          </cell>
          <cell r="L25">
            <v>1.05</v>
          </cell>
          <cell r="M25">
            <v>782</v>
          </cell>
          <cell r="N25">
            <v>39569</v>
          </cell>
          <cell r="Q25">
            <v>39569</v>
          </cell>
          <cell r="S25">
            <v>0</v>
          </cell>
        </row>
        <row r="26">
          <cell r="B26" t="str">
            <v>®i</v>
          </cell>
          <cell r="C26" t="str">
            <v>§inh</v>
          </cell>
          <cell r="D26" t="str">
            <v>kg</v>
          </cell>
          <cell r="G26">
            <v>60</v>
          </cell>
          <cell r="Q26">
            <v>122824</v>
          </cell>
          <cell r="R26">
            <v>6000</v>
          </cell>
          <cell r="S26">
            <v>6000</v>
          </cell>
        </row>
        <row r="27">
          <cell r="E27">
            <v>1</v>
          </cell>
          <cell r="F27" t="str">
            <v>¤ t«</v>
          </cell>
          <cell r="G27">
            <v>43</v>
          </cell>
          <cell r="H27">
            <v>5</v>
          </cell>
          <cell r="I27">
            <v>2</v>
          </cell>
          <cell r="J27">
            <v>1.1000000000000001</v>
          </cell>
          <cell r="L27">
            <v>1.05</v>
          </cell>
          <cell r="M27">
            <v>1692</v>
          </cell>
          <cell r="N27">
            <v>76221</v>
          </cell>
          <cell r="O27">
            <v>16133</v>
          </cell>
          <cell r="Q27">
            <v>92354</v>
          </cell>
          <cell r="S27">
            <v>0</v>
          </cell>
        </row>
        <row r="28">
          <cell r="E28">
            <v>1</v>
          </cell>
          <cell r="F28" t="str">
            <v>¤ t«</v>
          </cell>
          <cell r="G28">
            <v>17</v>
          </cell>
          <cell r="H28">
            <v>3</v>
          </cell>
          <cell r="I28">
            <v>2</v>
          </cell>
          <cell r="J28">
            <v>1.1000000000000001</v>
          </cell>
          <cell r="L28">
            <v>1.05</v>
          </cell>
          <cell r="M28">
            <v>805</v>
          </cell>
          <cell r="N28">
            <v>14337</v>
          </cell>
          <cell r="O28">
            <v>16133</v>
          </cell>
          <cell r="Q28">
            <v>30470</v>
          </cell>
          <cell r="S28">
            <v>0</v>
          </cell>
        </row>
        <row r="29">
          <cell r="B29" t="str">
            <v>b®</v>
          </cell>
          <cell r="C29" t="str">
            <v xml:space="preserve">Bét ®¸                                             </v>
          </cell>
          <cell r="D29" t="str">
            <v>kg</v>
          </cell>
          <cell r="G29">
            <v>60</v>
          </cell>
          <cell r="Q29">
            <v>132426</v>
          </cell>
          <cell r="R29">
            <v>250</v>
          </cell>
          <cell r="S29">
            <v>250</v>
          </cell>
        </row>
        <row r="30">
          <cell r="E30">
            <v>1</v>
          </cell>
          <cell r="F30" t="str">
            <v>¤ t«</v>
          </cell>
          <cell r="G30">
            <v>43</v>
          </cell>
          <cell r="H30">
            <v>5</v>
          </cell>
          <cell r="I30">
            <v>3</v>
          </cell>
          <cell r="J30">
            <v>1.3</v>
          </cell>
          <cell r="L30">
            <v>1.05</v>
          </cell>
          <cell r="M30">
            <v>1692</v>
          </cell>
          <cell r="N30">
            <v>90079</v>
          </cell>
          <cell r="O30">
            <v>12702</v>
          </cell>
          <cell r="Q30">
            <v>102781</v>
          </cell>
          <cell r="S30">
            <v>0</v>
          </cell>
        </row>
        <row r="31">
          <cell r="E31">
            <v>1</v>
          </cell>
          <cell r="F31" t="str">
            <v>¤ t«</v>
          </cell>
          <cell r="G31">
            <v>17</v>
          </cell>
          <cell r="H31">
            <v>3</v>
          </cell>
          <cell r="I31">
            <v>3</v>
          </cell>
          <cell r="J31">
            <v>1.3</v>
          </cell>
          <cell r="L31">
            <v>1.05</v>
          </cell>
          <cell r="M31">
            <v>805</v>
          </cell>
          <cell r="N31">
            <v>16943</v>
          </cell>
          <cell r="O31">
            <v>12702</v>
          </cell>
          <cell r="Q31">
            <v>29645</v>
          </cell>
          <cell r="S31">
            <v>0</v>
          </cell>
        </row>
        <row r="32">
          <cell r="B32" t="str">
            <v>cv</v>
          </cell>
          <cell r="C32" t="str">
            <v xml:space="preserve">C¸t vµng          </v>
          </cell>
          <cell r="D32" t="str">
            <v>m3</v>
          </cell>
          <cell r="G32">
            <v>71</v>
          </cell>
          <cell r="Q32">
            <v>154257</v>
          </cell>
          <cell r="R32">
            <v>42000</v>
          </cell>
          <cell r="S32">
            <v>42000</v>
          </cell>
        </row>
        <row r="33">
          <cell r="E33">
            <v>1.4</v>
          </cell>
          <cell r="F33" t="str">
            <v>¤ t«</v>
          </cell>
          <cell r="G33">
            <v>43</v>
          </cell>
          <cell r="H33">
            <v>5</v>
          </cell>
          <cell r="I33">
            <v>1</v>
          </cell>
          <cell r="J33">
            <v>1</v>
          </cell>
          <cell r="K33">
            <v>1.1499999999999999</v>
          </cell>
          <cell r="L33">
            <v>1.05</v>
          </cell>
          <cell r="M33">
            <v>1644</v>
          </cell>
          <cell r="N33">
            <v>108394</v>
          </cell>
          <cell r="O33">
            <v>8789</v>
          </cell>
          <cell r="P33">
            <v>3500</v>
          </cell>
          <cell r="Q33">
            <v>120683</v>
          </cell>
          <cell r="S33">
            <v>0</v>
          </cell>
        </row>
        <row r="34">
          <cell r="E34">
            <v>1.4</v>
          </cell>
          <cell r="F34" t="str">
            <v>¤ t«</v>
          </cell>
          <cell r="G34">
            <v>28</v>
          </cell>
          <cell r="H34">
            <v>3</v>
          </cell>
          <cell r="I34">
            <v>1</v>
          </cell>
          <cell r="J34">
            <v>1</v>
          </cell>
          <cell r="K34">
            <v>1.1499999999999999</v>
          </cell>
          <cell r="L34">
            <v>1.05</v>
          </cell>
          <cell r="M34">
            <v>782</v>
          </cell>
          <cell r="N34">
            <v>33574</v>
          </cell>
          <cell r="Q34">
            <v>33574</v>
          </cell>
          <cell r="S34">
            <v>0</v>
          </cell>
        </row>
        <row r="35">
          <cell r="B35" t="str">
            <v>c®</v>
          </cell>
          <cell r="C35" t="str">
            <v>C¸t ®en</v>
          </cell>
          <cell r="D35" t="str">
            <v>m3</v>
          </cell>
          <cell r="G35">
            <v>71</v>
          </cell>
          <cell r="Q35">
            <v>132221</v>
          </cell>
          <cell r="R35">
            <v>21000</v>
          </cell>
          <cell r="S35">
            <v>21000</v>
          </cell>
        </row>
        <row r="36">
          <cell r="E36">
            <v>1.2</v>
          </cell>
          <cell r="F36" t="str">
            <v>¤ t«</v>
          </cell>
          <cell r="G36">
            <v>43</v>
          </cell>
          <cell r="H36">
            <v>5</v>
          </cell>
          <cell r="I36">
            <v>1</v>
          </cell>
          <cell r="J36">
            <v>1</v>
          </cell>
          <cell r="K36">
            <v>1.1499999999999999</v>
          </cell>
          <cell r="L36">
            <v>1.05</v>
          </cell>
          <cell r="M36">
            <v>1644</v>
          </cell>
          <cell r="N36">
            <v>92909</v>
          </cell>
          <cell r="O36">
            <v>7534</v>
          </cell>
          <cell r="P36">
            <v>3000</v>
          </cell>
          <cell r="Q36">
            <v>103443</v>
          </cell>
          <cell r="S36">
            <v>0</v>
          </cell>
        </row>
        <row r="37">
          <cell r="E37">
            <v>1.2</v>
          </cell>
          <cell r="F37" t="str">
            <v>¤ t«</v>
          </cell>
          <cell r="G37">
            <v>28</v>
          </cell>
          <cell r="H37">
            <v>3</v>
          </cell>
          <cell r="I37">
            <v>1</v>
          </cell>
          <cell r="J37">
            <v>1</v>
          </cell>
          <cell r="K37">
            <v>1.1499999999999999</v>
          </cell>
          <cell r="L37">
            <v>1.05</v>
          </cell>
          <cell r="M37">
            <v>782</v>
          </cell>
          <cell r="N37">
            <v>28778</v>
          </cell>
          <cell r="Q37">
            <v>28778</v>
          </cell>
          <cell r="S37">
            <v>0</v>
          </cell>
        </row>
        <row r="38">
          <cell r="B38" t="str">
            <v>dtb</v>
          </cell>
          <cell r="C38" t="str">
            <v>D©y thÐp buéc</v>
          </cell>
          <cell r="D38" t="str">
            <v>kg</v>
          </cell>
          <cell r="G38">
            <v>60</v>
          </cell>
          <cell r="Q38">
            <v>122824</v>
          </cell>
          <cell r="R38">
            <v>6200</v>
          </cell>
          <cell r="S38">
            <v>6200</v>
          </cell>
        </row>
        <row r="39">
          <cell r="E39">
            <v>1</v>
          </cell>
          <cell r="F39" t="str">
            <v>¤ t«</v>
          </cell>
          <cell r="G39">
            <v>43</v>
          </cell>
          <cell r="H39">
            <v>5</v>
          </cell>
          <cell r="I39">
            <v>2</v>
          </cell>
          <cell r="J39">
            <v>1.1000000000000001</v>
          </cell>
          <cell r="L39">
            <v>1.05</v>
          </cell>
          <cell r="M39">
            <v>1692</v>
          </cell>
          <cell r="N39">
            <v>76221</v>
          </cell>
          <cell r="O39">
            <v>16133</v>
          </cell>
          <cell r="Q39">
            <v>92354</v>
          </cell>
          <cell r="S39">
            <v>0</v>
          </cell>
        </row>
        <row r="40">
          <cell r="E40">
            <v>1</v>
          </cell>
          <cell r="F40" t="str">
            <v>¤ t«</v>
          </cell>
          <cell r="G40">
            <v>17</v>
          </cell>
          <cell r="H40">
            <v>3</v>
          </cell>
          <cell r="I40">
            <v>2</v>
          </cell>
          <cell r="J40">
            <v>1.1000000000000001</v>
          </cell>
          <cell r="L40">
            <v>1.05</v>
          </cell>
          <cell r="M40">
            <v>805</v>
          </cell>
          <cell r="N40">
            <v>14337</v>
          </cell>
          <cell r="O40">
            <v>16133</v>
          </cell>
          <cell r="Q40">
            <v>30470</v>
          </cell>
          <cell r="S40">
            <v>0</v>
          </cell>
        </row>
        <row r="41">
          <cell r="B41" t="str">
            <v>gc</v>
          </cell>
          <cell r="C41" t="str">
            <v>Gç chèng/kª</v>
          </cell>
          <cell r="D41" t="str">
            <v>m3</v>
          </cell>
          <cell r="G41">
            <v>60</v>
          </cell>
          <cell r="Q41">
            <v>104399</v>
          </cell>
          <cell r="R41">
            <v>1400000</v>
          </cell>
          <cell r="S41">
            <v>1400000</v>
          </cell>
        </row>
        <row r="42">
          <cell r="E42">
            <v>0.85</v>
          </cell>
          <cell r="F42" t="str">
            <v>¤ t«</v>
          </cell>
          <cell r="G42">
            <v>43</v>
          </cell>
          <cell r="H42">
            <v>5</v>
          </cell>
          <cell r="I42">
            <v>2</v>
          </cell>
          <cell r="J42">
            <v>1.1000000000000001</v>
          </cell>
          <cell r="L42">
            <v>1.05</v>
          </cell>
          <cell r="M42">
            <v>1692</v>
          </cell>
          <cell r="N42">
            <v>64787</v>
          </cell>
          <cell r="O42">
            <v>13713</v>
          </cell>
          <cell r="Q42">
            <v>78500</v>
          </cell>
          <cell r="S42">
            <v>0</v>
          </cell>
        </row>
        <row r="43">
          <cell r="E43">
            <v>0.85</v>
          </cell>
          <cell r="F43" t="str">
            <v>¤ t«</v>
          </cell>
          <cell r="G43">
            <v>17</v>
          </cell>
          <cell r="H43">
            <v>3</v>
          </cell>
          <cell r="I43">
            <v>2</v>
          </cell>
          <cell r="J43">
            <v>1.1000000000000001</v>
          </cell>
          <cell r="L43">
            <v>1.05</v>
          </cell>
          <cell r="M43">
            <v>805</v>
          </cell>
          <cell r="N43">
            <v>12186</v>
          </cell>
          <cell r="O43">
            <v>13713</v>
          </cell>
          <cell r="Q43">
            <v>25899</v>
          </cell>
          <cell r="S43">
            <v>0</v>
          </cell>
        </row>
        <row r="44">
          <cell r="B44" t="str">
            <v>gvk</v>
          </cell>
          <cell r="C44" t="str">
            <v>Gç v¸n</v>
          </cell>
          <cell r="D44" t="str">
            <v>m3</v>
          </cell>
          <cell r="G44">
            <v>60</v>
          </cell>
          <cell r="Q44">
            <v>104399</v>
          </cell>
          <cell r="R44">
            <v>1400000</v>
          </cell>
          <cell r="S44">
            <v>1400000</v>
          </cell>
        </row>
        <row r="45">
          <cell r="E45">
            <v>0.85</v>
          </cell>
          <cell r="F45" t="str">
            <v>¤ t«</v>
          </cell>
          <cell r="G45">
            <v>43</v>
          </cell>
          <cell r="H45">
            <v>5</v>
          </cell>
          <cell r="I45">
            <v>2</v>
          </cell>
          <cell r="J45">
            <v>1.1000000000000001</v>
          </cell>
          <cell r="L45">
            <v>1.05</v>
          </cell>
          <cell r="M45">
            <v>1692</v>
          </cell>
          <cell r="N45">
            <v>64787</v>
          </cell>
          <cell r="O45">
            <v>13713</v>
          </cell>
          <cell r="Q45">
            <v>78500</v>
          </cell>
          <cell r="S45">
            <v>0</v>
          </cell>
        </row>
        <row r="46">
          <cell r="E46">
            <v>0.85</v>
          </cell>
          <cell r="F46" t="str">
            <v>¤ t«</v>
          </cell>
          <cell r="G46">
            <v>17</v>
          </cell>
          <cell r="H46">
            <v>3</v>
          </cell>
          <cell r="I46">
            <v>2</v>
          </cell>
          <cell r="J46">
            <v>1.1000000000000001</v>
          </cell>
          <cell r="L46">
            <v>1.05</v>
          </cell>
          <cell r="M46">
            <v>805</v>
          </cell>
          <cell r="N46">
            <v>12186</v>
          </cell>
          <cell r="O46">
            <v>13713</v>
          </cell>
          <cell r="Q46">
            <v>25899</v>
          </cell>
          <cell r="S46">
            <v>0</v>
          </cell>
        </row>
        <row r="47">
          <cell r="B47" t="str">
            <v>gn4</v>
          </cell>
          <cell r="C47" t="str">
            <v>Gç nhãm 4</v>
          </cell>
          <cell r="D47" t="str">
            <v>m3</v>
          </cell>
          <cell r="G47">
            <v>60</v>
          </cell>
          <cell r="Q47">
            <v>104399</v>
          </cell>
          <cell r="R47">
            <v>1400000</v>
          </cell>
          <cell r="S47">
            <v>1400000</v>
          </cell>
        </row>
        <row r="48">
          <cell r="E48">
            <v>0.85</v>
          </cell>
          <cell r="F48" t="str">
            <v>¤ t«</v>
          </cell>
          <cell r="G48">
            <v>43</v>
          </cell>
          <cell r="H48">
            <v>5</v>
          </cell>
          <cell r="I48">
            <v>2</v>
          </cell>
          <cell r="J48">
            <v>1.1000000000000001</v>
          </cell>
          <cell r="L48">
            <v>1.05</v>
          </cell>
          <cell r="M48">
            <v>1692</v>
          </cell>
          <cell r="N48">
            <v>64787</v>
          </cell>
          <cell r="O48">
            <v>13713</v>
          </cell>
          <cell r="Q48">
            <v>78500</v>
          </cell>
          <cell r="S48">
            <v>0</v>
          </cell>
        </row>
        <row r="49">
          <cell r="E49">
            <v>0.85</v>
          </cell>
          <cell r="F49" t="str">
            <v>¤ t«</v>
          </cell>
          <cell r="G49">
            <v>17</v>
          </cell>
          <cell r="H49">
            <v>3</v>
          </cell>
          <cell r="I49">
            <v>2</v>
          </cell>
          <cell r="J49">
            <v>1.1000000000000001</v>
          </cell>
          <cell r="L49">
            <v>1.05</v>
          </cell>
          <cell r="M49">
            <v>805</v>
          </cell>
          <cell r="N49">
            <v>12186</v>
          </cell>
          <cell r="O49">
            <v>13713</v>
          </cell>
          <cell r="Q49">
            <v>25899</v>
          </cell>
          <cell r="S49">
            <v>0</v>
          </cell>
        </row>
        <row r="50">
          <cell r="B50" t="str">
            <v>n®</v>
          </cell>
          <cell r="C50" t="str">
            <v xml:space="preserve">Nhùa ®­êng                                  </v>
          </cell>
          <cell r="D50" t="str">
            <v>kg</v>
          </cell>
          <cell r="G50">
            <v>60</v>
          </cell>
          <cell r="Q50">
            <v>149362</v>
          </cell>
          <cell r="R50">
            <v>3650</v>
          </cell>
          <cell r="S50">
            <v>3650</v>
          </cell>
        </row>
        <row r="51">
          <cell r="E51">
            <v>1</v>
          </cell>
          <cell r="F51" t="str">
            <v>¤ t«</v>
          </cell>
          <cell r="G51">
            <v>43</v>
          </cell>
          <cell r="H51">
            <v>5</v>
          </cell>
          <cell r="I51">
            <v>3</v>
          </cell>
          <cell r="J51">
            <v>1.3</v>
          </cell>
          <cell r="L51">
            <v>1.05</v>
          </cell>
          <cell r="M51">
            <v>1692</v>
          </cell>
          <cell r="N51">
            <v>90079</v>
          </cell>
          <cell r="O51">
            <v>21170</v>
          </cell>
          <cell r="Q51">
            <v>111249</v>
          </cell>
          <cell r="S51">
            <v>0</v>
          </cell>
        </row>
        <row r="52">
          <cell r="E52">
            <v>1</v>
          </cell>
          <cell r="F52" t="str">
            <v>¤ t«</v>
          </cell>
          <cell r="G52">
            <v>17</v>
          </cell>
          <cell r="H52">
            <v>3</v>
          </cell>
          <cell r="I52">
            <v>3</v>
          </cell>
          <cell r="J52">
            <v>1.3</v>
          </cell>
          <cell r="L52">
            <v>1.05</v>
          </cell>
          <cell r="M52">
            <v>805</v>
          </cell>
          <cell r="N52">
            <v>16943</v>
          </cell>
          <cell r="O52">
            <v>21170</v>
          </cell>
          <cell r="Q52">
            <v>38113</v>
          </cell>
          <cell r="S52">
            <v>0</v>
          </cell>
        </row>
        <row r="53">
          <cell r="B53" t="str">
            <v>vc</v>
          </cell>
          <cell r="C53" t="str">
            <v>V«i côc</v>
          </cell>
          <cell r="D53" t="str">
            <v>kg</v>
          </cell>
          <cell r="G53">
            <v>60</v>
          </cell>
          <cell r="Q53">
            <v>149362</v>
          </cell>
          <cell r="R53">
            <v>238</v>
          </cell>
          <cell r="S53">
            <v>238</v>
          </cell>
        </row>
        <row r="54">
          <cell r="E54">
            <v>1</v>
          </cell>
          <cell r="F54" t="str">
            <v>¤ t«</v>
          </cell>
          <cell r="G54">
            <v>43</v>
          </cell>
          <cell r="H54">
            <v>5</v>
          </cell>
          <cell r="I54">
            <v>3</v>
          </cell>
          <cell r="J54">
            <v>1.3</v>
          </cell>
          <cell r="L54">
            <v>1.05</v>
          </cell>
          <cell r="M54">
            <v>1692</v>
          </cell>
          <cell r="N54">
            <v>90079</v>
          </cell>
          <cell r="O54">
            <v>21170</v>
          </cell>
          <cell r="Q54">
            <v>111249</v>
          </cell>
          <cell r="S54">
            <v>0</v>
          </cell>
        </row>
        <row r="55">
          <cell r="E55">
            <v>1</v>
          </cell>
          <cell r="F55" t="str">
            <v>¤ t«</v>
          </cell>
          <cell r="G55">
            <v>17</v>
          </cell>
          <cell r="H55">
            <v>3</v>
          </cell>
          <cell r="I55">
            <v>3</v>
          </cell>
          <cell r="J55">
            <v>1.3</v>
          </cell>
          <cell r="L55">
            <v>1.05</v>
          </cell>
          <cell r="M55">
            <v>805</v>
          </cell>
          <cell r="N55">
            <v>16943</v>
          </cell>
          <cell r="O55">
            <v>21170</v>
          </cell>
          <cell r="Q55">
            <v>38113</v>
          </cell>
          <cell r="S55">
            <v>0</v>
          </cell>
        </row>
        <row r="56">
          <cell r="B56" t="str">
            <v>qh</v>
          </cell>
          <cell r="C56" t="str">
            <v>Que hµn</v>
          </cell>
          <cell r="D56" t="str">
            <v>kg</v>
          </cell>
          <cell r="G56">
            <v>60</v>
          </cell>
          <cell r="Q56">
            <v>122824</v>
          </cell>
          <cell r="R56">
            <v>6900</v>
          </cell>
          <cell r="S56">
            <v>6900</v>
          </cell>
        </row>
        <row r="57">
          <cell r="E57">
            <v>1</v>
          </cell>
          <cell r="F57" t="str">
            <v>¤ t«</v>
          </cell>
          <cell r="G57">
            <v>43</v>
          </cell>
          <cell r="H57">
            <v>5</v>
          </cell>
          <cell r="I57">
            <v>2</v>
          </cell>
          <cell r="J57">
            <v>1.1000000000000001</v>
          </cell>
          <cell r="L57">
            <v>1.05</v>
          </cell>
          <cell r="M57">
            <v>1692</v>
          </cell>
          <cell r="N57">
            <v>76221</v>
          </cell>
          <cell r="O57">
            <v>16133</v>
          </cell>
          <cell r="Q57">
            <v>92354</v>
          </cell>
          <cell r="S57">
            <v>0</v>
          </cell>
        </row>
        <row r="58">
          <cell r="E58">
            <v>1</v>
          </cell>
          <cell r="F58" t="str">
            <v>¤ t«</v>
          </cell>
          <cell r="G58">
            <v>17</v>
          </cell>
          <cell r="H58">
            <v>3</v>
          </cell>
          <cell r="I58">
            <v>2</v>
          </cell>
          <cell r="J58">
            <v>1.1000000000000001</v>
          </cell>
          <cell r="L58">
            <v>1.05</v>
          </cell>
          <cell r="M58">
            <v>805</v>
          </cell>
          <cell r="N58">
            <v>14337</v>
          </cell>
          <cell r="O58">
            <v>16133</v>
          </cell>
          <cell r="Q58">
            <v>30470</v>
          </cell>
          <cell r="S58">
            <v>0</v>
          </cell>
        </row>
        <row r="59">
          <cell r="B59" t="str">
            <v>tb</v>
          </cell>
          <cell r="C59" t="str">
            <v xml:space="preserve">ThÐp b¶n                            </v>
          </cell>
          <cell r="D59" t="str">
            <v>kg</v>
          </cell>
          <cell r="G59">
            <v>60</v>
          </cell>
          <cell r="Q59">
            <v>122824</v>
          </cell>
          <cell r="R59">
            <v>4000</v>
          </cell>
          <cell r="S59">
            <v>4000</v>
          </cell>
        </row>
        <row r="60">
          <cell r="E60">
            <v>1</v>
          </cell>
          <cell r="F60" t="str">
            <v>¤ t«</v>
          </cell>
          <cell r="G60">
            <v>43</v>
          </cell>
          <cell r="H60">
            <v>5</v>
          </cell>
          <cell r="I60">
            <v>2</v>
          </cell>
          <cell r="J60">
            <v>1.1000000000000001</v>
          </cell>
          <cell r="L60">
            <v>1.05</v>
          </cell>
          <cell r="M60">
            <v>1692</v>
          </cell>
          <cell r="N60">
            <v>76221</v>
          </cell>
          <cell r="O60">
            <v>16133</v>
          </cell>
          <cell r="Q60">
            <v>92354</v>
          </cell>
          <cell r="S60">
            <v>0</v>
          </cell>
        </row>
        <row r="61">
          <cell r="E61">
            <v>1</v>
          </cell>
          <cell r="F61" t="str">
            <v>¤ t«</v>
          </cell>
          <cell r="G61">
            <v>17</v>
          </cell>
          <cell r="H61">
            <v>3</v>
          </cell>
          <cell r="I61">
            <v>2</v>
          </cell>
          <cell r="J61">
            <v>1.1000000000000001</v>
          </cell>
          <cell r="L61">
            <v>1.05</v>
          </cell>
          <cell r="M61">
            <v>805</v>
          </cell>
          <cell r="N61">
            <v>14337</v>
          </cell>
          <cell r="O61">
            <v>16133</v>
          </cell>
          <cell r="Q61">
            <v>30470</v>
          </cell>
          <cell r="S61">
            <v>0</v>
          </cell>
        </row>
        <row r="62">
          <cell r="B62" t="str">
            <v>th</v>
          </cell>
          <cell r="C62" t="str">
            <v xml:space="preserve">ThÐp h×nh                            </v>
          </cell>
          <cell r="D62" t="str">
            <v>kg</v>
          </cell>
          <cell r="G62">
            <v>60</v>
          </cell>
          <cell r="Q62">
            <v>122824</v>
          </cell>
          <cell r="R62">
            <v>4250</v>
          </cell>
          <cell r="S62">
            <v>4250</v>
          </cell>
        </row>
        <row r="63">
          <cell r="E63">
            <v>1</v>
          </cell>
          <cell r="F63" t="str">
            <v>¤ t«</v>
          </cell>
          <cell r="G63">
            <v>43</v>
          </cell>
          <cell r="H63">
            <v>5</v>
          </cell>
          <cell r="I63">
            <v>2</v>
          </cell>
          <cell r="J63">
            <v>1.1000000000000001</v>
          </cell>
          <cell r="L63">
            <v>1.05</v>
          </cell>
          <cell r="M63">
            <v>1692</v>
          </cell>
          <cell r="N63">
            <v>76221</v>
          </cell>
          <cell r="O63">
            <v>16133</v>
          </cell>
          <cell r="Q63">
            <v>92354</v>
          </cell>
          <cell r="S63">
            <v>0</v>
          </cell>
        </row>
        <row r="64">
          <cell r="E64">
            <v>1</v>
          </cell>
          <cell r="F64" t="str">
            <v>¤ t«</v>
          </cell>
          <cell r="G64">
            <v>17</v>
          </cell>
          <cell r="H64">
            <v>3</v>
          </cell>
          <cell r="I64">
            <v>2</v>
          </cell>
          <cell r="J64">
            <v>1.1000000000000001</v>
          </cell>
          <cell r="L64">
            <v>1.05</v>
          </cell>
          <cell r="M64">
            <v>805</v>
          </cell>
          <cell r="N64">
            <v>14337</v>
          </cell>
          <cell r="O64">
            <v>16133</v>
          </cell>
          <cell r="Q64">
            <v>30470</v>
          </cell>
          <cell r="S64">
            <v>0</v>
          </cell>
        </row>
        <row r="65">
          <cell r="B65" t="str">
            <v>th&gt;100</v>
          </cell>
          <cell r="C65" t="str">
            <v>ThÐp h×nh</v>
          </cell>
          <cell r="D65" t="str">
            <v>kg</v>
          </cell>
          <cell r="R65">
            <v>4250</v>
          </cell>
          <cell r="S65">
            <v>4250</v>
          </cell>
        </row>
        <row r="66">
          <cell r="B66" t="str">
            <v>tlB40</v>
          </cell>
          <cell r="C66" t="str">
            <v>ThÐp l­íi B40</v>
          </cell>
          <cell r="D66" t="str">
            <v>m2</v>
          </cell>
          <cell r="G66">
            <v>60</v>
          </cell>
          <cell r="Q66">
            <v>122824</v>
          </cell>
          <cell r="R66">
            <v>12000</v>
          </cell>
          <cell r="S66">
            <v>12000</v>
          </cell>
        </row>
        <row r="67">
          <cell r="E67">
            <v>1</v>
          </cell>
          <cell r="F67" t="str">
            <v>¤ t«</v>
          </cell>
          <cell r="G67">
            <v>43</v>
          </cell>
          <cell r="H67">
            <v>5</v>
          </cell>
          <cell r="I67">
            <v>2</v>
          </cell>
          <cell r="J67">
            <v>1.1000000000000001</v>
          </cell>
          <cell r="L67">
            <v>1.05</v>
          </cell>
          <cell r="M67">
            <v>1692</v>
          </cell>
          <cell r="N67">
            <v>76221</v>
          </cell>
          <cell r="O67">
            <v>16133</v>
          </cell>
          <cell r="Q67">
            <v>92354</v>
          </cell>
          <cell r="S67">
            <v>0</v>
          </cell>
        </row>
        <row r="68">
          <cell r="E68">
            <v>1</v>
          </cell>
          <cell r="F68" t="str">
            <v>¤ t«</v>
          </cell>
          <cell r="G68">
            <v>17</v>
          </cell>
          <cell r="H68">
            <v>3</v>
          </cell>
          <cell r="I68">
            <v>2</v>
          </cell>
          <cell r="J68">
            <v>1.1000000000000001</v>
          </cell>
          <cell r="L68">
            <v>1.05</v>
          </cell>
          <cell r="M68">
            <v>805</v>
          </cell>
          <cell r="N68">
            <v>14337</v>
          </cell>
          <cell r="O68">
            <v>16133</v>
          </cell>
          <cell r="Q68">
            <v>30470</v>
          </cell>
          <cell r="S68">
            <v>0</v>
          </cell>
        </row>
        <row r="69">
          <cell r="B69" t="str">
            <v>tt&lt;10</v>
          </cell>
          <cell r="C69" t="str">
            <v>ThÐp trßn d&lt;=10</v>
          </cell>
          <cell r="D69" t="str">
            <v>kg</v>
          </cell>
          <cell r="G69">
            <v>60</v>
          </cell>
          <cell r="Q69">
            <v>122824</v>
          </cell>
          <cell r="R69">
            <v>4550</v>
          </cell>
          <cell r="S69">
            <v>4550</v>
          </cell>
        </row>
        <row r="70">
          <cell r="E70">
            <v>1</v>
          </cell>
          <cell r="F70" t="str">
            <v>¤ t«</v>
          </cell>
          <cell r="G70">
            <v>43</v>
          </cell>
          <cell r="H70">
            <v>5</v>
          </cell>
          <cell r="I70">
            <v>2</v>
          </cell>
          <cell r="J70">
            <v>1.1000000000000001</v>
          </cell>
          <cell r="L70">
            <v>1.05</v>
          </cell>
          <cell r="M70">
            <v>1692</v>
          </cell>
          <cell r="N70">
            <v>76221</v>
          </cell>
          <cell r="O70">
            <v>16133</v>
          </cell>
          <cell r="Q70">
            <v>92354</v>
          </cell>
          <cell r="S70">
            <v>0</v>
          </cell>
        </row>
        <row r="71">
          <cell r="E71">
            <v>1</v>
          </cell>
          <cell r="F71" t="str">
            <v>¤ t«</v>
          </cell>
          <cell r="G71">
            <v>17</v>
          </cell>
          <cell r="H71">
            <v>3</v>
          </cell>
          <cell r="I71">
            <v>2</v>
          </cell>
          <cell r="J71">
            <v>1.1000000000000001</v>
          </cell>
          <cell r="L71">
            <v>1.05</v>
          </cell>
          <cell r="M71">
            <v>805</v>
          </cell>
          <cell r="N71">
            <v>14337</v>
          </cell>
          <cell r="O71">
            <v>16133</v>
          </cell>
          <cell r="Q71">
            <v>30470</v>
          </cell>
          <cell r="S71">
            <v>0</v>
          </cell>
        </row>
        <row r="72">
          <cell r="B72" t="str">
            <v>tt&lt;18</v>
          </cell>
          <cell r="C72" t="str">
            <v>ThÐp trßn d&lt;=18</v>
          </cell>
          <cell r="D72" t="str">
            <v>kg</v>
          </cell>
          <cell r="G72">
            <v>60</v>
          </cell>
          <cell r="Q72">
            <v>122824</v>
          </cell>
          <cell r="R72">
            <v>4450</v>
          </cell>
          <cell r="S72">
            <v>4450</v>
          </cell>
        </row>
        <row r="73">
          <cell r="E73">
            <v>1</v>
          </cell>
          <cell r="F73" t="str">
            <v>¤ t«</v>
          </cell>
          <cell r="G73">
            <v>43</v>
          </cell>
          <cell r="H73">
            <v>5</v>
          </cell>
          <cell r="I73">
            <v>2</v>
          </cell>
          <cell r="J73">
            <v>1.1000000000000001</v>
          </cell>
          <cell r="L73">
            <v>1.05</v>
          </cell>
          <cell r="M73">
            <v>1692</v>
          </cell>
          <cell r="N73">
            <v>76221</v>
          </cell>
          <cell r="O73">
            <v>16133</v>
          </cell>
          <cell r="Q73">
            <v>92354</v>
          </cell>
          <cell r="S73">
            <v>0</v>
          </cell>
        </row>
        <row r="74">
          <cell r="E74">
            <v>1</v>
          </cell>
          <cell r="F74" t="str">
            <v>¤ t«</v>
          </cell>
          <cell r="G74">
            <v>17</v>
          </cell>
          <cell r="H74">
            <v>3</v>
          </cell>
          <cell r="I74">
            <v>2</v>
          </cell>
          <cell r="J74">
            <v>1.1000000000000001</v>
          </cell>
          <cell r="L74">
            <v>1.05</v>
          </cell>
          <cell r="M74">
            <v>805</v>
          </cell>
          <cell r="N74">
            <v>14337</v>
          </cell>
          <cell r="O74">
            <v>16133</v>
          </cell>
          <cell r="Q74">
            <v>30470</v>
          </cell>
          <cell r="S74">
            <v>0</v>
          </cell>
        </row>
        <row r="75">
          <cell r="B75" t="str">
            <v>tt&gt;18</v>
          </cell>
          <cell r="C75" t="str">
            <v>ThÐp trßn d&gt;18</v>
          </cell>
          <cell r="D75" t="str">
            <v>kg</v>
          </cell>
          <cell r="G75">
            <v>60</v>
          </cell>
          <cell r="Q75">
            <v>122824</v>
          </cell>
          <cell r="R75">
            <v>4500</v>
          </cell>
          <cell r="S75">
            <v>4500</v>
          </cell>
        </row>
        <row r="76">
          <cell r="E76">
            <v>1</v>
          </cell>
          <cell r="F76" t="str">
            <v>¤ t«</v>
          </cell>
          <cell r="G76">
            <v>43</v>
          </cell>
          <cell r="H76">
            <v>5</v>
          </cell>
          <cell r="I76">
            <v>2</v>
          </cell>
          <cell r="J76">
            <v>1.1000000000000001</v>
          </cell>
          <cell r="L76">
            <v>1.05</v>
          </cell>
          <cell r="M76">
            <v>1692</v>
          </cell>
          <cell r="N76">
            <v>76221</v>
          </cell>
          <cell r="O76">
            <v>16133</v>
          </cell>
          <cell r="Q76">
            <v>92354</v>
          </cell>
          <cell r="S76">
            <v>0</v>
          </cell>
        </row>
        <row r="77">
          <cell r="E77">
            <v>1</v>
          </cell>
          <cell r="F77" t="str">
            <v>¤ t«</v>
          </cell>
          <cell r="G77">
            <v>17</v>
          </cell>
          <cell r="H77">
            <v>3</v>
          </cell>
          <cell r="I77">
            <v>2</v>
          </cell>
          <cell r="J77">
            <v>1.1000000000000001</v>
          </cell>
          <cell r="L77">
            <v>1.05</v>
          </cell>
          <cell r="M77">
            <v>805</v>
          </cell>
          <cell r="N77">
            <v>14337</v>
          </cell>
          <cell r="O77">
            <v>16133</v>
          </cell>
          <cell r="Q77">
            <v>30470</v>
          </cell>
          <cell r="S77">
            <v>0</v>
          </cell>
        </row>
        <row r="78">
          <cell r="B78" t="str">
            <v>t«</v>
          </cell>
          <cell r="C78" t="str">
            <v>ThÐp èng</v>
          </cell>
          <cell r="D78" t="str">
            <v>kg</v>
          </cell>
          <cell r="G78">
            <v>60</v>
          </cell>
          <cell r="Q78">
            <v>122824</v>
          </cell>
          <cell r="R78">
            <v>6500</v>
          </cell>
          <cell r="S78">
            <v>6500</v>
          </cell>
        </row>
        <row r="79">
          <cell r="E79">
            <v>1</v>
          </cell>
          <cell r="F79" t="str">
            <v>¤ t«</v>
          </cell>
          <cell r="G79">
            <v>43</v>
          </cell>
          <cell r="H79">
            <v>5</v>
          </cell>
          <cell r="I79">
            <v>2</v>
          </cell>
          <cell r="J79">
            <v>1.1000000000000001</v>
          </cell>
          <cell r="L79">
            <v>1.05</v>
          </cell>
          <cell r="M79">
            <v>1692</v>
          </cell>
          <cell r="N79">
            <v>76221</v>
          </cell>
          <cell r="O79">
            <v>16133</v>
          </cell>
          <cell r="Q79">
            <v>92354</v>
          </cell>
          <cell r="S79">
            <v>0</v>
          </cell>
        </row>
        <row r="80">
          <cell r="E80">
            <v>1</v>
          </cell>
          <cell r="F80" t="str">
            <v>¤ t«</v>
          </cell>
          <cell r="G80">
            <v>17</v>
          </cell>
          <cell r="H80">
            <v>3</v>
          </cell>
          <cell r="I80">
            <v>2</v>
          </cell>
          <cell r="J80">
            <v>1.1000000000000001</v>
          </cell>
          <cell r="L80">
            <v>1.05</v>
          </cell>
          <cell r="M80">
            <v>805</v>
          </cell>
          <cell r="N80">
            <v>14337</v>
          </cell>
          <cell r="O80">
            <v>16133</v>
          </cell>
          <cell r="Q80">
            <v>30470</v>
          </cell>
          <cell r="S80">
            <v>0</v>
          </cell>
        </row>
        <row r="81">
          <cell r="B81" t="str">
            <v>tc®c</v>
          </cell>
          <cell r="C81" t="str">
            <v>ThÐp c­êng ®é cao</v>
          </cell>
          <cell r="D81" t="str">
            <v>kg</v>
          </cell>
          <cell r="G81">
            <v>60</v>
          </cell>
          <cell r="Q81">
            <v>122824</v>
          </cell>
          <cell r="R81">
            <v>9500</v>
          </cell>
          <cell r="S81">
            <v>9500</v>
          </cell>
        </row>
        <row r="82">
          <cell r="E82">
            <v>1</v>
          </cell>
          <cell r="F82" t="str">
            <v>¤ t«</v>
          </cell>
          <cell r="G82">
            <v>43</v>
          </cell>
          <cell r="H82">
            <v>5</v>
          </cell>
          <cell r="I82">
            <v>2</v>
          </cell>
          <cell r="J82">
            <v>1.1000000000000001</v>
          </cell>
          <cell r="L82">
            <v>1.05</v>
          </cell>
          <cell r="M82">
            <v>1692</v>
          </cell>
          <cell r="N82">
            <v>76221</v>
          </cell>
          <cell r="O82">
            <v>16133</v>
          </cell>
          <cell r="Q82">
            <v>92354</v>
          </cell>
          <cell r="S82">
            <v>0</v>
          </cell>
        </row>
        <row r="83">
          <cell r="E83">
            <v>1</v>
          </cell>
          <cell r="F83" t="str">
            <v>¤ t«</v>
          </cell>
          <cell r="G83">
            <v>17</v>
          </cell>
          <cell r="H83">
            <v>3</v>
          </cell>
          <cell r="I83">
            <v>2</v>
          </cell>
          <cell r="J83">
            <v>1.1000000000000001</v>
          </cell>
          <cell r="L83">
            <v>1.05</v>
          </cell>
          <cell r="M83">
            <v>805</v>
          </cell>
          <cell r="N83">
            <v>14337</v>
          </cell>
          <cell r="O83">
            <v>16133</v>
          </cell>
          <cell r="Q83">
            <v>30470</v>
          </cell>
          <cell r="S83">
            <v>0</v>
          </cell>
        </row>
        <row r="84">
          <cell r="B84" t="str">
            <v>Ray</v>
          </cell>
          <cell r="C84" t="str">
            <v>Ray P43</v>
          </cell>
          <cell r="D84" t="str">
            <v>TÊn</v>
          </cell>
          <cell r="G84">
            <v>60</v>
          </cell>
          <cell r="Q84">
            <v>122824</v>
          </cell>
          <cell r="R84">
            <v>122824</v>
          </cell>
          <cell r="S84">
            <v>122824</v>
          </cell>
        </row>
        <row r="85">
          <cell r="E85">
            <v>1</v>
          </cell>
          <cell r="F85" t="str">
            <v>¤ t«</v>
          </cell>
          <cell r="G85">
            <v>43</v>
          </cell>
          <cell r="H85">
            <v>5</v>
          </cell>
          <cell r="I85">
            <v>2</v>
          </cell>
          <cell r="J85">
            <v>1.1000000000000001</v>
          </cell>
          <cell r="L85">
            <v>1.05</v>
          </cell>
          <cell r="M85">
            <v>1692</v>
          </cell>
          <cell r="N85">
            <v>76221</v>
          </cell>
          <cell r="O85">
            <v>16133</v>
          </cell>
          <cell r="Q85">
            <v>92354</v>
          </cell>
          <cell r="S85">
            <v>0</v>
          </cell>
        </row>
        <row r="86">
          <cell r="E86">
            <v>1</v>
          </cell>
          <cell r="F86" t="str">
            <v>¤ t«</v>
          </cell>
          <cell r="G86">
            <v>17</v>
          </cell>
          <cell r="H86">
            <v>3</v>
          </cell>
          <cell r="I86">
            <v>2</v>
          </cell>
          <cell r="J86">
            <v>1.1000000000000001</v>
          </cell>
          <cell r="L86">
            <v>1.05</v>
          </cell>
          <cell r="M86">
            <v>805</v>
          </cell>
          <cell r="N86">
            <v>14337</v>
          </cell>
          <cell r="O86">
            <v>16133</v>
          </cell>
          <cell r="Q86">
            <v>30470</v>
          </cell>
          <cell r="S86">
            <v>0</v>
          </cell>
        </row>
        <row r="87">
          <cell r="B87" t="str">
            <v>xm4</v>
          </cell>
          <cell r="C87" t="str">
            <v xml:space="preserve">Xi m¨ng PC 400            </v>
          </cell>
          <cell r="D87" t="str">
            <v>kg</v>
          </cell>
          <cell r="G87">
            <v>60</v>
          </cell>
          <cell r="Q87">
            <v>132426</v>
          </cell>
          <cell r="R87">
            <v>800</v>
          </cell>
          <cell r="S87">
            <v>800</v>
          </cell>
        </row>
        <row r="88">
          <cell r="E88">
            <v>1</v>
          </cell>
          <cell r="F88" t="str">
            <v>¤ t«</v>
          </cell>
          <cell r="G88">
            <v>43</v>
          </cell>
          <cell r="H88">
            <v>5</v>
          </cell>
          <cell r="I88">
            <v>3</v>
          </cell>
          <cell r="J88">
            <v>1.3</v>
          </cell>
          <cell r="L88">
            <v>1.05</v>
          </cell>
          <cell r="M88">
            <v>1692</v>
          </cell>
          <cell r="N88">
            <v>90079</v>
          </cell>
          <cell r="O88">
            <v>12702</v>
          </cell>
          <cell r="Q88">
            <v>102781</v>
          </cell>
          <cell r="S88">
            <v>0</v>
          </cell>
        </row>
        <row r="89">
          <cell r="E89">
            <v>1</v>
          </cell>
          <cell r="F89" t="str">
            <v>¤ t«</v>
          </cell>
          <cell r="G89">
            <v>17</v>
          </cell>
          <cell r="H89">
            <v>3</v>
          </cell>
          <cell r="I89">
            <v>3</v>
          </cell>
          <cell r="J89">
            <v>1.3</v>
          </cell>
          <cell r="L89">
            <v>1.05</v>
          </cell>
          <cell r="M89">
            <v>805</v>
          </cell>
          <cell r="N89">
            <v>16943</v>
          </cell>
          <cell r="O89">
            <v>12702</v>
          </cell>
          <cell r="Q89">
            <v>29645</v>
          </cell>
          <cell r="S89">
            <v>0</v>
          </cell>
        </row>
        <row r="90">
          <cell r="B90" t="str">
            <v>xm3</v>
          </cell>
          <cell r="C90" t="str">
            <v>Xi m¨ng PC300</v>
          </cell>
          <cell r="D90" t="str">
            <v>kg</v>
          </cell>
          <cell r="G90">
            <v>60</v>
          </cell>
          <cell r="Q90">
            <v>132426</v>
          </cell>
          <cell r="R90">
            <v>691</v>
          </cell>
          <cell r="S90">
            <v>691</v>
          </cell>
        </row>
        <row r="91">
          <cell r="E91">
            <v>1</v>
          </cell>
          <cell r="F91" t="str">
            <v>¤ t«</v>
          </cell>
          <cell r="G91">
            <v>43</v>
          </cell>
          <cell r="H91">
            <v>5</v>
          </cell>
          <cell r="I91">
            <v>3</v>
          </cell>
          <cell r="J91">
            <v>1.3</v>
          </cell>
          <cell r="L91">
            <v>1.05</v>
          </cell>
          <cell r="M91">
            <v>1692</v>
          </cell>
          <cell r="N91">
            <v>90079</v>
          </cell>
          <cell r="O91">
            <v>12702</v>
          </cell>
          <cell r="Q91">
            <v>102781</v>
          </cell>
          <cell r="S91">
            <v>0</v>
          </cell>
        </row>
        <row r="92">
          <cell r="E92">
            <v>1</v>
          </cell>
          <cell r="F92" t="str">
            <v>¤ t«</v>
          </cell>
          <cell r="G92">
            <v>17</v>
          </cell>
          <cell r="H92">
            <v>3</v>
          </cell>
          <cell r="I92">
            <v>3</v>
          </cell>
          <cell r="J92">
            <v>1.3</v>
          </cell>
          <cell r="L92">
            <v>1.05</v>
          </cell>
          <cell r="M92">
            <v>805</v>
          </cell>
          <cell r="N92">
            <v>16943</v>
          </cell>
          <cell r="O92">
            <v>12702</v>
          </cell>
          <cell r="Q92">
            <v>29645</v>
          </cell>
          <cell r="S92">
            <v>0</v>
          </cell>
        </row>
        <row r="93">
          <cell r="B93" t="str">
            <v>pgbt</v>
          </cell>
          <cell r="C93" t="str">
            <v>Phô gia BT</v>
          </cell>
          <cell r="D93" t="str">
            <v>kg</v>
          </cell>
          <cell r="G93">
            <v>60</v>
          </cell>
          <cell r="Q93">
            <v>132426</v>
          </cell>
          <cell r="R93">
            <v>7000</v>
          </cell>
          <cell r="S93">
            <v>7000</v>
          </cell>
        </row>
        <row r="94">
          <cell r="E94">
            <v>1</v>
          </cell>
          <cell r="F94" t="str">
            <v>¤ t«</v>
          </cell>
          <cell r="G94">
            <v>43</v>
          </cell>
          <cell r="H94">
            <v>5</v>
          </cell>
          <cell r="I94">
            <v>3</v>
          </cell>
          <cell r="J94">
            <v>1.3</v>
          </cell>
          <cell r="L94">
            <v>1.05</v>
          </cell>
          <cell r="M94">
            <v>1692</v>
          </cell>
          <cell r="N94">
            <v>90079</v>
          </cell>
          <cell r="O94">
            <v>12702</v>
          </cell>
          <cell r="Q94">
            <v>102781</v>
          </cell>
          <cell r="S94">
            <v>0</v>
          </cell>
        </row>
        <row r="95">
          <cell r="E95">
            <v>1</v>
          </cell>
          <cell r="F95" t="str">
            <v>¤ t«</v>
          </cell>
          <cell r="G95">
            <v>17</v>
          </cell>
          <cell r="H95">
            <v>3</v>
          </cell>
          <cell r="I95">
            <v>3</v>
          </cell>
          <cell r="J95">
            <v>1.3</v>
          </cell>
          <cell r="L95">
            <v>1.05</v>
          </cell>
          <cell r="M95">
            <v>805</v>
          </cell>
          <cell r="N95">
            <v>16943</v>
          </cell>
          <cell r="O95">
            <v>12702</v>
          </cell>
          <cell r="Q95">
            <v>29645</v>
          </cell>
          <cell r="S95">
            <v>0</v>
          </cell>
        </row>
        <row r="96">
          <cell r="B96" t="str">
            <v>pghd</v>
          </cell>
          <cell r="C96" t="str">
            <v>Phô giac ho¸ dÎo</v>
          </cell>
          <cell r="D96" t="str">
            <v>kg</v>
          </cell>
          <cell r="G96">
            <v>60</v>
          </cell>
          <cell r="Q96">
            <v>132426</v>
          </cell>
          <cell r="R96">
            <v>10100</v>
          </cell>
          <cell r="S96">
            <v>10100</v>
          </cell>
        </row>
        <row r="97">
          <cell r="E97">
            <v>1</v>
          </cell>
          <cell r="F97" t="str">
            <v>¤ t«</v>
          </cell>
          <cell r="G97">
            <v>43</v>
          </cell>
          <cell r="H97">
            <v>5</v>
          </cell>
          <cell r="I97">
            <v>3</v>
          </cell>
          <cell r="J97">
            <v>1.3</v>
          </cell>
          <cell r="L97">
            <v>1.05</v>
          </cell>
          <cell r="M97">
            <v>1692</v>
          </cell>
          <cell r="N97">
            <v>90079</v>
          </cell>
          <cell r="O97">
            <v>12702</v>
          </cell>
          <cell r="Q97">
            <v>102781</v>
          </cell>
          <cell r="S97">
            <v>0</v>
          </cell>
        </row>
        <row r="98">
          <cell r="B98" t="str">
            <v>pgccn</v>
          </cell>
          <cell r="C98" t="str">
            <v>Phô gia chèng co ngãt</v>
          </cell>
          <cell r="D98" t="str">
            <v>kg</v>
          </cell>
          <cell r="E98">
            <v>1</v>
          </cell>
          <cell r="F98" t="str">
            <v>¤ t«</v>
          </cell>
          <cell r="G98">
            <v>17</v>
          </cell>
          <cell r="H98">
            <v>3</v>
          </cell>
          <cell r="I98">
            <v>3</v>
          </cell>
          <cell r="J98">
            <v>1.3</v>
          </cell>
          <cell r="L98">
            <v>1.05</v>
          </cell>
          <cell r="M98">
            <v>805</v>
          </cell>
          <cell r="N98">
            <v>16943</v>
          </cell>
          <cell r="O98">
            <v>12702</v>
          </cell>
          <cell r="Q98">
            <v>29645</v>
          </cell>
          <cell r="R98">
            <v>17500</v>
          </cell>
          <cell r="S98">
            <v>17500</v>
          </cell>
        </row>
        <row r="99">
          <cell r="B99" t="str">
            <v>m ct</v>
          </cell>
          <cell r="C99" t="str">
            <v>Mµng chèng thÊm + Phô gia dÝnh b¸m</v>
          </cell>
          <cell r="D99" t="str">
            <v>m2</v>
          </cell>
          <cell r="R99">
            <v>145000</v>
          </cell>
          <cell r="S99">
            <v>145000</v>
          </cell>
        </row>
        <row r="100">
          <cell r="B100" t="str">
            <v>l cs</v>
          </cell>
          <cell r="C100" t="str">
            <v>L­ìi c­a s¾t</v>
          </cell>
          <cell r="D100" t="str">
            <v>c¸i</v>
          </cell>
          <cell r="R100">
            <v>2500</v>
          </cell>
          <cell r="S100">
            <v>2500</v>
          </cell>
        </row>
        <row r="101">
          <cell r="B101" t="str">
            <v>b l</v>
          </cell>
          <cell r="C101" t="str">
            <v>Bul«ng</v>
          </cell>
          <cell r="D101" t="str">
            <v>c¸i</v>
          </cell>
          <cell r="R101">
            <v>5000</v>
          </cell>
          <cell r="S101">
            <v>5000</v>
          </cell>
        </row>
        <row r="102">
          <cell r="B102" t="str">
            <v>® c</v>
          </cell>
          <cell r="C102" t="str">
            <v>§¸ c¾t</v>
          </cell>
          <cell r="D102" t="str">
            <v>Viªn</v>
          </cell>
          <cell r="R102">
            <v>5000</v>
          </cell>
          <cell r="S102">
            <v>5000</v>
          </cell>
        </row>
        <row r="103">
          <cell r="B103" t="str">
            <v>¤ xy</v>
          </cell>
          <cell r="C103" t="str">
            <v>¤ xy</v>
          </cell>
          <cell r="D103" t="str">
            <v>chai</v>
          </cell>
          <cell r="R103">
            <v>30450</v>
          </cell>
          <cell r="S103">
            <v>30450</v>
          </cell>
        </row>
        <row r="104">
          <cell r="B104" t="str">
            <v>® ®</v>
          </cell>
          <cell r="C104" t="str">
            <v>§Êt ®Ìn</v>
          </cell>
          <cell r="D104" t="str">
            <v>kg</v>
          </cell>
          <cell r="R104">
            <v>5900</v>
          </cell>
          <cell r="S104">
            <v>5900</v>
          </cell>
        </row>
        <row r="105">
          <cell r="B105" t="str">
            <v>® ®Øa</v>
          </cell>
          <cell r="C105" t="str">
            <v>§inh ®Øa</v>
          </cell>
          <cell r="D105" t="str">
            <v>c¸i</v>
          </cell>
          <cell r="R105">
            <v>2000</v>
          </cell>
          <cell r="S105">
            <v>2000</v>
          </cell>
        </row>
        <row r="106">
          <cell r="B106" t="str">
            <v>® cr</v>
          </cell>
          <cell r="C106" t="str">
            <v>§inh Cr¨mp«ng</v>
          </cell>
          <cell r="D106" t="str">
            <v>c¸i</v>
          </cell>
          <cell r="R106">
            <v>2000</v>
          </cell>
          <cell r="S106">
            <v>2000</v>
          </cell>
        </row>
        <row r="107">
          <cell r="B107" t="str">
            <v>® ®­êng</v>
          </cell>
          <cell r="C107" t="str">
            <v>§inh ®­êng</v>
          </cell>
          <cell r="D107" t="str">
            <v>c¸i</v>
          </cell>
          <cell r="R107">
            <v>18000</v>
          </cell>
          <cell r="S107">
            <v>18000</v>
          </cell>
        </row>
        <row r="108">
          <cell r="B108" t="str">
            <v>d bc</v>
          </cell>
          <cell r="C108" t="str">
            <v>DÇu b«i tr¬n</v>
          </cell>
          <cell r="D108" t="str">
            <v>kg</v>
          </cell>
          <cell r="R108">
            <v>10000</v>
          </cell>
          <cell r="S108">
            <v>10000</v>
          </cell>
        </row>
        <row r="109">
          <cell r="B109" t="str">
            <v>« g</v>
          </cell>
          <cell r="C109" t="str">
            <v>èng gen</v>
          </cell>
          <cell r="D109" t="str">
            <v>m</v>
          </cell>
          <cell r="R109">
            <v>25000</v>
          </cell>
          <cell r="S109">
            <v>25000</v>
          </cell>
        </row>
        <row r="110">
          <cell r="B110" t="str">
            <v>« n</v>
          </cell>
          <cell r="C110" t="str">
            <v>èng nèi</v>
          </cell>
          <cell r="D110" t="str">
            <v>m</v>
          </cell>
          <cell r="R110">
            <v>25000</v>
          </cell>
          <cell r="S110">
            <v>25000</v>
          </cell>
        </row>
        <row r="111">
          <cell r="B111" t="str">
            <v>« t</v>
          </cell>
          <cell r="C111" t="str">
            <v>èng thÐp d=100</v>
          </cell>
          <cell r="D111" t="str">
            <v>m</v>
          </cell>
          <cell r="R111">
            <v>80000</v>
          </cell>
          <cell r="S111">
            <v>80000</v>
          </cell>
        </row>
        <row r="112">
          <cell r="B112" t="str">
            <v>l l</v>
          </cell>
          <cell r="C112" t="str">
            <v>LËp l¸ch</v>
          </cell>
          <cell r="D112" t="str">
            <v>bé</v>
          </cell>
          <cell r="R112">
            <v>100000</v>
          </cell>
          <cell r="S112">
            <v>100000</v>
          </cell>
        </row>
        <row r="113">
          <cell r="B113" t="str">
            <v>S¬n</v>
          </cell>
          <cell r="C113" t="str">
            <v>S¬n</v>
          </cell>
          <cell r="D113" t="str">
            <v>kg</v>
          </cell>
          <cell r="R113">
            <v>50000</v>
          </cell>
          <cell r="S113">
            <v>50000</v>
          </cell>
        </row>
        <row r="114">
          <cell r="B114" t="str">
            <v>t ®</v>
          </cell>
          <cell r="C114" t="str">
            <v>T¨ng ®¬</v>
          </cell>
          <cell r="D114" t="str">
            <v>c¸i</v>
          </cell>
          <cell r="R114">
            <v>15400</v>
          </cell>
          <cell r="S114">
            <v>15400</v>
          </cell>
        </row>
        <row r="115">
          <cell r="B115" t="str">
            <v>t vg</v>
          </cell>
          <cell r="C115" t="str">
            <v>Tµ vÑt gç</v>
          </cell>
          <cell r="D115" t="str">
            <v>thanh</v>
          </cell>
          <cell r="R115">
            <v>125000</v>
          </cell>
          <cell r="S115">
            <v>125000</v>
          </cell>
        </row>
        <row r="116">
          <cell r="B116" t="str">
            <v>X¨ng</v>
          </cell>
          <cell r="C116" t="str">
            <v>X¨ng</v>
          </cell>
          <cell r="D116" t="str">
            <v>kg</v>
          </cell>
          <cell r="R116">
            <v>6000</v>
          </cell>
          <cell r="S116">
            <v>6000</v>
          </cell>
        </row>
        <row r="117">
          <cell r="B117" t="str">
            <v>dm</v>
          </cell>
          <cell r="C117" t="str">
            <v>DÇu mazut</v>
          </cell>
          <cell r="D117" t="str">
            <v>kg</v>
          </cell>
          <cell r="R117">
            <v>4600</v>
          </cell>
          <cell r="S117">
            <v>4600</v>
          </cell>
        </row>
        <row r="118">
          <cell r="B118" t="str">
            <v>« n+n</v>
          </cell>
          <cell r="C118" t="str">
            <v>èng gang+n¾p ®Ëy</v>
          </cell>
          <cell r="D118" t="str">
            <v>kg</v>
          </cell>
          <cell r="R118">
            <v>8000</v>
          </cell>
          <cell r="S118">
            <v>8000</v>
          </cell>
        </row>
        <row r="119">
          <cell r="B119" t="str">
            <v>t c</v>
          </cell>
          <cell r="C119" t="str">
            <v>Than c¸m</v>
          </cell>
          <cell r="D119" t="str">
            <v>kg</v>
          </cell>
          <cell r="R119">
            <v>800</v>
          </cell>
          <cell r="S119">
            <v>800</v>
          </cell>
        </row>
        <row r="120">
          <cell r="B120" t="str">
            <v>gtc</v>
          </cell>
          <cell r="C120" t="str">
            <v>G¹ch thñ c«ng 2 lç</v>
          </cell>
          <cell r="D120" t="str">
            <v>viªn</v>
          </cell>
          <cell r="R120">
            <v>500</v>
          </cell>
          <cell r="S120">
            <v>500</v>
          </cell>
        </row>
        <row r="121">
          <cell r="B121" t="str">
            <v>ms</v>
          </cell>
          <cell r="C121" t="str">
            <v>Mãc s¾t</v>
          </cell>
          <cell r="D121" t="str">
            <v>c¸i</v>
          </cell>
          <cell r="R121">
            <v>1500</v>
          </cell>
          <cell r="S121">
            <v>1500</v>
          </cell>
        </row>
        <row r="122">
          <cell r="B122" t="str">
            <v>PVC</v>
          </cell>
          <cell r="C122" t="str">
            <v>èng PVC</v>
          </cell>
          <cell r="D122" t="str">
            <v>m</v>
          </cell>
          <cell r="R122">
            <v>30000</v>
          </cell>
          <cell r="S122">
            <v>30000</v>
          </cell>
        </row>
        <row r="123">
          <cell r="B123" t="str">
            <v>cñi</v>
          </cell>
          <cell r="C123" t="str">
            <v>cñi</v>
          </cell>
          <cell r="D123" t="str">
            <v>kg</v>
          </cell>
          <cell r="R123">
            <v>600</v>
          </cell>
          <cell r="S123">
            <v>600</v>
          </cell>
        </row>
        <row r="135">
          <cell r="B135" t="str">
            <v>KH</v>
          </cell>
          <cell r="C135" t="str">
            <v>NC-BËc</v>
          </cell>
          <cell r="D135" t="str">
            <v>§V</v>
          </cell>
          <cell r="E135" t="str">
            <v>T.L­îng §V</v>
          </cell>
          <cell r="F135" t="str">
            <v>P.TiÖn V/C</v>
          </cell>
          <cell r="G135" t="str">
            <v>Cù Ly V/C T.TÕ (Km)</v>
          </cell>
          <cell r="H135" t="str">
            <v>CÊp §­êng</v>
          </cell>
          <cell r="I135" t="str">
            <v>CÊp Lo¹i VËt T­</v>
          </cell>
          <cell r="J135" t="str">
            <v>HÖ sè BH</v>
          </cell>
          <cell r="K135" t="str">
            <v>HÖ sè NHB</v>
          </cell>
          <cell r="L135" t="str">
            <v>HÖ sè VAT</v>
          </cell>
          <cell r="M135" t="str">
            <v>G.C­íc 89/CP</v>
          </cell>
          <cell r="N135" t="str">
            <v>Chi PhÝ V/C</v>
          </cell>
          <cell r="O135" t="str">
            <v>C.PhÝ bèc dì (§ång)</v>
          </cell>
          <cell r="P135" t="str">
            <v>Chi phÝ tù ®æ (§ång)</v>
          </cell>
          <cell r="Q135" t="str">
            <v>Tæng C.PhÝ V/C (§ång)</v>
          </cell>
          <cell r="R135" t="str">
            <v>Ngµy C«ng</v>
          </cell>
        </row>
        <row r="137">
          <cell r="B137">
            <v>1</v>
          </cell>
          <cell r="C137">
            <v>2</v>
          </cell>
          <cell r="D137">
            <v>3</v>
          </cell>
          <cell r="E137">
            <v>4</v>
          </cell>
          <cell r="F137">
            <v>5</v>
          </cell>
          <cell r="G137">
            <v>6</v>
          </cell>
          <cell r="H137">
            <v>7</v>
          </cell>
          <cell r="I137">
            <v>8</v>
          </cell>
          <cell r="J137">
            <v>9</v>
          </cell>
          <cell r="K137">
            <v>10</v>
          </cell>
          <cell r="L137">
            <v>11</v>
          </cell>
          <cell r="M137">
            <v>12</v>
          </cell>
          <cell r="N137" t="str">
            <v>13=4x6x9x10x12/11</v>
          </cell>
          <cell r="O137">
            <v>14</v>
          </cell>
          <cell r="P137">
            <v>15</v>
          </cell>
          <cell r="Q137" t="str">
            <v>16 = 13+14+15</v>
          </cell>
          <cell r="R137">
            <v>16</v>
          </cell>
        </row>
        <row r="139">
          <cell r="B139" t="str">
            <v>2,5/7</v>
          </cell>
          <cell r="C139" t="str">
            <v>Nh©n c«ng 2,5/7</v>
          </cell>
          <cell r="D139" t="str">
            <v xml:space="preserve">C«ng </v>
          </cell>
          <cell r="G139">
            <v>0</v>
          </cell>
          <cell r="Q139">
            <v>0</v>
          </cell>
          <cell r="R139">
            <v>13215</v>
          </cell>
          <cell r="S139">
            <v>13215</v>
          </cell>
        </row>
        <row r="140">
          <cell r="B140" t="str">
            <v>2,7/7</v>
          </cell>
          <cell r="C140" t="str">
            <v>Nh©n c«ng 2,7/7</v>
          </cell>
          <cell r="D140" t="str">
            <v xml:space="preserve">C«ng </v>
          </cell>
          <cell r="R140">
            <v>13481</v>
          </cell>
          <cell r="S140">
            <v>13481</v>
          </cell>
        </row>
        <row r="141">
          <cell r="B141" t="str">
            <v>3,0/7</v>
          </cell>
          <cell r="C141" t="str">
            <v>Nh©n c«ng 3,0/7</v>
          </cell>
          <cell r="D141" t="str">
            <v xml:space="preserve">C«ng </v>
          </cell>
          <cell r="R141">
            <v>13878</v>
          </cell>
          <cell r="S141">
            <v>13878</v>
          </cell>
        </row>
        <row r="142">
          <cell r="B142" t="str">
            <v>3,2/7</v>
          </cell>
          <cell r="C142" t="str">
            <v>Nh©n c«ng 3,2/7</v>
          </cell>
          <cell r="D142" t="str">
            <v xml:space="preserve">C«ng </v>
          </cell>
          <cell r="R142">
            <v>14171</v>
          </cell>
          <cell r="S142">
            <v>14171</v>
          </cell>
        </row>
        <row r="143">
          <cell r="B143" t="str">
            <v>3,5/7</v>
          </cell>
          <cell r="C143" t="str">
            <v>Nh©n c«ng 3,5/7</v>
          </cell>
          <cell r="D143" t="str">
            <v xml:space="preserve">C«ng </v>
          </cell>
          <cell r="R143">
            <v>14611</v>
          </cell>
          <cell r="S143">
            <v>14611</v>
          </cell>
        </row>
        <row r="144">
          <cell r="B144" t="str">
            <v>3,7/7</v>
          </cell>
          <cell r="C144" t="str">
            <v>Nh©n c«ng 3,7/7</v>
          </cell>
          <cell r="D144" t="str">
            <v xml:space="preserve">C«ng </v>
          </cell>
          <cell r="R144">
            <v>14904</v>
          </cell>
          <cell r="S144">
            <v>14904</v>
          </cell>
        </row>
        <row r="145">
          <cell r="B145" t="str">
            <v>4,0/7</v>
          </cell>
          <cell r="C145" t="str">
            <v>Nh©n c«ng 4,0/7</v>
          </cell>
          <cell r="D145" t="str">
            <v xml:space="preserve">C«ng </v>
          </cell>
          <cell r="R145">
            <v>15344</v>
          </cell>
          <cell r="S145">
            <v>15344</v>
          </cell>
        </row>
        <row r="146">
          <cell r="B146" t="str">
            <v>4,5/7</v>
          </cell>
          <cell r="C146" t="str">
            <v>Nh©n c«ng 4,5/7</v>
          </cell>
          <cell r="D146" t="str">
            <v xml:space="preserve">C«ng </v>
          </cell>
          <cell r="R146">
            <v>16914</v>
          </cell>
          <cell r="S146">
            <v>16914</v>
          </cell>
        </row>
        <row r="147">
          <cell r="B147" t="str">
            <v>5,0/7</v>
          </cell>
          <cell r="C147" t="str">
            <v>Nh©n c«ng 5,0/7</v>
          </cell>
          <cell r="D147" t="str">
            <v xml:space="preserve">C«ng </v>
          </cell>
          <cell r="R147">
            <v>18484</v>
          </cell>
          <cell r="S147">
            <v>18484</v>
          </cell>
        </row>
        <row r="158">
          <cell r="B158" t="str">
            <v>KH</v>
          </cell>
          <cell r="C158" t="str">
            <v>M¸y thi c«ng</v>
          </cell>
          <cell r="D158" t="str">
            <v>§V</v>
          </cell>
          <cell r="E158" t="str">
            <v>T.L­îng §V</v>
          </cell>
          <cell r="F158" t="str">
            <v>P.TiÖn V/C</v>
          </cell>
          <cell r="G158" t="str">
            <v>Cù Ly V/C T.TÕ (Km)</v>
          </cell>
          <cell r="H158" t="str">
            <v>CÊp §­êng</v>
          </cell>
          <cell r="I158" t="str">
            <v>CÊp Lo¹i VËt T­</v>
          </cell>
          <cell r="J158" t="str">
            <v>HÖ sè BH</v>
          </cell>
          <cell r="K158" t="str">
            <v>HÖ sè NHB</v>
          </cell>
          <cell r="L158" t="str">
            <v>HÖ sè VAT</v>
          </cell>
          <cell r="M158" t="str">
            <v>G.C­íc 89/CP</v>
          </cell>
          <cell r="N158" t="str">
            <v>Chi PhÝ V/C</v>
          </cell>
          <cell r="O158" t="str">
            <v>C.PhÝ bèc dì (§ång)</v>
          </cell>
          <cell r="P158" t="str">
            <v>Chi phÝ tù ®æ (§ång)</v>
          </cell>
          <cell r="Q158" t="str">
            <v>Tæng C.PhÝ V/C (§ång)</v>
          </cell>
          <cell r="R158" t="str">
            <v>§¬n gi¸</v>
          </cell>
        </row>
        <row r="160">
          <cell r="B160">
            <v>1</v>
          </cell>
          <cell r="C160">
            <v>2</v>
          </cell>
          <cell r="D160">
            <v>3</v>
          </cell>
          <cell r="E160">
            <v>4</v>
          </cell>
          <cell r="F160">
            <v>5</v>
          </cell>
          <cell r="G160">
            <v>6</v>
          </cell>
          <cell r="H160">
            <v>7</v>
          </cell>
          <cell r="I160">
            <v>8</v>
          </cell>
          <cell r="J160">
            <v>9</v>
          </cell>
          <cell r="K160">
            <v>10</v>
          </cell>
          <cell r="L160">
            <v>11</v>
          </cell>
          <cell r="M160">
            <v>12</v>
          </cell>
          <cell r="N160" t="str">
            <v>13=4x6x9x10x12/11</v>
          </cell>
          <cell r="O160">
            <v>14</v>
          </cell>
          <cell r="P160">
            <v>15</v>
          </cell>
          <cell r="Q160" t="str">
            <v>16 = 13+14+15</v>
          </cell>
          <cell r="R160">
            <v>16</v>
          </cell>
        </row>
        <row r="161">
          <cell r="B161" t="str">
            <v>«tn7</v>
          </cell>
          <cell r="C161" t="str">
            <v>¤t« t­íi nhùa 7T</v>
          </cell>
          <cell r="D161" t="str">
            <v>Ca</v>
          </cell>
          <cell r="R161">
            <v>745096</v>
          </cell>
          <cell r="S161">
            <v>745096</v>
          </cell>
        </row>
        <row r="162">
          <cell r="B162" t="str">
            <v>«tn5</v>
          </cell>
          <cell r="C162" t="str">
            <v>¤t« t­íi n­íc 5m3</v>
          </cell>
          <cell r="D162" t="str">
            <v>Ca</v>
          </cell>
          <cell r="R162">
            <v>343052</v>
          </cell>
          <cell r="S162">
            <v>343052</v>
          </cell>
        </row>
        <row r="163">
          <cell r="B163" t="str">
            <v>«10</v>
          </cell>
          <cell r="C163" t="str">
            <v>¤t« tù ®æ 10T</v>
          </cell>
          <cell r="D163" t="str">
            <v>Ca</v>
          </cell>
          <cell r="R163">
            <v>525740</v>
          </cell>
          <cell r="S163">
            <v>525740</v>
          </cell>
        </row>
        <row r="164">
          <cell r="B164" t="str">
            <v>«7</v>
          </cell>
          <cell r="C164" t="str">
            <v>¤t« tù ®æ 7T</v>
          </cell>
          <cell r="D164" t="str">
            <v>Ca</v>
          </cell>
          <cell r="R164">
            <v>444551</v>
          </cell>
          <cell r="S164">
            <v>444551</v>
          </cell>
        </row>
        <row r="165">
          <cell r="B165" t="str">
            <v>«6</v>
          </cell>
          <cell r="C165" t="str">
            <v>¤t« v/c BT 6m3</v>
          </cell>
          <cell r="D165" t="str">
            <v>Ca</v>
          </cell>
          <cell r="R165">
            <v>697345</v>
          </cell>
          <cell r="S165">
            <v>697345</v>
          </cell>
        </row>
        <row r="166">
          <cell r="B166" t="str">
            <v>®bl25</v>
          </cell>
          <cell r="C166" t="str">
            <v>§Çm b¸nh lèp 25T</v>
          </cell>
          <cell r="D166" t="str">
            <v>Ca</v>
          </cell>
          <cell r="R166">
            <v>505651</v>
          </cell>
          <cell r="S166">
            <v>505651</v>
          </cell>
        </row>
        <row r="167">
          <cell r="B167" t="str">
            <v>bv</v>
          </cell>
          <cell r="C167" t="str">
            <v>B¬m v÷a XM</v>
          </cell>
          <cell r="D167" t="str">
            <v>Ca</v>
          </cell>
          <cell r="R167">
            <v>112728</v>
          </cell>
          <cell r="S167">
            <v>112728</v>
          </cell>
        </row>
        <row r="168">
          <cell r="B168" t="str">
            <v>c10</v>
          </cell>
          <cell r="C168" t="str">
            <v>CÈu 10T</v>
          </cell>
          <cell r="D168" t="str">
            <v>Ca</v>
          </cell>
          <cell r="R168">
            <v>615511</v>
          </cell>
          <cell r="S168">
            <v>615511</v>
          </cell>
        </row>
        <row r="169">
          <cell r="B169" t="str">
            <v>c16</v>
          </cell>
          <cell r="C169" t="str">
            <v>CÈu 16T</v>
          </cell>
          <cell r="D169" t="str">
            <v>Ca</v>
          </cell>
          <cell r="R169">
            <v>823425</v>
          </cell>
          <cell r="S169">
            <v>823425</v>
          </cell>
        </row>
        <row r="170">
          <cell r="B170" t="str">
            <v>c25</v>
          </cell>
          <cell r="C170" t="str">
            <v>CÈu 25T</v>
          </cell>
          <cell r="D170" t="str">
            <v>Ca</v>
          </cell>
          <cell r="R170">
            <v>1148366</v>
          </cell>
          <cell r="S170">
            <v>1148366</v>
          </cell>
        </row>
        <row r="171">
          <cell r="B171" t="str">
            <v>c5</v>
          </cell>
          <cell r="C171" t="str">
            <v>CÈu 5T</v>
          </cell>
          <cell r="D171" t="str">
            <v>Ca</v>
          </cell>
          <cell r="R171">
            <v>292034</v>
          </cell>
          <cell r="S171">
            <v>292034</v>
          </cell>
        </row>
        <row r="172">
          <cell r="B172" t="str">
            <v>cx50</v>
          </cell>
          <cell r="C172" t="str">
            <v>CÈu xÝch 50T</v>
          </cell>
          <cell r="D172" t="str">
            <v>Ca</v>
          </cell>
          <cell r="R172">
            <v>1639226</v>
          </cell>
          <cell r="S172">
            <v>1639226</v>
          </cell>
        </row>
        <row r="173">
          <cell r="B173" t="str">
            <v>k250</v>
          </cell>
          <cell r="C173" t="str">
            <v>KÝch 250T</v>
          </cell>
          <cell r="D173" t="str">
            <v>Ca</v>
          </cell>
          <cell r="R173">
            <v>86813</v>
          </cell>
          <cell r="S173">
            <v>86813</v>
          </cell>
        </row>
        <row r="174">
          <cell r="B174" t="str">
            <v>k500</v>
          </cell>
          <cell r="C174" t="str">
            <v>KÝch 500T</v>
          </cell>
          <cell r="D174" t="str">
            <v>Ca</v>
          </cell>
          <cell r="R174">
            <v>102248</v>
          </cell>
          <cell r="S174">
            <v>102248</v>
          </cell>
        </row>
        <row r="175">
          <cell r="B175" t="str">
            <v>l10</v>
          </cell>
          <cell r="C175" t="str">
            <v>Lu 10T</v>
          </cell>
          <cell r="D175" t="str">
            <v>Ca</v>
          </cell>
          <cell r="R175">
            <v>288922</v>
          </cell>
          <cell r="S175">
            <v>288922</v>
          </cell>
        </row>
        <row r="176">
          <cell r="B176" t="str">
            <v>lbl16</v>
          </cell>
          <cell r="C176" t="str">
            <v>Lu b¸nh lèp 16T</v>
          </cell>
          <cell r="D176" t="str">
            <v>Ca</v>
          </cell>
          <cell r="R176">
            <v>432053</v>
          </cell>
          <cell r="S176">
            <v>432053</v>
          </cell>
        </row>
        <row r="177">
          <cell r="B177" t="str">
            <v>lbl25</v>
          </cell>
          <cell r="C177" t="str">
            <v>Lu b¸nh lèp 25T</v>
          </cell>
          <cell r="D177" t="str">
            <v>Ca</v>
          </cell>
          <cell r="R177">
            <v>505651</v>
          </cell>
          <cell r="S177">
            <v>505651</v>
          </cell>
        </row>
        <row r="178">
          <cell r="B178" t="str">
            <v>lbt16</v>
          </cell>
          <cell r="C178" t="str">
            <v>Lu b¸nh thÐp 16T</v>
          </cell>
          <cell r="D178" t="str">
            <v>Ca</v>
          </cell>
          <cell r="R178">
            <v>414375</v>
          </cell>
          <cell r="S178">
            <v>414375</v>
          </cell>
        </row>
        <row r="179">
          <cell r="B179" t="str">
            <v>lr25</v>
          </cell>
          <cell r="C179" t="str">
            <v>Lu rung 25T</v>
          </cell>
          <cell r="D179" t="str">
            <v>Ca</v>
          </cell>
          <cell r="R179">
            <v>928648</v>
          </cell>
          <cell r="S179">
            <v>928648</v>
          </cell>
        </row>
        <row r="180">
          <cell r="B180" t="str">
            <v>m®&lt;0,8</v>
          </cell>
          <cell r="C180" t="str">
            <v>M¸y ®µo &lt;=0,8m3</v>
          </cell>
          <cell r="D180" t="str">
            <v>Ca</v>
          </cell>
          <cell r="R180">
            <v>705849</v>
          </cell>
          <cell r="S180">
            <v>705849</v>
          </cell>
        </row>
        <row r="181">
          <cell r="B181" t="str">
            <v>®25</v>
          </cell>
          <cell r="C181" t="str">
            <v>M¸y ®Çm 25T</v>
          </cell>
          <cell r="D181" t="str">
            <v>Ca</v>
          </cell>
          <cell r="R181">
            <v>505651</v>
          </cell>
          <cell r="S181">
            <v>505651</v>
          </cell>
        </row>
        <row r="182">
          <cell r="B182" t="str">
            <v>®9</v>
          </cell>
          <cell r="C182" t="str">
            <v>M¸y ®Çm 9T</v>
          </cell>
          <cell r="D182" t="str">
            <v>Ca</v>
          </cell>
          <cell r="R182">
            <v>443844</v>
          </cell>
          <cell r="S182">
            <v>443844</v>
          </cell>
        </row>
        <row r="183">
          <cell r="B183" t="str">
            <v>®b1</v>
          </cell>
          <cell r="C183" t="str">
            <v>M¸y ®Çm bµn 1KW</v>
          </cell>
          <cell r="D183" t="str">
            <v>Ca</v>
          </cell>
          <cell r="R183">
            <v>32525</v>
          </cell>
          <cell r="S183">
            <v>32525</v>
          </cell>
        </row>
        <row r="184">
          <cell r="B184" t="str">
            <v>® d1,5</v>
          </cell>
          <cell r="C184" t="str">
            <v>M¸y ®Çm dïi 1,5KW</v>
          </cell>
          <cell r="D184" t="str">
            <v>Ca</v>
          </cell>
          <cell r="R184">
            <v>37456</v>
          </cell>
          <cell r="S184">
            <v>37456</v>
          </cell>
        </row>
        <row r="185">
          <cell r="B185" t="str">
            <v>bn20</v>
          </cell>
          <cell r="C185" t="str">
            <v>M¸y b¬m n­íc 20KW</v>
          </cell>
          <cell r="D185" t="str">
            <v>Ca</v>
          </cell>
          <cell r="R185">
            <v>107630</v>
          </cell>
          <cell r="S185">
            <v>107630</v>
          </cell>
        </row>
        <row r="186">
          <cell r="B186" t="str">
            <v>bn75</v>
          </cell>
          <cell r="C186" t="str">
            <v>M¸y b¬m n­íc 75CV</v>
          </cell>
          <cell r="D186" t="str">
            <v>Ca</v>
          </cell>
          <cell r="R186">
            <v>466499</v>
          </cell>
          <cell r="S186">
            <v>466499</v>
          </cell>
        </row>
        <row r="187">
          <cell r="B187" t="str">
            <v>cc</v>
          </cell>
          <cell r="C187" t="str">
            <v>M¸y c¾t</v>
          </cell>
          <cell r="D187" t="str">
            <v>Ca</v>
          </cell>
          <cell r="R187">
            <v>39789</v>
          </cell>
          <cell r="S187">
            <v>39789</v>
          </cell>
        </row>
        <row r="188">
          <cell r="B188" t="str">
            <v>c«5</v>
          </cell>
          <cell r="C188" t="str">
            <v>M¸y c¾t èng 5KW</v>
          </cell>
          <cell r="D188" t="str">
            <v>Ca</v>
          </cell>
          <cell r="R188">
            <v>46496</v>
          </cell>
          <cell r="S188">
            <v>46496</v>
          </cell>
        </row>
        <row r="189">
          <cell r="B189" t="str">
            <v>ct</v>
          </cell>
          <cell r="C189" t="str">
            <v>M¸y c¾t thÐp</v>
          </cell>
          <cell r="D189" t="str">
            <v>Ca</v>
          </cell>
          <cell r="R189">
            <v>164322</v>
          </cell>
          <cell r="S189">
            <v>164322</v>
          </cell>
        </row>
        <row r="190">
          <cell r="B190" t="str">
            <v>cuct</v>
          </cell>
          <cell r="C190" t="str">
            <v>M¸y c¾t uèn cèt thÐp</v>
          </cell>
          <cell r="D190" t="str">
            <v>Ca</v>
          </cell>
          <cell r="R190">
            <v>39789</v>
          </cell>
          <cell r="S190">
            <v>39789</v>
          </cell>
        </row>
        <row r="191">
          <cell r="B191" t="str">
            <v>c «</v>
          </cell>
          <cell r="C191" t="str">
            <v>M¸y cuèn èng</v>
          </cell>
          <cell r="D191" t="str">
            <v>Ca</v>
          </cell>
          <cell r="R191">
            <v>43589</v>
          </cell>
          <cell r="S191">
            <v>43589</v>
          </cell>
        </row>
        <row r="192">
          <cell r="B192" t="str">
            <v>h23</v>
          </cell>
          <cell r="C192" t="str">
            <v>M¸y hµn 23KW</v>
          </cell>
          <cell r="D192" t="str">
            <v>Ca</v>
          </cell>
          <cell r="R192">
            <v>77338</v>
          </cell>
          <cell r="S192">
            <v>77338</v>
          </cell>
        </row>
        <row r="193">
          <cell r="B193" t="str">
            <v>kbt</v>
          </cell>
          <cell r="C193" t="str">
            <v>M¸y khoan BT</v>
          </cell>
          <cell r="D193" t="str">
            <v>Ca</v>
          </cell>
          <cell r="R193">
            <v>27758</v>
          </cell>
          <cell r="S193">
            <v>27758</v>
          </cell>
        </row>
        <row r="194">
          <cell r="B194" t="str">
            <v>ks4,5</v>
          </cell>
          <cell r="C194" t="str">
            <v>M¸y khoan s¾t</v>
          </cell>
          <cell r="D194" t="str">
            <v>Ca</v>
          </cell>
          <cell r="R194">
            <v>72334</v>
          </cell>
          <cell r="S194">
            <v>72334</v>
          </cell>
        </row>
        <row r="195">
          <cell r="B195" t="str">
            <v>l8,5</v>
          </cell>
          <cell r="C195" t="str">
            <v>M¸y lu 8.5T</v>
          </cell>
          <cell r="D195" t="str">
            <v>Ca</v>
          </cell>
          <cell r="R195">
            <v>252823</v>
          </cell>
          <cell r="S195">
            <v>252823</v>
          </cell>
        </row>
        <row r="196">
          <cell r="B196" t="str">
            <v>lc15</v>
          </cell>
          <cell r="C196" t="str">
            <v>M¸y luån c¸p 15KW</v>
          </cell>
          <cell r="D196" t="str">
            <v>Ca</v>
          </cell>
          <cell r="R196">
            <v>211837</v>
          </cell>
          <cell r="S196">
            <v>211837</v>
          </cell>
        </row>
        <row r="197">
          <cell r="B197" t="str">
            <v>nk10</v>
          </cell>
          <cell r="C197" t="str">
            <v>M¸y nÐn khÝ 10m3/ph</v>
          </cell>
          <cell r="D197" t="str">
            <v>Ca</v>
          </cell>
          <cell r="R197">
            <v>387267</v>
          </cell>
          <cell r="S197">
            <v>387267</v>
          </cell>
        </row>
        <row r="198">
          <cell r="B198" t="str">
            <v>nk9</v>
          </cell>
          <cell r="C198" t="str">
            <v>M¸y nÐn khÝ 9m3/ph</v>
          </cell>
          <cell r="D198" t="str">
            <v>Ca</v>
          </cell>
          <cell r="R198">
            <v>371439</v>
          </cell>
          <cell r="S198">
            <v>371439</v>
          </cell>
        </row>
        <row r="199">
          <cell r="B199" t="str">
            <v>nk6</v>
          </cell>
          <cell r="C199" t="str">
            <v>M¸y nÐn khÝ 6m3/ph</v>
          </cell>
          <cell r="D199" t="str">
            <v>Ca</v>
          </cell>
          <cell r="R199">
            <v>315177</v>
          </cell>
          <cell r="S199">
            <v>315177</v>
          </cell>
        </row>
        <row r="200">
          <cell r="B200" t="str">
            <v>u110</v>
          </cell>
          <cell r="C200" t="str">
            <v>M¸y ñi 110cv</v>
          </cell>
          <cell r="D200" t="str">
            <v>Ca</v>
          </cell>
          <cell r="R200">
            <v>669348</v>
          </cell>
          <cell r="S200">
            <v>669348</v>
          </cell>
        </row>
        <row r="201">
          <cell r="B201" t="str">
            <v>u140</v>
          </cell>
          <cell r="C201" t="str">
            <v>M¸y ñi 140cv</v>
          </cell>
          <cell r="D201" t="str">
            <v>Ca</v>
          </cell>
          <cell r="R201">
            <v>865868</v>
          </cell>
          <cell r="S201">
            <v>865868</v>
          </cell>
        </row>
        <row r="202">
          <cell r="B202" t="str">
            <v>r20</v>
          </cell>
          <cell r="C202" t="str">
            <v>M¸y r¶i 20T/h</v>
          </cell>
          <cell r="D202" t="str">
            <v>Ca</v>
          </cell>
          <cell r="R202">
            <v>643252</v>
          </cell>
          <cell r="S202">
            <v>643252</v>
          </cell>
        </row>
        <row r="203">
          <cell r="B203" t="str">
            <v>r50-60</v>
          </cell>
          <cell r="C203" t="str">
            <v>M¸y r¶i 50-60m3/h</v>
          </cell>
          <cell r="D203" t="str">
            <v>Ca</v>
          </cell>
          <cell r="R203">
            <v>1177680</v>
          </cell>
          <cell r="S203">
            <v>1177680</v>
          </cell>
        </row>
        <row r="204">
          <cell r="B204" t="str">
            <v>s110</v>
          </cell>
          <cell r="C204" t="str">
            <v>M¸y san 110cv</v>
          </cell>
          <cell r="D204" t="str">
            <v>Ca</v>
          </cell>
          <cell r="R204">
            <v>584271</v>
          </cell>
          <cell r="S204">
            <v>584271</v>
          </cell>
        </row>
        <row r="205">
          <cell r="B205" t="str">
            <v>t250</v>
          </cell>
          <cell r="C205" t="str">
            <v>M¸y trén 250l</v>
          </cell>
          <cell r="D205" t="str">
            <v>Ca</v>
          </cell>
          <cell r="R205">
            <v>96272</v>
          </cell>
          <cell r="S205">
            <v>96272</v>
          </cell>
        </row>
        <row r="206">
          <cell r="B206" t="str">
            <v>t80</v>
          </cell>
          <cell r="C206" t="str">
            <v>M¸y trén v÷a 80l</v>
          </cell>
          <cell r="D206" t="str">
            <v>Ca</v>
          </cell>
          <cell r="R206">
            <v>45294</v>
          </cell>
          <cell r="S206">
            <v>45294</v>
          </cell>
        </row>
        <row r="207">
          <cell r="B207" t="str">
            <v>vt0,8</v>
          </cell>
          <cell r="C207" t="str">
            <v>M¸y vËn th¨ng 0,8T</v>
          </cell>
          <cell r="D207" t="str">
            <v>Ca</v>
          </cell>
          <cell r="R207">
            <v>54495</v>
          </cell>
          <cell r="S207">
            <v>54495</v>
          </cell>
        </row>
        <row r="208">
          <cell r="B208" t="str">
            <v>x0,6</v>
          </cell>
          <cell r="C208" t="str">
            <v>M¸y xóc 0,6m3</v>
          </cell>
          <cell r="D208" t="str">
            <v>Ca</v>
          </cell>
          <cell r="R208">
            <v>469958</v>
          </cell>
          <cell r="S208">
            <v>469958</v>
          </cell>
        </row>
        <row r="209">
          <cell r="B209" t="str">
            <v>x1,25</v>
          </cell>
          <cell r="C209" t="str">
            <v>M¸y xóc 1,25m3</v>
          </cell>
          <cell r="D209" t="str">
            <v>Ca</v>
          </cell>
          <cell r="R209">
            <v>1238930</v>
          </cell>
          <cell r="S209">
            <v>1238930</v>
          </cell>
        </row>
        <row r="210">
          <cell r="B210" t="str">
            <v>m7,5</v>
          </cell>
          <cell r="C210" t="str">
            <v>Moãc 7,5T</v>
          </cell>
          <cell r="D210" t="str">
            <v>Ca</v>
          </cell>
          <cell r="R210">
            <v>64907</v>
          </cell>
          <cell r="S210">
            <v>64907</v>
          </cell>
        </row>
        <row r="211">
          <cell r="B211" t="str">
            <v>plx3</v>
          </cell>
          <cell r="C211" t="str">
            <v>Pal¨ng xÝch 3T</v>
          </cell>
          <cell r="D211" t="str">
            <v>Ca</v>
          </cell>
          <cell r="R211">
            <v>100000</v>
          </cell>
          <cell r="S211">
            <v>100000</v>
          </cell>
        </row>
        <row r="212">
          <cell r="B212" t="str">
            <v>sl200</v>
          </cell>
          <cell r="C212" t="str">
            <v>Sµ lan 200T</v>
          </cell>
          <cell r="D212" t="str">
            <v>Ca</v>
          </cell>
          <cell r="R212">
            <v>325023</v>
          </cell>
          <cell r="S212">
            <v>325023</v>
          </cell>
        </row>
        <row r="213">
          <cell r="B213" t="str">
            <v>sl400</v>
          </cell>
          <cell r="C213" t="str">
            <v>Sµ lan 400T</v>
          </cell>
          <cell r="D213" t="str">
            <v>Ca</v>
          </cell>
          <cell r="R213">
            <v>670875</v>
          </cell>
          <cell r="S213">
            <v>670875</v>
          </cell>
        </row>
        <row r="214">
          <cell r="B214" t="str">
            <v>®k180</v>
          </cell>
          <cell r="C214" t="str">
            <v>§Çu kÐo 180CV</v>
          </cell>
          <cell r="D214" t="str">
            <v>Ca</v>
          </cell>
          <cell r="R214">
            <v>480368</v>
          </cell>
          <cell r="S214">
            <v>480368</v>
          </cell>
        </row>
        <row r="215">
          <cell r="B215" t="str">
            <v>tk150</v>
          </cell>
          <cell r="C215" t="str">
            <v>Tµu kÐo 150cv</v>
          </cell>
          <cell r="D215" t="str">
            <v>Ca</v>
          </cell>
          <cell r="R215">
            <v>775474</v>
          </cell>
          <cell r="S215">
            <v>775474</v>
          </cell>
        </row>
        <row r="216">
          <cell r="B216" t="str">
            <v>t®5</v>
          </cell>
          <cell r="C216" t="str">
            <v>Têi ®iÖn 5T</v>
          </cell>
          <cell r="D216" t="str">
            <v>Ca</v>
          </cell>
          <cell r="R216">
            <v>70440</v>
          </cell>
          <cell r="S216">
            <v>70440</v>
          </cell>
        </row>
        <row r="217">
          <cell r="B217" t="str">
            <v>tt20-25</v>
          </cell>
          <cell r="C217" t="str">
            <v>Tr¹m trén BT 20-25T/h</v>
          </cell>
          <cell r="D217" t="str">
            <v>Ca</v>
          </cell>
          <cell r="R217">
            <v>923770</v>
          </cell>
          <cell r="S217">
            <v>923770</v>
          </cell>
        </row>
        <row r="218">
          <cell r="B218" t="str">
            <v>ttbtn20-25</v>
          </cell>
          <cell r="C218" t="str">
            <v>Tr¹m trén BT nhùa 20-25T/h</v>
          </cell>
          <cell r="D218" t="str">
            <v>Ca</v>
          </cell>
          <cell r="R218">
            <v>5156262</v>
          </cell>
          <cell r="S218">
            <v>5156262</v>
          </cell>
        </row>
        <row r="219">
          <cell r="B219" t="str">
            <v>ttbtn50-60</v>
          </cell>
          <cell r="C219" t="str">
            <v>Tr¹m trén BT nhùa 50-60T/h</v>
          </cell>
          <cell r="D219" t="str">
            <v>Ca</v>
          </cell>
          <cell r="R219">
            <v>8261175</v>
          </cell>
          <cell r="S219">
            <v>8261175</v>
          </cell>
        </row>
        <row r="220">
          <cell r="B220" t="str">
            <v>®k+m</v>
          </cell>
          <cell r="C220" t="str">
            <v>Xe ®Çu kÐo vµ moãc</v>
          </cell>
          <cell r="D220" t="str">
            <v>Ca</v>
          </cell>
          <cell r="R220">
            <v>582634</v>
          </cell>
          <cell r="S220">
            <v>582634</v>
          </cell>
        </row>
        <row r="221">
          <cell r="B221" t="str">
            <v>xld</v>
          </cell>
          <cell r="C221" t="str">
            <v>Xe lao dÇm</v>
          </cell>
          <cell r="D221" t="str">
            <v>Ca</v>
          </cell>
          <cell r="R221">
            <v>2382049</v>
          </cell>
          <cell r="S221">
            <v>2382049</v>
          </cell>
        </row>
        <row r="222">
          <cell r="B222" t="str">
            <v>bc3</v>
          </cell>
          <cell r="C222" t="str">
            <v>Bóa c¨n 3m3KN/ph</v>
          </cell>
          <cell r="D222" t="str">
            <v>Ca</v>
          </cell>
          <cell r="R222">
            <v>24741</v>
          </cell>
          <cell r="S222">
            <v>24741</v>
          </cell>
        </row>
        <row r="223">
          <cell r="B223" t="str">
            <v>®c4,5</v>
          </cell>
          <cell r="C223" t="str">
            <v>Bóa ®ãng cäc 4,5T</v>
          </cell>
          <cell r="D223" t="str">
            <v>Ca</v>
          </cell>
          <cell r="R223">
            <v>1826998</v>
          </cell>
          <cell r="S223">
            <v>1826998</v>
          </cell>
        </row>
        <row r="224">
          <cell r="B224" t="str">
            <v>®c1,2</v>
          </cell>
          <cell r="C224" t="str">
            <v>Bóa ®ãng cäc 1,2T</v>
          </cell>
          <cell r="D224" t="str">
            <v>Ca</v>
          </cell>
          <cell r="R224">
            <v>583634</v>
          </cell>
          <cell r="S224">
            <v>583634</v>
          </cell>
        </row>
        <row r="225">
          <cell r="B225" t="str">
            <v>kn</v>
          </cell>
          <cell r="C225" t="str">
            <v xml:space="preserve">M¸y khoan  </v>
          </cell>
          <cell r="D225" t="str">
            <v>Ca</v>
          </cell>
          <cell r="R225">
            <v>8861791</v>
          </cell>
          <cell r="S225">
            <v>8861791</v>
          </cell>
        </row>
        <row r="226">
          <cell r="B226" t="str">
            <v>b75</v>
          </cell>
          <cell r="C226" t="str">
            <v>M¸y bõa 75CV</v>
          </cell>
          <cell r="D226" t="str">
            <v>Ca</v>
          </cell>
          <cell r="R226">
            <v>353713</v>
          </cell>
          <cell r="S226">
            <v>353713</v>
          </cell>
        </row>
        <row r="227">
          <cell r="B227" t="str">
            <v>c75</v>
          </cell>
          <cell r="C227" t="str">
            <v>M¸y cµy síi 75CV</v>
          </cell>
          <cell r="D227" t="str">
            <v>Ca</v>
          </cell>
          <cell r="R227">
            <v>345825</v>
          </cell>
          <cell r="S227">
            <v>345825</v>
          </cell>
        </row>
        <row r="228">
          <cell r="S2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_KHOAN1"/>
      <sheetName val="GIA_VATTU"/>
      <sheetName val="DINH_MUC"/>
      <sheetName val="GIA_CAMAY"/>
      <sheetName val="tiet_kiem"/>
    </sheetNames>
    <sheetDataSet>
      <sheetData sheetId="0" refreshError="1">
        <row r="233">
          <cell r="J233">
            <v>0.13</v>
          </cell>
        </row>
      </sheetData>
      <sheetData sheetId="1" refreshError="1"/>
      <sheetData sheetId="2" refreshError="1"/>
      <sheetData sheetId="3" refreshError="1"/>
      <sheetData sheetId="4" refreshError="1">
        <row r="17">
          <cell r="B17">
            <v>0.11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H_MUC"/>
      <sheetName val="DM_TN"/>
      <sheetName val="THTN"/>
      <sheetName val="BUGIAVL"/>
      <sheetName val="BUVL"/>
      <sheetName val="CP_VC"/>
      <sheetName val="TH_KP"/>
      <sheetName val="VCTHUCONG"/>
      <sheetName val="VLP-NC-MTC"/>
      <sheetName val="THOP_DT"/>
      <sheetName val="CTTN"/>
      <sheetName val="VL_NN"/>
      <sheetName val="DMVT_NN"/>
      <sheetName val="VL_TN"/>
      <sheetName val="CT_KETCAU"/>
      <sheetName val="DAOMONG"/>
      <sheetName val="KL_BOULON"/>
      <sheetName val="T.So_chung"/>
      <sheetName val="CAPPHOI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L_NN_DT"/>
      <sheetName val="Ke_Tbi_tudi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5">
          <cell r="B5" t="str">
            <v>HAÛNG MUÛC :  CAÏC TRAÛM BIÃÚN AÏP PHUÛ TAÍI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TCT-TPhuoc"/>
      <sheetName val="TH-TPhuoc"/>
      <sheetName val="Trabang-TPhuoc"/>
      <sheetName val="KSTK-BC-TPhuoc"/>
      <sheetName val="KS-BC-duong"/>
      <sheetName val="ptn"/>
      <sheetName val="Gia KS"/>
      <sheetName val="Sheet1"/>
      <sheetName val="XL4Poppy"/>
    </sheetNames>
    <sheetDataSet>
      <sheetData sheetId="0"/>
      <sheetData sheetId="1"/>
      <sheetData sheetId="2"/>
      <sheetData sheetId="3"/>
      <sheetData sheetId="4">
        <row r="11">
          <cell r="A11">
            <v>138</v>
          </cell>
        </row>
        <row r="12">
          <cell r="A12">
            <v>119</v>
          </cell>
        </row>
        <row r="13">
          <cell r="A13">
            <v>129</v>
          </cell>
        </row>
        <row r="14">
          <cell r="A14">
            <v>128</v>
          </cell>
        </row>
        <row r="15">
          <cell r="A15">
            <v>125</v>
          </cell>
        </row>
        <row r="16">
          <cell r="A16">
            <v>126</v>
          </cell>
        </row>
        <row r="17">
          <cell r="A17" t="str">
            <v/>
          </cell>
        </row>
        <row r="19">
          <cell r="A19">
            <v>122</v>
          </cell>
        </row>
        <row r="20">
          <cell r="A20">
            <v>123</v>
          </cell>
        </row>
        <row r="21">
          <cell r="A21">
            <v>124</v>
          </cell>
        </row>
        <row r="22">
          <cell r="A22">
            <v>144</v>
          </cell>
        </row>
        <row r="23">
          <cell r="A23">
            <v>146</v>
          </cell>
        </row>
        <row r="24">
          <cell r="A24">
            <v>145</v>
          </cell>
        </row>
        <row r="27">
          <cell r="A27">
            <v>120</v>
          </cell>
        </row>
        <row r="28">
          <cell r="A28">
            <v>120</v>
          </cell>
        </row>
        <row r="29">
          <cell r="A29">
            <v>120</v>
          </cell>
        </row>
        <row r="30">
          <cell r="A30">
            <v>128</v>
          </cell>
        </row>
        <row r="31">
          <cell r="A31">
            <v>123</v>
          </cell>
        </row>
        <row r="32">
          <cell r="A32">
            <v>124</v>
          </cell>
        </row>
        <row r="36">
          <cell r="A36">
            <v>136</v>
          </cell>
        </row>
        <row r="37">
          <cell r="A37">
            <v>119</v>
          </cell>
        </row>
        <row r="38">
          <cell r="A38">
            <v>128</v>
          </cell>
        </row>
        <row r="39">
          <cell r="A39">
            <v>123</v>
          </cell>
        </row>
        <row r="40">
          <cell r="A40">
            <v>124</v>
          </cell>
        </row>
        <row r="41">
          <cell r="A41">
            <v>144</v>
          </cell>
        </row>
        <row r="42">
          <cell r="A42">
            <v>146</v>
          </cell>
        </row>
        <row r="46">
          <cell r="A46">
            <v>3</v>
          </cell>
        </row>
        <row r="47">
          <cell r="A47">
            <v>108</v>
          </cell>
        </row>
        <row r="48">
          <cell r="A48">
            <v>109</v>
          </cell>
        </row>
        <row r="49">
          <cell r="A49" t="e">
            <v>#REF!</v>
          </cell>
        </row>
        <row r="50">
          <cell r="A50">
            <v>114</v>
          </cell>
        </row>
        <row r="51">
          <cell r="A51">
            <v>111</v>
          </cell>
        </row>
        <row r="52">
          <cell r="A52">
            <v>112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TT04"/>
      <sheetName val="QMCT"/>
      <sheetName val="CTV Di dong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Char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thue TNDN"/>
      <sheetName val="Nhan xet chung"/>
      <sheetName val="ktr chung tu-00"/>
      <sheetName val="Ktra 1998"/>
      <sheetName val="ktr chung tu-98"/>
      <sheetName val="Ktra 1999"/>
      <sheetName val="ktr chung tu-99"/>
      <sheetName val="TSCD"/>
      <sheetName val="Ktra 2000"/>
      <sheetName val="2000"/>
      <sheetName val="1999"/>
      <sheetName val="1998"/>
      <sheetName val="1997"/>
      <sheetName val="B.S"/>
      <sheetName val="B.S -eng"/>
      <sheetName val="P&amp;L- I-4y"/>
      <sheetName val="P&amp;L- I-4y -eng"/>
      <sheetName val="P&amp;L-II -4y"/>
      <sheetName val="P&amp;L-II -4y -eng"/>
      <sheetName val="P&amp;L-III "/>
      <sheetName val="P&amp;L-III  -eng"/>
      <sheetName val="CF"/>
      <sheetName val="CF -ENG"/>
      <sheetName val="tmbctc- 1-3.1"/>
      <sheetName val="tmbctc- 1-3.1 -eng"/>
      <sheetName val="TMBCTC-3.2-2000"/>
      <sheetName val="TMBCTC-3.2-2000 -eng"/>
      <sheetName val="TMBCTC-3.2-1999"/>
      <sheetName val="TMBCTC-3.2-1999 -eng"/>
      <sheetName val="TMBCTC-3.2- 1998"/>
      <sheetName val="TMBCTC-3.2- 1998 -eng"/>
      <sheetName val="TMBCTC-3.2-TC"/>
      <sheetName val="TMBCTC-3.2-TC -eng "/>
      <sheetName val="TMBCTC-3.2-VH"/>
      <sheetName val="TMBCTC-3.2-VH -eng  "/>
      <sheetName val="tmbctc- 3.3- 3.4"/>
      <sheetName val="tmbctc- 3.3- 3.4-eng"/>
      <sheetName val="tmbctc- 3.5"/>
      <sheetName val="tmbctc- 3.5 -eng"/>
      <sheetName val="TMBCTC-3.6-2000"/>
      <sheetName val="TMBCTC-3.6-2000 -eng"/>
      <sheetName val="TMBCTC-3.6- 1999"/>
      <sheetName val="TMBCTC-3.6- 1999 -eng"/>
      <sheetName val="TMBCTC-3.6- 1998"/>
      <sheetName val="TMBCTC-3.6- 1998 -eng"/>
      <sheetName val="tmbctc- 4 - 6"/>
      <sheetName val="tmbctc- 4 - 6 -eng"/>
      <sheetName val="Sheet14"/>
      <sheetName val="Sheet15"/>
      <sheetName val="Sheet16"/>
      <sheetName val="TMBCTC-3.6 -1997 -eng"/>
      <sheetName val="Sheet17"/>
      <sheetName val="TMBCTC-3.6 -1997"/>
      <sheetName val="an binh"/>
      <sheetName val="TMBCTC-3.2- 1997 -eng"/>
      <sheetName val="TMBCTC-2-2000 (2)"/>
      <sheetName val="B.S 2000-e"/>
      <sheetName val="P&amp;L- I -e"/>
      <sheetName val="P&amp;L-II-III-e (2)"/>
      <sheetName val="P&amp;L-II-III-e"/>
      <sheetName val="CF-e"/>
      <sheetName val="TMBCTC-3.2- 1997"/>
      <sheetName val="TMBCTC-2-1999 -e"/>
      <sheetName val="tmbctc- 1 -e"/>
      <sheetName val="TMBCTC-2-2000 -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.. Specification name: QUIKBAL2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columns for</v>
          </cell>
        </row>
        <row r="4">
          <cell r="A4" t="str">
            <v>.. the current year balance and the previous year balance as at the current fiscal period.</v>
          </cell>
        </row>
        <row r="5">
          <cell r="A5" t="str">
            <v>..</v>
          </cell>
        </row>
        <row r="6">
          <cell r="F6" t="str">
            <v>COÂNG TY TNHH THÖÔNG MAÏI VAØ SAÛN XUAÁT MEKONG</v>
          </cell>
        </row>
        <row r="7">
          <cell r="F7" t="str">
            <v>Maõ soá thueá 1500116981-1</v>
          </cell>
        </row>
        <row r="8">
          <cell r="F8" t="str">
            <v xml:space="preserve">BAÛNG CAÂN ÑOÁI KEÁ TOAÙN </v>
          </cell>
        </row>
        <row r="11">
          <cell r="L11" t="str">
            <v>Ñôn vò tính: VNÑ</v>
          </cell>
        </row>
        <row r="12">
          <cell r="K12" t="str">
            <v>TAØI SAÛN</v>
          </cell>
        </row>
        <row r="13">
          <cell r="A13" t="str">
            <v>\\</v>
          </cell>
          <cell r="C13" t="str">
            <v>Z</v>
          </cell>
          <cell r="D13" t="str">
            <v>T</v>
          </cell>
          <cell r="F13" t="e">
            <v>#NAME?</v>
          </cell>
          <cell r="K13" t="e">
            <v>#NAME?</v>
          </cell>
          <cell r="L13" t="e">
            <v>#NAME?</v>
          </cell>
        </row>
        <row r="15">
          <cell r="G15" t="str">
            <v>Maõ soá</v>
          </cell>
          <cell r="I15" t="str">
            <v>Vaøo ngaøy</v>
          </cell>
        </row>
        <row r="16">
          <cell r="H16" t="str">
            <v>31-121996</v>
          </cell>
          <cell r="I16" t="str">
            <v>31-12-1997</v>
          </cell>
          <cell r="J16" t="str">
            <v>31-12-1998</v>
          </cell>
          <cell r="K16" t="str">
            <v>31-12-1999</v>
          </cell>
          <cell r="L16" t="str">
            <v>31-12-2000</v>
          </cell>
        </row>
        <row r="17">
          <cell r="E17" t="str">
            <v>A. TAØI SAÛN LÖU ÑOÄNG VAØ ÑAÀU TÖ NGAÉN HAÏN</v>
          </cell>
          <cell r="G17">
            <v>100</v>
          </cell>
          <cell r="H17">
            <v>0</v>
          </cell>
          <cell r="I17">
            <v>0</v>
          </cell>
          <cell r="J17">
            <v>9693190957</v>
          </cell>
          <cell r="K17">
            <v>20645712874</v>
          </cell>
          <cell r="L17">
            <v>28284846688</v>
          </cell>
        </row>
        <row r="18">
          <cell r="E18" t="str">
            <v>I. Tieàn</v>
          </cell>
          <cell r="G18">
            <v>110</v>
          </cell>
          <cell r="H18">
            <v>0</v>
          </cell>
          <cell r="I18">
            <v>0</v>
          </cell>
          <cell r="J18">
            <v>1291323751</v>
          </cell>
          <cell r="K18">
            <v>2147266719</v>
          </cell>
          <cell r="L18">
            <v>6116944639</v>
          </cell>
        </row>
        <row r="19">
          <cell r="A19" t="str">
            <v>111%%</v>
          </cell>
          <cell r="F19" t="str">
            <v>1. Tieàn maët taïi quyõ</v>
          </cell>
          <cell r="G19">
            <v>111</v>
          </cell>
          <cell r="H19">
            <v>0</v>
          </cell>
          <cell r="I19">
            <v>0</v>
          </cell>
          <cell r="J19">
            <v>1267875447</v>
          </cell>
          <cell r="K19">
            <v>689815505</v>
          </cell>
          <cell r="L19">
            <v>3407155918</v>
          </cell>
        </row>
        <row r="20">
          <cell r="A20" t="str">
            <v>112%%</v>
          </cell>
          <cell r="F20" t="str">
            <v>2. Tieàn göûi Ngaân haøng</v>
          </cell>
          <cell r="G20">
            <v>112</v>
          </cell>
          <cell r="H20">
            <v>0</v>
          </cell>
          <cell r="I20">
            <v>0</v>
          </cell>
          <cell r="J20">
            <v>23448304</v>
          </cell>
          <cell r="K20">
            <v>1457451214</v>
          </cell>
          <cell r="L20">
            <v>2709788721</v>
          </cell>
        </row>
        <row r="21">
          <cell r="A21" t="str">
            <v>113%%</v>
          </cell>
          <cell r="F21" t="str">
            <v>3. Tieàn ñang chuyeån</v>
          </cell>
          <cell r="G21">
            <v>113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E22" t="str">
            <v>II. Caùc khoaûn ñaàu tö taøi chính ngaén haïn</v>
          </cell>
          <cell r="G22">
            <v>120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121%%</v>
          </cell>
          <cell r="F23" t="str">
            <v>1. Ñaàu tö chöùng khoaùn ngaén haïn</v>
          </cell>
          <cell r="G23">
            <v>121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128%%</v>
          </cell>
          <cell r="F24" t="str">
            <v>2. Ñaàu tö ngaén haïn khaùc</v>
          </cell>
          <cell r="G24" t="str">
            <v>128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129%%</v>
          </cell>
          <cell r="F25" t="str">
            <v>3. Döï phoøng giaûm giaù ñaàu tö ngaén haïn</v>
          </cell>
          <cell r="G25" t="str">
            <v>129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E26" t="str">
            <v>III. Caùc khoaûn phaûi thu</v>
          </cell>
          <cell r="G26" t="str">
            <v>130</v>
          </cell>
          <cell r="H26">
            <v>0</v>
          </cell>
          <cell r="I26">
            <v>0</v>
          </cell>
          <cell r="J26">
            <v>4477093068</v>
          </cell>
          <cell r="K26">
            <v>7272026869</v>
          </cell>
          <cell r="L26">
            <v>9624240868</v>
          </cell>
        </row>
        <row r="27">
          <cell r="A27" t="str">
            <v>131%%</v>
          </cell>
          <cell r="F27" t="str">
            <v>1. Phaûi thu cuûa khaùch haøng</v>
          </cell>
          <cell r="G27" t="str">
            <v>131</v>
          </cell>
          <cell r="H27">
            <v>0</v>
          </cell>
          <cell r="I27">
            <v>0</v>
          </cell>
          <cell r="J27">
            <v>4159909068</v>
          </cell>
          <cell r="K27">
            <v>6614286158</v>
          </cell>
          <cell r="L27">
            <v>8666008915</v>
          </cell>
        </row>
        <row r="28">
          <cell r="F28" t="str">
            <v>2. Traû tröôùc cho ngöôøi baùn</v>
          </cell>
          <cell r="G28" t="str">
            <v>132</v>
          </cell>
          <cell r="H28">
            <v>0</v>
          </cell>
          <cell r="I28">
            <v>0</v>
          </cell>
          <cell r="J28">
            <v>317184000</v>
          </cell>
          <cell r="K28">
            <v>1836365</v>
          </cell>
          <cell r="L28">
            <v>377979922</v>
          </cell>
        </row>
        <row r="29">
          <cell r="A29" t="str">
            <v>133%%</v>
          </cell>
          <cell r="F29" t="str">
            <v xml:space="preserve">3. Thueá GTGT ñöôïc khaáu tröø, thueá doanh thu </v>
          </cell>
          <cell r="H29">
            <v>0</v>
          </cell>
          <cell r="I29">
            <v>0</v>
          </cell>
          <cell r="J29">
            <v>0</v>
          </cell>
          <cell r="K29">
            <v>655904346</v>
          </cell>
          <cell r="L29">
            <v>580252031</v>
          </cell>
        </row>
        <row r="30">
          <cell r="F30" t="str">
            <v>4. Phaûi thu noäi boä</v>
          </cell>
          <cell r="G30" t="str">
            <v>133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1361%%</v>
          </cell>
          <cell r="F31" t="str">
            <v xml:space="preserve">  - Voán kinh doanh ôû caùc ñôn vò tröïc thuoäc</v>
          </cell>
          <cell r="G31" t="str">
            <v>134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 t="str">
            <v>1368%%</v>
          </cell>
          <cell r="F32" t="str">
            <v xml:space="preserve">  - Phaûi thu noäi boä khaùc</v>
          </cell>
          <cell r="G32" t="str">
            <v>135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1388%%</v>
          </cell>
          <cell r="F33" t="str">
            <v>5. Caùc khoaûn phaûi thu khaùc</v>
          </cell>
          <cell r="G33" t="str">
            <v>138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139%%</v>
          </cell>
          <cell r="F34" t="str">
            <v>6. Döï phoøng caùc khoaûn phaûi thu khoù ñoøi</v>
          </cell>
          <cell r="G34" t="str">
            <v>139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40">
          <cell r="G40" t="str">
            <v>Maõ soá</v>
          </cell>
          <cell r="I40" t="str">
            <v>Vaøo ngaøy</v>
          </cell>
        </row>
        <row r="41">
          <cell r="H41" t="str">
            <v>31-12-1996</v>
          </cell>
          <cell r="I41" t="str">
            <v>31-12-1997</v>
          </cell>
          <cell r="J41" t="str">
            <v>31-12-1998</v>
          </cell>
          <cell r="K41" t="str">
            <v>31-12-1999</v>
          </cell>
          <cell r="L41" t="str">
            <v>31-12-2000</v>
          </cell>
        </row>
        <row r="43">
          <cell r="E43" t="str">
            <v>IV. Haøng toàn kho</v>
          </cell>
          <cell r="G43" t="str">
            <v>140</v>
          </cell>
          <cell r="H43">
            <v>0</v>
          </cell>
          <cell r="I43">
            <v>0</v>
          </cell>
          <cell r="J43">
            <v>3454797388</v>
          </cell>
          <cell r="K43">
            <v>11016321177</v>
          </cell>
          <cell r="L43">
            <v>11683007510</v>
          </cell>
        </row>
        <row r="44">
          <cell r="A44" t="str">
            <v>151%%</v>
          </cell>
          <cell r="F44" t="str">
            <v>1. Haøng mua ñang ñi treân ñöôøng</v>
          </cell>
          <cell r="G44" t="str">
            <v>141</v>
          </cell>
          <cell r="H44">
            <v>0</v>
          </cell>
          <cell r="K44">
            <v>0</v>
          </cell>
          <cell r="L44">
            <v>0</v>
          </cell>
        </row>
        <row r="45">
          <cell r="A45" t="str">
            <v>152%%</v>
          </cell>
          <cell r="F45" t="str">
            <v>2. Nguyeân lieäu, vaät lieäu toàn kho</v>
          </cell>
          <cell r="G45" t="str">
            <v>142</v>
          </cell>
          <cell r="H45">
            <v>0</v>
          </cell>
          <cell r="I45">
            <v>0</v>
          </cell>
          <cell r="J45">
            <v>2961629655</v>
          </cell>
          <cell r="K45">
            <v>10321413236</v>
          </cell>
          <cell r="L45">
            <v>11342656631</v>
          </cell>
        </row>
        <row r="46">
          <cell r="A46" t="str">
            <v>153%%</v>
          </cell>
          <cell r="F46" t="str">
            <v>3. Coâng cuï, duïng cuï trong kho</v>
          </cell>
          <cell r="G46" t="str">
            <v>143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154%%</v>
          </cell>
          <cell r="F47" t="str">
            <v>4. Chi phí saûn xuaát, kinh doanh dôû dang</v>
          </cell>
          <cell r="G47" t="str">
            <v>144</v>
          </cell>
          <cell r="H47">
            <v>0</v>
          </cell>
          <cell r="I47">
            <v>0</v>
          </cell>
          <cell r="J47">
            <v>0</v>
          </cell>
          <cell r="K47">
            <v>159691662</v>
          </cell>
          <cell r="L47">
            <v>59563109</v>
          </cell>
        </row>
        <row r="48">
          <cell r="A48" t="str">
            <v>155%%</v>
          </cell>
          <cell r="F48" t="str">
            <v>5. Thaønh phaåm toàn kho</v>
          </cell>
          <cell r="G48" t="str">
            <v>145</v>
          </cell>
          <cell r="H48">
            <v>0</v>
          </cell>
          <cell r="I48">
            <v>0</v>
          </cell>
          <cell r="J48">
            <v>493167733</v>
          </cell>
          <cell r="K48">
            <v>535216279</v>
          </cell>
          <cell r="L48">
            <v>280787770</v>
          </cell>
        </row>
        <row r="49">
          <cell r="A49" t="str">
            <v>156%%</v>
          </cell>
          <cell r="F49" t="str">
            <v xml:space="preserve">6. Haøng hoùa toàn kho </v>
          </cell>
          <cell r="G49" t="str">
            <v>146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157%%</v>
          </cell>
          <cell r="F50" t="str">
            <v>7. Haøng göûi ñi baùn</v>
          </cell>
          <cell r="G50" t="str">
            <v>147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 t="str">
            <v>159%%</v>
          </cell>
          <cell r="F51" t="str">
            <v xml:space="preserve">8. Döï phoøng giaûm giaù haøng toàn kho </v>
          </cell>
          <cell r="G51" t="str">
            <v>149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E52" t="str">
            <v>V. Taøi saûn löu ñoäng khaùc</v>
          </cell>
          <cell r="G52" t="str">
            <v>150</v>
          </cell>
          <cell r="H52">
            <v>0</v>
          </cell>
          <cell r="I52">
            <v>0</v>
          </cell>
          <cell r="J52">
            <v>469976750</v>
          </cell>
          <cell r="K52">
            <v>210098109</v>
          </cell>
          <cell r="L52">
            <v>860653671</v>
          </cell>
        </row>
        <row r="53">
          <cell r="A53" t="str">
            <v>141%%</v>
          </cell>
          <cell r="F53" t="str">
            <v>1. Taïm öùng</v>
          </cell>
          <cell r="G53" t="str">
            <v>151</v>
          </cell>
          <cell r="H53">
            <v>0</v>
          </cell>
          <cell r="I53">
            <v>0</v>
          </cell>
          <cell r="J53">
            <v>16591500</v>
          </cell>
          <cell r="K53">
            <v>210098109</v>
          </cell>
          <cell r="L53">
            <v>0</v>
          </cell>
        </row>
        <row r="54">
          <cell r="A54" t="str">
            <v>1421%%</v>
          </cell>
          <cell r="F54" t="str">
            <v>2. Chi phí traû tröôùc</v>
          </cell>
          <cell r="G54" t="str">
            <v>152</v>
          </cell>
          <cell r="H54">
            <v>0</v>
          </cell>
          <cell r="I54">
            <v>0</v>
          </cell>
          <cell r="J54">
            <v>453385250</v>
          </cell>
          <cell r="K54">
            <v>0</v>
          </cell>
          <cell r="L54">
            <v>860653671</v>
          </cell>
        </row>
        <row r="55">
          <cell r="A55" t="str">
            <v>1422%%</v>
          </cell>
          <cell r="F55" t="str">
            <v>3. Chi phí chôø keát chuyeån</v>
          </cell>
          <cell r="G55" t="str">
            <v>153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1381%%</v>
          </cell>
          <cell r="F56" t="str">
            <v>4. Taøi saûn thieáu chôø xöû lyù</v>
          </cell>
          <cell r="G56" t="str">
            <v>154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 t="str">
            <v>144%%</v>
          </cell>
          <cell r="F57" t="str">
            <v>5. Caùc khoaûn theá chaáp, kyù cöôïc, kyù quyõ ngaén haïn</v>
          </cell>
          <cell r="G57" t="str">
            <v>155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E58" t="str">
            <v>VI. Chi söï nghieäp</v>
          </cell>
          <cell r="G58" t="str">
            <v>160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1611%%</v>
          </cell>
          <cell r="F59" t="str">
            <v>1. Chi söï nghieäp naêm tröôùc</v>
          </cell>
          <cell r="G59" t="str">
            <v>161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1612%%</v>
          </cell>
          <cell r="F60" t="str">
            <v>2. Chi söï nghieäp naêm nay</v>
          </cell>
          <cell r="G60" t="str">
            <v>162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G61" t="str">
            <v>Maõ soá</v>
          </cell>
          <cell r="I61" t="str">
            <v>Vaøo ngaøy</v>
          </cell>
        </row>
        <row r="62">
          <cell r="I62" t="str">
            <v>31-12-1997</v>
          </cell>
          <cell r="J62" t="str">
            <v>31-12-1998</v>
          </cell>
          <cell r="K62" t="str">
            <v>31-12-1999</v>
          </cell>
          <cell r="L62" t="str">
            <v>31-12-2000</v>
          </cell>
        </row>
        <row r="65">
          <cell r="E65" t="str">
            <v>B. TAØI SAÛN COÁ ÑÒNH VAØ ÑAÀU TÖ DAØI HAÏN</v>
          </cell>
          <cell r="G65" t="str">
            <v>200</v>
          </cell>
          <cell r="H65">
            <v>0</v>
          </cell>
          <cell r="I65">
            <v>0</v>
          </cell>
          <cell r="J65">
            <v>8767293832</v>
          </cell>
          <cell r="K65">
            <v>8744860122</v>
          </cell>
          <cell r="L65">
            <v>8279424179</v>
          </cell>
        </row>
        <row r="66">
          <cell r="E66" t="str">
            <v>I. Taøi saûn coá ñònh</v>
          </cell>
          <cell r="G66" t="str">
            <v>210</v>
          </cell>
          <cell r="H66">
            <v>0</v>
          </cell>
          <cell r="I66">
            <v>0</v>
          </cell>
          <cell r="J66">
            <v>8767293832</v>
          </cell>
          <cell r="K66">
            <v>8744860122</v>
          </cell>
          <cell r="L66">
            <v>8279424179</v>
          </cell>
        </row>
        <row r="67">
          <cell r="F67" t="str">
            <v>1. Taøi saûn coá ñònh höõu hình</v>
          </cell>
          <cell r="G67" t="str">
            <v>211</v>
          </cell>
          <cell r="H67">
            <v>0</v>
          </cell>
          <cell r="I67">
            <v>0</v>
          </cell>
          <cell r="J67">
            <v>8767293832</v>
          </cell>
          <cell r="K67">
            <v>8744860122</v>
          </cell>
          <cell r="L67">
            <v>8279424179</v>
          </cell>
        </row>
        <row r="68">
          <cell r="A68" t="str">
            <v>211%%</v>
          </cell>
          <cell r="F68" t="str">
            <v xml:space="preserve">  - Nguyeân giaù</v>
          </cell>
          <cell r="G68" t="str">
            <v>212</v>
          </cell>
          <cell r="H68">
            <v>0</v>
          </cell>
          <cell r="I68">
            <v>0</v>
          </cell>
          <cell r="J68">
            <v>9613293832</v>
          </cell>
          <cell r="K68">
            <v>10789200122</v>
          </cell>
          <cell r="L68">
            <v>11763024179</v>
          </cell>
        </row>
        <row r="69">
          <cell r="A69" t="str">
            <v>2141%%</v>
          </cell>
          <cell r="D69" t="str">
            <v>T</v>
          </cell>
          <cell r="F69" t="str">
            <v xml:space="preserve">  - Giaù trò hao moøn luõy keá</v>
          </cell>
          <cell r="G69" t="str">
            <v>213</v>
          </cell>
          <cell r="H69">
            <v>0</v>
          </cell>
          <cell r="I69">
            <v>0</v>
          </cell>
          <cell r="J69">
            <v>-846000000</v>
          </cell>
          <cell r="K69">
            <v>-2044340000</v>
          </cell>
          <cell r="L69">
            <v>-3483600000</v>
          </cell>
        </row>
        <row r="70">
          <cell r="F70" t="str">
            <v>2. Taøi saûn coá ñònh thueâ taøi chính</v>
          </cell>
          <cell r="G70" t="str">
            <v>214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212%%</v>
          </cell>
          <cell r="F71" t="str">
            <v xml:space="preserve">  - Nguyeân giaù</v>
          </cell>
          <cell r="G71" t="str">
            <v>215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2142%%</v>
          </cell>
          <cell r="F72" t="str">
            <v xml:space="preserve">  - Giaù trò hao moøn luõy keá</v>
          </cell>
          <cell r="G72" t="str">
            <v>216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F73" t="str">
            <v>3. Taøi saûn coá ñònh voâ hình</v>
          </cell>
          <cell r="G73" t="str">
            <v>217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 t="str">
            <v>213%%</v>
          </cell>
          <cell r="F74" t="str">
            <v xml:space="preserve">  - Nguyeân giaù</v>
          </cell>
          <cell r="G74" t="str">
            <v>218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 t="str">
            <v>2143%%</v>
          </cell>
          <cell r="F75" t="str">
            <v xml:space="preserve">  - Giaù trò hao moøn luõy keá</v>
          </cell>
          <cell r="G75" t="str">
            <v>219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E76" t="str">
            <v>II. Caùc khoaûn ñaàu tö taøi chính daøi haïn</v>
          </cell>
          <cell r="G76" t="str">
            <v>220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 t="str">
            <v>221%%</v>
          </cell>
          <cell r="F77" t="str">
            <v>1. Ñaàu tö chöùng khoaùn daøi haïn</v>
          </cell>
          <cell r="G77" t="str">
            <v>221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 t="str">
            <v>222%%</v>
          </cell>
          <cell r="F78" t="str">
            <v>2. Goùp voán lieân doanh</v>
          </cell>
          <cell r="G78" t="str">
            <v>222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 t="str">
            <v>228%%</v>
          </cell>
          <cell r="F79" t="str">
            <v>3. Caùc khoaûn ñaàu tö daøi haïn khaùc</v>
          </cell>
          <cell r="G79" t="str">
            <v>228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229%%</v>
          </cell>
          <cell r="F80" t="str">
            <v>4. Döï phoøng giaûm giaù ñaàu tö daøi haïn</v>
          </cell>
          <cell r="G80" t="str">
            <v>229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>241%%</v>
          </cell>
          <cell r="E81" t="str">
            <v>III. Chi phí xaây döïng cô baûn dôû dang</v>
          </cell>
          <cell r="G81" t="str">
            <v>230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244%%</v>
          </cell>
          <cell r="E82" t="str">
            <v>IV. Caùc khoaûn kyù quyõ, kyù cöôïc daøi haïn</v>
          </cell>
          <cell r="G82" t="str">
            <v>240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F83" t="str">
            <v>TOÅNG COÄNG TAØI SAÛN</v>
          </cell>
          <cell r="G83" t="str">
            <v>250</v>
          </cell>
          <cell r="H83">
            <v>0</v>
          </cell>
          <cell r="I83">
            <v>0</v>
          </cell>
          <cell r="J83">
            <v>18460484789</v>
          </cell>
          <cell r="K83">
            <v>29390572996</v>
          </cell>
          <cell r="L83">
            <v>36564270867</v>
          </cell>
        </row>
        <row r="85">
          <cell r="G85" t="str">
            <v>Maõ soá</v>
          </cell>
          <cell r="I85" t="str">
            <v>Vaøo ngaøy</v>
          </cell>
        </row>
        <row r="86">
          <cell r="I86" t="str">
            <v>31-12-1997</v>
          </cell>
          <cell r="J86" t="str">
            <v>31-12-1998</v>
          </cell>
          <cell r="K86" t="str">
            <v>31-12-1999</v>
          </cell>
          <cell r="L86" t="str">
            <v>31-12-2000</v>
          </cell>
        </row>
        <row r="88">
          <cell r="K88" t="str">
            <v>NGUOÀN VOÁN</v>
          </cell>
        </row>
        <row r="90">
          <cell r="E90" t="str">
            <v>A. NÔÏ PHAÛI TRAÛ</v>
          </cell>
          <cell r="G90" t="str">
            <v>300</v>
          </cell>
          <cell r="H90">
            <v>0</v>
          </cell>
          <cell r="I90">
            <v>0</v>
          </cell>
          <cell r="J90">
            <v>10328793022</v>
          </cell>
          <cell r="K90">
            <v>20738731879.220001</v>
          </cell>
          <cell r="L90">
            <v>27796777325.132381</v>
          </cell>
        </row>
        <row r="91">
          <cell r="E91" t="str">
            <v>I. Nôï ngaén haïn</v>
          </cell>
          <cell r="G91" t="str">
            <v>310</v>
          </cell>
          <cell r="H91">
            <v>0</v>
          </cell>
          <cell r="I91">
            <v>0</v>
          </cell>
          <cell r="J91">
            <v>10328793022</v>
          </cell>
          <cell r="K91">
            <v>20738731879.220001</v>
          </cell>
          <cell r="L91">
            <v>27796777325.132381</v>
          </cell>
        </row>
        <row r="92">
          <cell r="A92" t="str">
            <v>311%%</v>
          </cell>
          <cell r="F92" t="str">
            <v>1. Vay ngaén haïn</v>
          </cell>
          <cell r="G92" t="str">
            <v>311</v>
          </cell>
          <cell r="H92">
            <v>0</v>
          </cell>
          <cell r="I92">
            <v>0</v>
          </cell>
          <cell r="J92">
            <v>0</v>
          </cell>
          <cell r="K92">
            <v>500000000</v>
          </cell>
          <cell r="L92">
            <v>3500000000</v>
          </cell>
        </row>
        <row r="93">
          <cell r="A93" t="str">
            <v>315%%</v>
          </cell>
          <cell r="F93" t="str">
            <v>2. Nôï daøi haïn ñeán haïn traû</v>
          </cell>
          <cell r="G93" t="str">
            <v>312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 t="str">
            <v>331%%</v>
          </cell>
          <cell r="F94" t="str">
            <v>3. Phaûi traû cho ngöôøi baùn</v>
          </cell>
          <cell r="G94" t="str">
            <v>313</v>
          </cell>
          <cell r="H94">
            <v>0</v>
          </cell>
          <cell r="I94">
            <v>0</v>
          </cell>
          <cell r="J94">
            <v>10313670022</v>
          </cell>
          <cell r="K94">
            <v>17519000711.220001</v>
          </cell>
          <cell r="L94">
            <v>20771083721.132381</v>
          </cell>
        </row>
        <row r="95">
          <cell r="F95" t="str">
            <v>4. Ngöôøi mua traû tieàn tröôùc</v>
          </cell>
          <cell r="G95" t="str">
            <v>314</v>
          </cell>
          <cell r="H95">
            <v>0</v>
          </cell>
          <cell r="I95">
            <v>0</v>
          </cell>
          <cell r="J95">
            <v>0</v>
          </cell>
          <cell r="K95">
            <v>39486486</v>
          </cell>
          <cell r="L95">
            <v>75694568</v>
          </cell>
        </row>
        <row r="96">
          <cell r="A96" t="str">
            <v>333%%</v>
          </cell>
          <cell r="F96" t="str">
            <v>5. Thueá vaø caùc khoaûn phaûi noäp Nhaø nöôùc</v>
          </cell>
          <cell r="G96" t="str">
            <v>315</v>
          </cell>
          <cell r="H96">
            <v>0</v>
          </cell>
          <cell r="I96">
            <v>0</v>
          </cell>
          <cell r="J96">
            <v>15123000</v>
          </cell>
          <cell r="K96">
            <v>2676359562</v>
          </cell>
          <cell r="L96">
            <v>3449999036</v>
          </cell>
        </row>
        <row r="97">
          <cell r="A97" t="str">
            <v>334%%</v>
          </cell>
          <cell r="F97" t="str">
            <v>6. Phaûi traû coâng nhaân vieân</v>
          </cell>
          <cell r="G97" t="str">
            <v>316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A98" t="str">
            <v>336%%</v>
          </cell>
          <cell r="F98" t="str">
            <v>7. Phaûi traû cho caùc ñôn vò noäi boä</v>
          </cell>
          <cell r="G98" t="str">
            <v>317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F99" t="str">
            <v>8. Caùc khoaûn phaûi traû, phaûi noäp khaùc</v>
          </cell>
          <cell r="G99" t="str">
            <v>318</v>
          </cell>
          <cell r="H99">
            <v>0</v>
          </cell>
          <cell r="I99">
            <v>0</v>
          </cell>
          <cell r="J99">
            <v>0</v>
          </cell>
          <cell r="K99">
            <v>3885120</v>
          </cell>
          <cell r="L99">
            <v>0</v>
          </cell>
        </row>
        <row r="100">
          <cell r="A100" t="str">
            <v>3382%%</v>
          </cell>
          <cell r="K100" t="str">
            <v>\</v>
          </cell>
          <cell r="L100" t="str">
            <v>\</v>
          </cell>
        </row>
        <row r="101">
          <cell r="A101" t="str">
            <v>3383%%</v>
          </cell>
          <cell r="K101" t="str">
            <v>\</v>
          </cell>
          <cell r="L101" t="str">
            <v>\</v>
          </cell>
        </row>
        <row r="102">
          <cell r="A102" t="str">
            <v>3384%%</v>
          </cell>
          <cell r="K102" t="str">
            <v>\</v>
          </cell>
          <cell r="L102" t="str">
            <v>\</v>
          </cell>
        </row>
        <row r="103">
          <cell r="A103" t="str">
            <v>3385%%</v>
          </cell>
          <cell r="K103" t="str">
            <v>\</v>
          </cell>
          <cell r="L103" t="str">
            <v>\</v>
          </cell>
        </row>
        <row r="104">
          <cell r="A104" t="str">
            <v>3386%%</v>
          </cell>
          <cell r="K104" t="str">
            <v>\</v>
          </cell>
          <cell r="L104" t="str">
            <v>\</v>
          </cell>
        </row>
        <row r="105">
          <cell r="A105" t="str">
            <v>3387%%</v>
          </cell>
          <cell r="K105" t="str">
            <v>\</v>
          </cell>
          <cell r="L105" t="str">
            <v>\</v>
          </cell>
        </row>
        <row r="106">
          <cell r="A106" t="str">
            <v>3388%%</v>
          </cell>
          <cell r="K106" t="str">
            <v>\</v>
          </cell>
          <cell r="L106" t="str">
            <v>\</v>
          </cell>
        </row>
        <row r="107">
          <cell r="E107" t="str">
            <v>II. Nôï daøi haïn</v>
          </cell>
          <cell r="G107" t="str">
            <v>320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 t="str">
            <v>341%%</v>
          </cell>
          <cell r="F108" t="str">
            <v>1. Vay daøi haïn</v>
          </cell>
          <cell r="G108" t="str">
            <v>321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 t="str">
            <v>342%%</v>
          </cell>
          <cell r="F109" t="str">
            <v>2. Nôï daøi haïn</v>
          </cell>
          <cell r="G109" t="str">
            <v>322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E110" t="str">
            <v>III. Nôï khaùc</v>
          </cell>
          <cell r="G110" t="str">
            <v>330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 t="str">
            <v>335%%</v>
          </cell>
          <cell r="F111" t="str">
            <v>1. Chi phí phaûi traû</v>
          </cell>
          <cell r="G111" t="str">
            <v>331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3381%%</v>
          </cell>
          <cell r="F112" t="str">
            <v>2. Taøi saûn thöøa chôø xöû lyù</v>
          </cell>
          <cell r="G112" t="str">
            <v>332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344%%</v>
          </cell>
          <cell r="F113" t="str">
            <v>3. Nhaän kyù quyõ, kyù cöôïc daøi haïn</v>
          </cell>
          <cell r="G113" t="str">
            <v>333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G114" t="str">
            <v>Maõ soá</v>
          </cell>
          <cell r="I114" t="str">
            <v>Vaøo ngaøy</v>
          </cell>
        </row>
        <row r="115">
          <cell r="I115" t="str">
            <v>31-12-1997</v>
          </cell>
          <cell r="J115" t="str">
            <v>31-12-1998</v>
          </cell>
          <cell r="K115" t="str">
            <v>31-12-1999</v>
          </cell>
          <cell r="L115" t="str">
            <v>31-12-2000</v>
          </cell>
        </row>
        <row r="118">
          <cell r="E118" t="str">
            <v>B. NGUOÀN VOÁN CHUÛ SÔÛ HÖÕU</v>
          </cell>
          <cell r="G118" t="str">
            <v>400</v>
          </cell>
          <cell r="H118">
            <v>0</v>
          </cell>
          <cell r="I118">
            <v>0</v>
          </cell>
          <cell r="J118">
            <v>8131691767</v>
          </cell>
          <cell r="K118">
            <v>8651841116.7799988</v>
          </cell>
          <cell r="L118">
            <v>8767493541.8676186</v>
          </cell>
        </row>
        <row r="119">
          <cell r="E119" t="str">
            <v>I. Nguoàn voán - quyõ</v>
          </cell>
          <cell r="G119" t="str">
            <v>410</v>
          </cell>
          <cell r="H119">
            <v>0</v>
          </cell>
          <cell r="I119">
            <v>0</v>
          </cell>
          <cell r="J119">
            <v>8131691767</v>
          </cell>
          <cell r="K119">
            <v>8651841116.7799988</v>
          </cell>
          <cell r="L119">
            <v>8767493541.8676186</v>
          </cell>
        </row>
        <row r="120">
          <cell r="A120" t="str">
            <v>411%%</v>
          </cell>
          <cell r="F120" t="str">
            <v>1. Nguoàn voán kinh doanh</v>
          </cell>
          <cell r="G120" t="str">
            <v>411</v>
          </cell>
          <cell r="H120">
            <v>0</v>
          </cell>
          <cell r="I120">
            <v>0</v>
          </cell>
          <cell r="J120">
            <v>7646455160</v>
          </cell>
          <cell r="K120">
            <v>8051691767</v>
          </cell>
          <cell r="L120">
            <v>8051691767</v>
          </cell>
        </row>
        <row r="121">
          <cell r="A121" t="str">
            <v>412%%</v>
          </cell>
          <cell r="F121" t="str">
            <v>2. Cheânh leäch ñaùnh giaù laïi taøi saûn</v>
          </cell>
          <cell r="G121" t="str">
            <v>412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 t="str">
            <v>413%%</v>
          </cell>
          <cell r="F122" t="str">
            <v>3. Cheânh leäch tyû giaù</v>
          </cell>
          <cell r="G122" t="str">
            <v>413</v>
          </cell>
          <cell r="H122">
            <v>0</v>
          </cell>
          <cell r="I122">
            <v>0</v>
          </cell>
          <cell r="J122">
            <v>0</v>
          </cell>
          <cell r="K122">
            <v>13383664.716884613</v>
          </cell>
          <cell r="L122">
            <v>-20347894.264799118</v>
          </cell>
        </row>
        <row r="123">
          <cell r="A123" t="str">
            <v>414%%</v>
          </cell>
          <cell r="F123" t="str">
            <v>4. Quyõ phaùt trieån kinh doanh</v>
          </cell>
          <cell r="G123" t="str">
            <v>414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415%%</v>
          </cell>
          <cell r="F124" t="str">
            <v>6. Quyõ döï phoøng taøi chính</v>
          </cell>
          <cell r="G124" t="str">
            <v>415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416%%</v>
          </cell>
          <cell r="F125" t="str">
            <v>7. Quyõ döï phoøng trôï caáp maát vieäc laøm</v>
          </cell>
          <cell r="G125" t="str">
            <v>416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421%%</v>
          </cell>
          <cell r="F126" t="str">
            <v>6. Laõi chöa phaân phoái</v>
          </cell>
          <cell r="G126" t="str">
            <v>416</v>
          </cell>
          <cell r="H126">
            <v>0</v>
          </cell>
          <cell r="I126">
            <v>0</v>
          </cell>
          <cell r="J126">
            <v>485236607</v>
          </cell>
          <cell r="K126">
            <v>574495685.0631144</v>
          </cell>
          <cell r="L126">
            <v>723879669.13241673</v>
          </cell>
        </row>
        <row r="127">
          <cell r="A127" t="str">
            <v>431%%</v>
          </cell>
          <cell r="F127" t="str">
            <v>7. Quyõ khen thöôûng, phuùc lôïi</v>
          </cell>
          <cell r="G127" t="str">
            <v>417</v>
          </cell>
          <cell r="H127">
            <v>0</v>
          </cell>
          <cell r="I127">
            <v>0</v>
          </cell>
          <cell r="J127">
            <v>0</v>
          </cell>
          <cell r="K127">
            <v>12270000</v>
          </cell>
          <cell r="L127">
            <v>12270000</v>
          </cell>
        </row>
        <row r="128">
          <cell r="A128" t="str">
            <v>441%%</v>
          </cell>
          <cell r="F128" t="str">
            <v>8. Nguoàn voán ñaàu tö xaây döïng cô baûn</v>
          </cell>
          <cell r="G128" t="str">
            <v>418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E129" t="str">
            <v>III. Nguoàn kinh phí</v>
          </cell>
          <cell r="G129" t="str">
            <v>420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451%%</v>
          </cell>
          <cell r="F130" t="str">
            <v>1. Quyõ quaûn lyù cuûa caáp treân</v>
          </cell>
          <cell r="G130" t="str">
            <v>421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F131" t="str">
            <v>2. Nguoàn kinh phí söï nghieäp</v>
          </cell>
          <cell r="G131" t="str">
            <v>422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A132" t="str">
            <v>4611%%</v>
          </cell>
          <cell r="F132" t="str">
            <v xml:space="preserve">  - Nguoàn kinh phí söï nghieäp naêm tröôùc</v>
          </cell>
          <cell r="G132" t="str">
            <v>423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4612%%</v>
          </cell>
          <cell r="F133" t="str">
            <v xml:space="preserve">  - Nguoàn kinh phí söï nghieäp naêm nay</v>
          </cell>
          <cell r="G133" t="str">
            <v>424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 t="str">
            <v>466%%</v>
          </cell>
          <cell r="F134" t="str">
            <v>3. Nguoàn kinh phí ñaõ hình thaønh TSCÑ</v>
          </cell>
          <cell r="G134" t="str">
            <v>425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F135" t="str">
            <v>TOÅNG COÄNG NGUOÀN VOÁN</v>
          </cell>
          <cell r="G135" t="str">
            <v>430</v>
          </cell>
          <cell r="H135">
            <v>0</v>
          </cell>
          <cell r="I135">
            <v>0</v>
          </cell>
          <cell r="J135">
            <v>18460484789</v>
          </cell>
          <cell r="K135">
            <v>29390572996</v>
          </cell>
          <cell r="L135">
            <v>36564270867</v>
          </cell>
        </row>
        <row r="136"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E137" t="str">
            <v xml:space="preserve">CAÙC CHÆ TIEÂU NGOAØI BAÛNG CAÂN ÑOÁI KEÁ TOAÙN </v>
          </cell>
        </row>
        <row r="139">
          <cell r="F139" t="str">
            <v>Chæ tieâu</v>
          </cell>
          <cell r="I139" t="str">
            <v>Naêm 1997</v>
          </cell>
          <cell r="J139" t="str">
            <v>Naêm 1998</v>
          </cell>
          <cell r="K139" t="str">
            <v>Naêm 1999</v>
          </cell>
          <cell r="L139" t="str">
            <v>Naêm 2000</v>
          </cell>
        </row>
        <row r="140">
          <cell r="F140" t="str">
            <v>1. Taøi saûn cho thueâ ngoaøi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F141" t="str">
            <v>2. Vaät tö, haøng hoùa nhaän giuõ hoä, gia coâng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F142" t="str">
            <v>3. Haøng hoùa nhaän baùn hoä, nhaän kyù göûi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F143" t="str">
            <v>4. Nôï khoù ñoøi ñaõ xöû lyù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F144" t="str">
            <v>5. Ngoaïi teä caùc loaïi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F145" t="str">
            <v>6. Haïn möùc kinh phí coøn laïi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F146" t="str">
            <v>7. Nguoàn voán khaáu hao cô baûn hieän coù</v>
          </cell>
          <cell r="H146">
            <v>0</v>
          </cell>
          <cell r="I146">
            <v>0</v>
          </cell>
          <cell r="J146">
            <v>846000000</v>
          </cell>
          <cell r="K146">
            <v>2044340000</v>
          </cell>
          <cell r="L146">
            <v>3483600000</v>
          </cell>
        </row>
        <row r="148">
          <cell r="K148" t="str">
            <v>Laäp ngaøy 31/12/2000</v>
          </cell>
        </row>
        <row r="149">
          <cell r="F149" t="str">
            <v>Keá toaùn tröôûng</v>
          </cell>
          <cell r="K149" t="str">
            <v>Giaùm ñoác</v>
          </cell>
        </row>
        <row r="154">
          <cell r="F154" t="str">
            <v>TRAÀN THÒ YEÁN NHÖ</v>
          </cell>
          <cell r="K154" t="str">
            <v>NGUYEÃN DUY NAÊNG</v>
          </cell>
        </row>
      </sheetData>
      <sheetData sheetId="16" refreshError="1"/>
      <sheetData sheetId="17">
        <row r="6">
          <cell r="J6">
            <v>12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TBA 220,4"/>
      <sheetName val="TH 160"/>
      <sheetName val="Bia  160"/>
      <sheetName val="TH-TBA THAO DO"/>
      <sheetName val="bia THAODO TBA"/>
      <sheetName val="TH thao do 35"/>
      <sheetName val="bia 35 thao do"/>
      <sheetName val="Phuluc 3"/>
      <sheetName val="Phuluc 3.a"/>
      <sheetName val="Phu luc 3.b"/>
      <sheetName val="Phuluc 1"/>
      <sheetName val="CPTV"/>
      <sheetName val="chiet tinh"/>
      <sheetName val="Phu luc 2"/>
      <sheetName val="SL dau tien"/>
      <sheetName val="th CT"/>
      <sheetName val="TKP"/>
      <sheetName val="TH"/>
      <sheetName val="TH dz 22"/>
      <sheetName val="bia 22KV"/>
      <sheetName val="BIA TNGHIEM 22"/>
      <sheetName val="chi tiet dz 22 kv"/>
      <sheetName val="vt 22"/>
      <sheetName val="SLVC-22"/>
      <sheetName val="VCDD_22"/>
      <sheetName val="TONG KE DZ 22 KV"/>
      <sheetName val="trungchuyen DZ"/>
      <sheetName val="DG vat tu"/>
      <sheetName val="TH_NHADIEU KHIEN"/>
      <sheetName val="chi tiet TBA"/>
      <sheetName val="VT_TB TBA"/>
      <sheetName val="TH NT+NT"/>
      <sheetName val="chitietdatdao"/>
      <sheetName val="Bia TBA"/>
      <sheetName val="Bia XD TBA"/>
      <sheetName val="Bia NT+NT TBA"/>
      <sheetName val="Bia Kho Tam"/>
      <sheetName val="Bia PQ Tuyen"/>
      <sheetName val="PQ tuyen"/>
      <sheetName val="CPDB"/>
      <sheetName val="DM 66"/>
      <sheetName val="HSDC GOC"/>
      <sheetName val="DLNS"/>
      <sheetName val="DGVCTC 67"/>
      <sheetName val="vc vat tu CHUNG "/>
      <sheetName val="Gvlcht"/>
      <sheetName val="GT 1m3 BT"/>
      <sheetName val="T T CL VC DZ 22"/>
      <sheetName val="DG 89"/>
      <sheetName val="SLVC TBA"/>
      <sheetName val="VCDD_TBA"/>
      <sheetName val="DM 67"/>
      <sheetName val="DM 85"/>
      <sheetName val="00000000"/>
      <sheetName val="XXXXXXXX"/>
      <sheetName val="_x0003__x0000_a NT+NT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F6">
            <v>0.3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et-TuyenKm7-Km9"/>
      <sheetName val="CLVL-tuyenKm7-Km9"/>
      <sheetName val="THXL-Tuyen Km7-Km9"/>
      <sheetName val="C hop K7-K9"/>
      <sheetName val="CL.C hop K7-K9"/>
      <sheetName val="Chitiet-Cong K7-K9"/>
      <sheetName val="CL-CongK7-K9"/>
      <sheetName val="THXL-CongKm7-Km9"/>
      <sheetName val="ptich km7-km9"/>
      <sheetName val="GVL"/>
      <sheetName val="Dbu"/>
      <sheetName val="Luong"/>
      <sheetName val="XL4Poppy"/>
      <sheetName val="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1">
          <cell r="C31" t="b">
            <v>1</v>
          </cell>
        </row>
      </sheetData>
      <sheetData sheetId="1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Tm-lk"/>
      <sheetName val="Bia TK"/>
      <sheetName val="Bia DT"/>
      <sheetName val="Bia BCDT"/>
      <sheetName val="Tong-hop"/>
      <sheetName val="XL hang muc"/>
      <sheetName val="bt-DZ22"/>
      <sheetName val="bt-TBA"/>
      <sheetName val="bt-DZ04"/>
      <sheetName val="Chieu sang"/>
      <sheetName val="chi tiet"/>
      <sheetName val="VC-DDAI"/>
      <sheetName val="KS - TK"/>
      <sheetName val="chiphi"/>
      <sheetName val="thietbi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1">
          <cell r="AP1" t="str">
            <v>BAÍNG LIÃÛT KÃ VÁÛT TÆ - THIÃÚT BË</v>
          </cell>
        </row>
        <row r="2">
          <cell r="AP2" t="str">
            <v xml:space="preserve">Haûng muûc : PHÁÖN TRAÛM BIÃÚN AÏP </v>
          </cell>
        </row>
        <row r="4">
          <cell r="AO4" t="str">
            <v>Maî hiãûu</v>
          </cell>
          <cell r="AP4" t="str">
            <v>STT</v>
          </cell>
          <cell r="AQ4" t="str">
            <v>Tãn váût tæ - thiãút bë</v>
          </cell>
          <cell r="AR4" t="str">
            <v>Âån vë</v>
          </cell>
          <cell r="AS4" t="str">
            <v>Säú læåüng</v>
          </cell>
          <cell r="AT4" t="str">
            <v>Ghi chuï</v>
          </cell>
        </row>
        <row r="6">
          <cell r="AP6" t="str">
            <v>A. PHÁÖN XÁY DÆÛNG MÅÏI :</v>
          </cell>
        </row>
        <row r="7">
          <cell r="AO7" t="str">
            <v>MBA-3-400-6(22)</v>
          </cell>
          <cell r="AP7">
            <v>1</v>
          </cell>
          <cell r="AQ7" t="str">
            <v>MBA 3 pha 400KVA-6(22)/0,4KV</v>
          </cell>
          <cell r="AR7" t="str">
            <v>maïy</v>
          </cell>
          <cell r="AS7">
            <v>2</v>
          </cell>
        </row>
        <row r="8">
          <cell r="AO8" t="str">
            <v>THT-400</v>
          </cell>
          <cell r="AP8">
            <v>2</v>
          </cell>
          <cell r="AQ8" t="str">
            <v>Tuí âiãûn haû thãú 3 pha TBA 400KVA</v>
          </cell>
          <cell r="AR8" t="str">
            <v>tuí</v>
          </cell>
          <cell r="AS8">
            <v>2</v>
          </cell>
          <cell r="AT8" t="str">
            <v>Troün bäü</v>
          </cell>
        </row>
        <row r="9">
          <cell r="AO9" t="str">
            <v>CSV6</v>
          </cell>
          <cell r="AP9">
            <v>3</v>
          </cell>
          <cell r="AQ9" t="str">
            <v>Chäúng seït van 6KV</v>
          </cell>
          <cell r="AR9" t="str">
            <v>caïi</v>
          </cell>
          <cell r="AS9">
            <v>6</v>
          </cell>
        </row>
        <row r="10">
          <cell r="AO10" t="str">
            <v>CCTR22</v>
          </cell>
          <cell r="AP10">
            <v>4</v>
          </cell>
          <cell r="AQ10" t="str">
            <v>Cáöu chç tæû råi 22KV</v>
          </cell>
          <cell r="AR10" t="str">
            <v>caïi</v>
          </cell>
          <cell r="AS10">
            <v>6</v>
          </cell>
        </row>
        <row r="11">
          <cell r="AO11" t="str">
            <v>DC</v>
          </cell>
          <cell r="AP11">
            <v>5</v>
          </cell>
          <cell r="AQ11" t="str">
            <v>Dáy chaíy CCTR</v>
          </cell>
          <cell r="AR11" t="str">
            <v>såüi</v>
          </cell>
          <cell r="AS11">
            <v>6</v>
          </cell>
        </row>
        <row r="12">
          <cell r="AO12" t="str">
            <v>Keûp ÂR</v>
          </cell>
          <cell r="AP12">
            <v>6</v>
          </cell>
          <cell r="AQ12" t="str">
            <v>Keûp âáúu reî</v>
          </cell>
          <cell r="AR12" t="str">
            <v>caïi</v>
          </cell>
          <cell r="AS12">
            <v>9</v>
          </cell>
        </row>
        <row r="13">
          <cell r="AO13" t="str">
            <v>SÂ22</v>
          </cell>
          <cell r="AP13">
            <v>7</v>
          </cell>
          <cell r="AQ13" t="str">
            <v>Sæï âæïng 24KV + Ty maû keîm</v>
          </cell>
          <cell r="AR13" t="str">
            <v>bäü</v>
          </cell>
          <cell r="AS13">
            <v>15</v>
          </cell>
        </row>
        <row r="14">
          <cell r="AO14" t="str">
            <v>CV35-24</v>
          </cell>
          <cell r="AP14">
            <v>8</v>
          </cell>
          <cell r="AQ14" t="str">
            <v>Dáy boüc Cu/XLPE/PVC (1x35) - 24KV</v>
          </cell>
          <cell r="AR14" t="str">
            <v>m</v>
          </cell>
          <cell r="AS14">
            <v>63</v>
          </cell>
        </row>
        <row r="15">
          <cell r="AO15" t="str">
            <v>CV-240</v>
          </cell>
          <cell r="AP15">
            <v>9</v>
          </cell>
          <cell r="AQ15" t="str">
            <v>Caïp boüc Cu/XLPE/PVC (1x240) - 600V</v>
          </cell>
          <cell r="AR15" t="str">
            <v>m</v>
          </cell>
          <cell r="AS15">
            <v>112</v>
          </cell>
        </row>
        <row r="16">
          <cell r="AO16" t="str">
            <v>SBL</v>
          </cell>
          <cell r="AP16">
            <v>10</v>
          </cell>
          <cell r="AQ16" t="str">
            <v>Sæï buly haû thãú + ty maû keîm</v>
          </cell>
          <cell r="AR16" t="str">
            <v>bäü</v>
          </cell>
          <cell r="AS16">
            <v>12</v>
          </cell>
        </row>
        <row r="17">
          <cell r="AO17" t="str">
            <v>DBCS</v>
          </cell>
          <cell r="AP17">
            <v>11</v>
          </cell>
          <cell r="AQ17" t="str">
            <v>Dáy buäüc cäø sæï</v>
          </cell>
          <cell r="AR17" t="str">
            <v>såüi</v>
          </cell>
          <cell r="AS17">
            <v>36</v>
          </cell>
        </row>
        <row r="18">
          <cell r="AO18" t="str">
            <v>ÂCM38</v>
          </cell>
          <cell r="AP18">
            <v>12</v>
          </cell>
          <cell r="AQ18" t="str">
            <v>Âáöu cäút âäöng 38mm2</v>
          </cell>
          <cell r="AR18" t="str">
            <v>caïi</v>
          </cell>
          <cell r="AS18">
            <v>87</v>
          </cell>
        </row>
        <row r="19">
          <cell r="AO19" t="str">
            <v>ÂCM240</v>
          </cell>
          <cell r="AP19">
            <v>13</v>
          </cell>
          <cell r="AQ19" t="str">
            <v>Âáöu cäút âäöng 240mm2</v>
          </cell>
          <cell r="AR19" t="str">
            <v>caïi</v>
          </cell>
          <cell r="AS19">
            <v>28</v>
          </cell>
        </row>
        <row r="20">
          <cell r="AO20" t="str">
            <v>KCM38</v>
          </cell>
          <cell r="AP20">
            <v>14</v>
          </cell>
          <cell r="AQ20" t="str">
            <v>Keûp caïp âäöng M38mm2</v>
          </cell>
          <cell r="AR20" t="str">
            <v>caïi</v>
          </cell>
          <cell r="AS20">
            <v>18</v>
          </cell>
        </row>
        <row r="21">
          <cell r="AO21" t="str">
            <v>BCT</v>
          </cell>
          <cell r="AP21">
            <v>15</v>
          </cell>
          <cell r="AQ21" t="str">
            <v>Biãøn cáúm treìo</v>
          </cell>
          <cell r="AR21" t="str">
            <v>caïi</v>
          </cell>
          <cell r="AS21">
            <v>3</v>
          </cell>
        </row>
        <row r="22">
          <cell r="AO22" t="str">
            <v>BTT</v>
          </cell>
          <cell r="AP22">
            <v>16</v>
          </cell>
          <cell r="AQ22" t="str">
            <v>Biãøn tãn traûm</v>
          </cell>
          <cell r="AR22" t="str">
            <v>caïi</v>
          </cell>
          <cell r="AS22">
            <v>3</v>
          </cell>
        </row>
        <row r="23">
          <cell r="AO23" t="str">
            <v>R-TR</v>
          </cell>
          <cell r="AP23">
            <v>17</v>
          </cell>
          <cell r="AQ23" t="str">
            <v>Tiãúp âëa traûm biãún aïp</v>
          </cell>
          <cell r="AR23" t="str">
            <v>HT</v>
          </cell>
          <cell r="AS23">
            <v>3</v>
          </cell>
        </row>
        <row r="24">
          <cell r="AO24" t="str">
            <v>XÂS-CS</v>
          </cell>
          <cell r="AP24">
            <v>18</v>
          </cell>
          <cell r="AQ24" t="str">
            <v>Xaì âåî sæï cäüt sàõt</v>
          </cell>
          <cell r="AR24" t="str">
            <v>bäü</v>
          </cell>
          <cell r="AS24">
            <v>3</v>
          </cell>
        </row>
        <row r="25">
          <cell r="AO25" t="str">
            <v>XCC-CS</v>
          </cell>
          <cell r="AP25">
            <v>19</v>
          </cell>
          <cell r="AQ25" t="str">
            <v>Xaì cáöu chç tæû råi cäüt sàõt</v>
          </cell>
          <cell r="AR25" t="str">
            <v>bäü</v>
          </cell>
          <cell r="AS25">
            <v>3</v>
          </cell>
        </row>
        <row r="26">
          <cell r="AO26" t="str">
            <v>XTL+SÂ-CS</v>
          </cell>
          <cell r="AP26">
            <v>20</v>
          </cell>
          <cell r="AQ26" t="str">
            <v>Xaì thu läi + Sæï âåî cäüt sàõt</v>
          </cell>
          <cell r="AR26" t="str">
            <v>bäü</v>
          </cell>
          <cell r="AS26">
            <v>3</v>
          </cell>
        </row>
        <row r="27">
          <cell r="AO27" t="str">
            <v>XÂMBA-CS</v>
          </cell>
          <cell r="AP27">
            <v>21</v>
          </cell>
          <cell r="AQ27" t="str">
            <v>Xaì âåî maïy biãún aïp cäüt sàõt</v>
          </cell>
          <cell r="AR27" t="str">
            <v>bäü</v>
          </cell>
          <cell r="AS27">
            <v>3</v>
          </cell>
        </row>
        <row r="28">
          <cell r="AO28" t="str">
            <v>XKCht-CS</v>
          </cell>
          <cell r="AP28">
            <v>22</v>
          </cell>
          <cell r="AQ28" t="str">
            <v>Xaì keûp caïp haû thãú cäüt sàõt</v>
          </cell>
          <cell r="AR28" t="str">
            <v>bäü</v>
          </cell>
          <cell r="AS28">
            <v>9</v>
          </cell>
        </row>
        <row r="30">
          <cell r="AP30" t="str">
            <v>B. PHÁÖN THU HÄÖI - LÀÕP LAÛI :</v>
          </cell>
        </row>
        <row r="31">
          <cell r="AO31" t="str">
            <v>ll-MBA-180</v>
          </cell>
          <cell r="AP31">
            <v>1</v>
          </cell>
          <cell r="AQ31" t="str">
            <v>MBA 3 pha 180KVA-6(22)/0,4KV</v>
          </cell>
          <cell r="AR31" t="str">
            <v>maïy</v>
          </cell>
          <cell r="AS31">
            <v>1</v>
          </cell>
        </row>
        <row r="32">
          <cell r="AO32" t="str">
            <v>ll-TÂHT-180</v>
          </cell>
          <cell r="AP32">
            <v>2</v>
          </cell>
          <cell r="AQ32" t="str">
            <v>Tuí âiãûn haû thãú 3 pha TBA 180KVA</v>
          </cell>
          <cell r="AR32" t="str">
            <v>tuí</v>
          </cell>
          <cell r="AS32">
            <v>1</v>
          </cell>
        </row>
        <row r="33">
          <cell r="AO33" t="str">
            <v>ll-CSV6</v>
          </cell>
          <cell r="AP33">
            <v>3</v>
          </cell>
          <cell r="AQ33" t="str">
            <v>Chäúng seït van 6KV</v>
          </cell>
          <cell r="AR33" t="str">
            <v>caïi</v>
          </cell>
          <cell r="AS33">
            <v>3</v>
          </cell>
        </row>
        <row r="34">
          <cell r="AO34" t="str">
            <v>ll-CCTR22</v>
          </cell>
          <cell r="AP34">
            <v>4</v>
          </cell>
          <cell r="AQ34" t="str">
            <v>Cáöu chç tæû råi 22KV</v>
          </cell>
          <cell r="AR34" t="str">
            <v>caïi</v>
          </cell>
          <cell r="AS34">
            <v>3</v>
          </cell>
        </row>
        <row r="35">
          <cell r="AO35" t="str">
            <v>ll-SÂ22</v>
          </cell>
          <cell r="AP35">
            <v>5</v>
          </cell>
          <cell r="AQ35" t="str">
            <v>Sæï âæïng 24KV + Ty maû keîm</v>
          </cell>
          <cell r="AR35" t="str">
            <v>bäü</v>
          </cell>
          <cell r="AS35">
            <v>3</v>
          </cell>
        </row>
        <row r="36">
          <cell r="AO36" t="str">
            <v>ll-CV-95</v>
          </cell>
          <cell r="AP36">
            <v>6</v>
          </cell>
          <cell r="AQ36" t="str">
            <v>Caïp boüc Cu/XLPE/PVC (1x95) - 600V</v>
          </cell>
          <cell r="AR36" t="str">
            <v>m</v>
          </cell>
          <cell r="AS36">
            <v>8</v>
          </cell>
        </row>
        <row r="37">
          <cell r="AO37" t="str">
            <v>ll-CV-185</v>
          </cell>
          <cell r="AP37">
            <v>7</v>
          </cell>
          <cell r="AQ37" t="str">
            <v>Caïp boüc Cu/XLPE/PVC (1x185) - 600V</v>
          </cell>
          <cell r="AR37" t="str">
            <v>m</v>
          </cell>
          <cell r="AS37">
            <v>24</v>
          </cell>
        </row>
        <row r="38">
          <cell r="AO38" t="str">
            <v>ll-SBL</v>
          </cell>
          <cell r="AP38">
            <v>8</v>
          </cell>
          <cell r="AQ38" t="str">
            <v>Sæï buly haû thãú +Ty</v>
          </cell>
          <cell r="AR38" t="str">
            <v>bäü</v>
          </cell>
          <cell r="AS38">
            <v>24</v>
          </cell>
        </row>
        <row r="40">
          <cell r="AP40" t="str">
            <v>C. PHÁÖN THU HÄÖI NHÁÛP KHO :</v>
          </cell>
        </row>
        <row r="41">
          <cell r="AO41" t="str">
            <v>th-M35-24</v>
          </cell>
          <cell r="AP41">
            <v>1</v>
          </cell>
          <cell r="AQ41" t="str">
            <v>Caïp âäöng boüc Cu/XLPE/PVC (1x35) - 24KV</v>
          </cell>
          <cell r="AR41" t="str">
            <v>m</v>
          </cell>
          <cell r="AS41">
            <v>18</v>
          </cell>
        </row>
        <row r="42">
          <cell r="AO42" t="str">
            <v>th-CV-95</v>
          </cell>
          <cell r="AP42">
            <v>2</v>
          </cell>
          <cell r="AQ42" t="str">
            <v>Caïp boüc Cu/XLPE/PVC (1x95) - 600V</v>
          </cell>
          <cell r="AR42" t="str">
            <v>m</v>
          </cell>
          <cell r="AS42">
            <v>20</v>
          </cell>
        </row>
        <row r="43">
          <cell r="AO43" t="str">
            <v>th-CV-185</v>
          </cell>
          <cell r="AP43">
            <v>3</v>
          </cell>
          <cell r="AQ43" t="str">
            <v>Caïp boüc Cu/XLPE/PVC (1x185) - 600V</v>
          </cell>
          <cell r="AR43" t="str">
            <v>m</v>
          </cell>
          <cell r="AS43">
            <v>60</v>
          </cell>
        </row>
        <row r="44">
          <cell r="AO44" t="str">
            <v>th-XCC-H</v>
          </cell>
          <cell r="AP44">
            <v>4</v>
          </cell>
          <cell r="AQ44" t="str">
            <v>Xaì cáöu chç tæû råi traûm cäüt H</v>
          </cell>
          <cell r="AR44" t="str">
            <v>bäü</v>
          </cell>
          <cell r="AS44">
            <v>1</v>
          </cell>
        </row>
        <row r="45">
          <cell r="AO45" t="str">
            <v>th-XTL+SÂ-H</v>
          </cell>
          <cell r="AP45">
            <v>5</v>
          </cell>
          <cell r="AQ45" t="str">
            <v>Xaì thu läi + Sæï âåî traûm cäüt H</v>
          </cell>
          <cell r="AR45" t="str">
            <v>bäü</v>
          </cell>
          <cell r="AS45">
            <v>1</v>
          </cell>
        </row>
        <row r="46">
          <cell r="AO46" t="str">
            <v>th-XÂMBA-H</v>
          </cell>
          <cell r="AP46">
            <v>6</v>
          </cell>
          <cell r="AQ46" t="str">
            <v>Xaì âåî maïy biãún aïp traûm cäüt H</v>
          </cell>
          <cell r="AR46" t="str">
            <v>bäü</v>
          </cell>
          <cell r="AS46">
            <v>1</v>
          </cell>
        </row>
        <row r="47">
          <cell r="AO47" t="str">
            <v>th-GÂTÂ</v>
          </cell>
          <cell r="AP47">
            <v>7</v>
          </cell>
          <cell r="AQ47" t="str">
            <v>Giaï âåî tuí âiãûn haû thãú</v>
          </cell>
          <cell r="AR47" t="str">
            <v>bäü</v>
          </cell>
          <cell r="AS47">
            <v>1</v>
          </cell>
        </row>
      </sheetData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00000000"/>
      <sheetName val="XL4Poppy"/>
    </sheetNames>
    <sheetDataSet>
      <sheetData sheetId="0"/>
      <sheetData sheetId="1" refreshError="1">
        <row r="2">
          <cell r="B2">
            <v>1</v>
          </cell>
          <cell r="C2">
            <v>24.62</v>
          </cell>
        </row>
        <row r="3">
          <cell r="B3">
            <v>2</v>
          </cell>
          <cell r="C3">
            <v>24.62</v>
          </cell>
        </row>
        <row r="4">
          <cell r="B4">
            <v>3</v>
          </cell>
          <cell r="C4">
            <v>23.84</v>
          </cell>
        </row>
        <row r="5">
          <cell r="B5">
            <v>4</v>
          </cell>
          <cell r="C5">
            <v>24.49</v>
          </cell>
        </row>
        <row r="6">
          <cell r="B6">
            <v>5</v>
          </cell>
          <cell r="C6">
            <v>24.74</v>
          </cell>
        </row>
        <row r="7">
          <cell r="B7">
            <v>6</v>
          </cell>
          <cell r="C7">
            <v>24.87</v>
          </cell>
        </row>
        <row r="8">
          <cell r="B8">
            <v>7</v>
          </cell>
          <cell r="C8">
            <v>24.8</v>
          </cell>
        </row>
        <row r="9">
          <cell r="B9">
            <v>8</v>
          </cell>
          <cell r="C9">
            <v>23.74</v>
          </cell>
        </row>
        <row r="10">
          <cell r="B10">
            <v>9</v>
          </cell>
          <cell r="C10">
            <v>23.85</v>
          </cell>
        </row>
        <row r="11">
          <cell r="B11">
            <v>10</v>
          </cell>
          <cell r="C11">
            <v>24.54</v>
          </cell>
        </row>
        <row r="12">
          <cell r="B12">
            <v>11</v>
          </cell>
          <cell r="C12">
            <v>24.35</v>
          </cell>
        </row>
        <row r="13">
          <cell r="B13">
            <v>12</v>
          </cell>
          <cell r="C13">
            <v>24.35</v>
          </cell>
        </row>
        <row r="14">
          <cell r="B14">
            <v>13</v>
          </cell>
          <cell r="C14">
            <v>24.05</v>
          </cell>
        </row>
        <row r="15">
          <cell r="B15">
            <v>14</v>
          </cell>
          <cell r="C15">
            <v>24.65</v>
          </cell>
        </row>
        <row r="16">
          <cell r="B16">
            <v>15</v>
          </cell>
          <cell r="C16">
            <v>24.26</v>
          </cell>
        </row>
        <row r="17">
          <cell r="B17">
            <v>16</v>
          </cell>
          <cell r="C17">
            <v>24.01</v>
          </cell>
        </row>
        <row r="18">
          <cell r="B18">
            <v>17</v>
          </cell>
          <cell r="C18">
            <v>24.8</v>
          </cell>
        </row>
        <row r="19">
          <cell r="B19">
            <v>18</v>
          </cell>
          <cell r="C19">
            <v>24.27</v>
          </cell>
        </row>
        <row r="20">
          <cell r="B20">
            <v>19</v>
          </cell>
          <cell r="C20">
            <v>24.39</v>
          </cell>
        </row>
        <row r="21">
          <cell r="B21">
            <v>20</v>
          </cell>
          <cell r="C21">
            <v>24.35</v>
          </cell>
        </row>
        <row r="22">
          <cell r="B22">
            <v>21</v>
          </cell>
          <cell r="C22">
            <v>24.75</v>
          </cell>
        </row>
        <row r="23">
          <cell r="B23">
            <v>22</v>
          </cell>
          <cell r="C23">
            <v>24.4</v>
          </cell>
        </row>
        <row r="24">
          <cell r="B24">
            <v>23</v>
          </cell>
          <cell r="C24">
            <v>24.35</v>
          </cell>
        </row>
        <row r="25">
          <cell r="B25">
            <v>24</v>
          </cell>
          <cell r="C25">
            <v>24.39</v>
          </cell>
        </row>
        <row r="26">
          <cell r="B26">
            <v>25</v>
          </cell>
          <cell r="C26">
            <v>24.55</v>
          </cell>
        </row>
        <row r="27">
          <cell r="B27">
            <v>26</v>
          </cell>
          <cell r="C27">
            <v>24.49</v>
          </cell>
        </row>
        <row r="28">
          <cell r="B28">
            <v>27</v>
          </cell>
          <cell r="C28">
            <v>24.55</v>
          </cell>
        </row>
        <row r="29">
          <cell r="B29">
            <v>28</v>
          </cell>
          <cell r="C29">
            <v>23.97</v>
          </cell>
        </row>
        <row r="30">
          <cell r="B30">
            <v>29</v>
          </cell>
          <cell r="C30">
            <v>19.27</v>
          </cell>
        </row>
        <row r="31">
          <cell r="B31">
            <v>30</v>
          </cell>
          <cell r="C31">
            <v>19.350000000000001</v>
          </cell>
        </row>
        <row r="32">
          <cell r="B32">
            <v>31</v>
          </cell>
          <cell r="C32">
            <v>19.22</v>
          </cell>
        </row>
        <row r="33">
          <cell r="B33">
            <v>32</v>
          </cell>
          <cell r="C33">
            <v>19.170000000000002</v>
          </cell>
        </row>
        <row r="34">
          <cell r="B34">
            <v>33</v>
          </cell>
          <cell r="C34">
            <v>19.350000000000001</v>
          </cell>
        </row>
        <row r="35">
          <cell r="B35">
            <v>34</v>
          </cell>
          <cell r="C35">
            <v>19.399999999999999</v>
          </cell>
        </row>
        <row r="36">
          <cell r="B36">
            <v>35</v>
          </cell>
          <cell r="C36">
            <v>19.36</v>
          </cell>
        </row>
        <row r="37">
          <cell r="B37">
            <v>36</v>
          </cell>
          <cell r="C37">
            <v>19.239999999999998</v>
          </cell>
        </row>
        <row r="38">
          <cell r="B38">
            <v>37</v>
          </cell>
          <cell r="C38">
            <v>19.260000000000002</v>
          </cell>
        </row>
        <row r="39">
          <cell r="B39">
            <v>38</v>
          </cell>
          <cell r="C39">
            <v>19.329999999999998</v>
          </cell>
        </row>
        <row r="40">
          <cell r="B40">
            <v>39</v>
          </cell>
          <cell r="C40">
            <v>19.350000000000001</v>
          </cell>
        </row>
        <row r="41">
          <cell r="B41">
            <v>40</v>
          </cell>
          <cell r="C41">
            <v>19.399999999999999</v>
          </cell>
        </row>
        <row r="42">
          <cell r="B42">
            <v>41</v>
          </cell>
          <cell r="C42">
            <v>19.260000000000002</v>
          </cell>
        </row>
        <row r="43">
          <cell r="B43">
            <v>42</v>
          </cell>
          <cell r="C43">
            <v>19.18</v>
          </cell>
        </row>
        <row r="44">
          <cell r="B44">
            <v>43</v>
          </cell>
          <cell r="C44">
            <v>19.399999999999999</v>
          </cell>
        </row>
        <row r="45">
          <cell r="B45">
            <v>44</v>
          </cell>
          <cell r="C45">
            <v>19.25</v>
          </cell>
        </row>
        <row r="46">
          <cell r="B46">
            <v>45</v>
          </cell>
          <cell r="C46">
            <v>19.2</v>
          </cell>
        </row>
        <row r="47">
          <cell r="B47">
            <v>46</v>
          </cell>
          <cell r="C47">
            <v>19.260000000000002</v>
          </cell>
        </row>
        <row r="48">
          <cell r="B48">
            <v>47</v>
          </cell>
          <cell r="C48">
            <v>19.14</v>
          </cell>
        </row>
        <row r="49">
          <cell r="B49">
            <v>48</v>
          </cell>
          <cell r="C49">
            <v>19.36</v>
          </cell>
        </row>
        <row r="50">
          <cell r="B50">
            <v>49</v>
          </cell>
          <cell r="C50">
            <v>19.25</v>
          </cell>
        </row>
        <row r="51">
          <cell r="B51">
            <v>50</v>
          </cell>
          <cell r="C51">
            <v>19.25</v>
          </cell>
        </row>
        <row r="52">
          <cell r="B52">
            <v>51</v>
          </cell>
          <cell r="C52">
            <v>19.41</v>
          </cell>
        </row>
        <row r="53">
          <cell r="B53">
            <v>52</v>
          </cell>
          <cell r="C53">
            <v>19.399999999999999</v>
          </cell>
        </row>
        <row r="54">
          <cell r="B54">
            <v>53</v>
          </cell>
          <cell r="C54">
            <v>19.399999999999999</v>
          </cell>
        </row>
        <row r="55">
          <cell r="B55">
            <v>54</v>
          </cell>
          <cell r="C55">
            <v>19.45</v>
          </cell>
        </row>
        <row r="56">
          <cell r="B56">
            <v>55</v>
          </cell>
          <cell r="C56">
            <v>19.48</v>
          </cell>
        </row>
        <row r="57">
          <cell r="B57">
            <v>56</v>
          </cell>
          <cell r="C57">
            <v>19.11</v>
          </cell>
        </row>
        <row r="58">
          <cell r="B58">
            <v>57</v>
          </cell>
          <cell r="C58">
            <v>19.48</v>
          </cell>
        </row>
        <row r="59">
          <cell r="B59">
            <v>58</v>
          </cell>
          <cell r="C59">
            <v>19.149999999999999</v>
          </cell>
        </row>
        <row r="60">
          <cell r="B60">
            <v>59</v>
          </cell>
          <cell r="C60">
            <v>26.42</v>
          </cell>
        </row>
        <row r="61">
          <cell r="B61">
            <v>60</v>
          </cell>
          <cell r="C61">
            <v>25.63</v>
          </cell>
        </row>
        <row r="62">
          <cell r="B62">
            <v>61</v>
          </cell>
          <cell r="C62">
            <v>30.41</v>
          </cell>
        </row>
        <row r="63">
          <cell r="B63">
            <v>62</v>
          </cell>
          <cell r="C63">
            <v>15.38</v>
          </cell>
        </row>
        <row r="64">
          <cell r="B64">
            <v>63</v>
          </cell>
          <cell r="C64">
            <v>15.66</v>
          </cell>
        </row>
        <row r="65">
          <cell r="B65">
            <v>64</v>
          </cell>
          <cell r="C65">
            <v>14.99</v>
          </cell>
        </row>
        <row r="66">
          <cell r="B66">
            <v>65</v>
          </cell>
          <cell r="C66">
            <v>15.26</v>
          </cell>
        </row>
        <row r="67">
          <cell r="B67">
            <v>66</v>
          </cell>
          <cell r="C67">
            <v>17.2</v>
          </cell>
        </row>
        <row r="68">
          <cell r="B68">
            <v>67</v>
          </cell>
          <cell r="C68">
            <v>16.86</v>
          </cell>
        </row>
        <row r="69">
          <cell r="B69">
            <v>68</v>
          </cell>
          <cell r="C69">
            <v>16.350000000000001</v>
          </cell>
        </row>
        <row r="70">
          <cell r="B70">
            <v>69</v>
          </cell>
          <cell r="C70">
            <v>16.16</v>
          </cell>
        </row>
      </sheetData>
      <sheetData sheetId="2"/>
      <sheetData sheetId="3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Comparative Sales-2A"/>
      <sheetName val="Comparative Sales-2B"/>
      <sheetName val="Comparative Sales-2C"/>
      <sheetName val="Penetration-3"/>
      <sheetName val="Promo&amp;Mdsg-4A"/>
      <sheetName val="Promo&amp;Mdsg-4B"/>
      <sheetName val="Sales Ranking-5"/>
      <sheetName val="PG Update-6A"/>
      <sheetName val="PG Eff.-6C"/>
      <sheetName val="Sponsorship Update-7"/>
      <sheetName val="Inventory Update-8"/>
      <sheetName val="Outlook Next Mo-9"/>
      <sheetName val="Outlook Last Year"/>
      <sheetName val="ARAging-10A-NT"/>
      <sheetName val="HardToCollect-10A-NT"/>
      <sheetName val="Consignment-10B-NT"/>
      <sheetName val="ARSum-10C-NT"/>
      <sheetName val="ARAging-10A-DN"/>
      <sheetName val="HardToCollect-10A-DN"/>
      <sheetName val="ARSum-10C-DN"/>
      <sheetName val="AR Aging-10A-HN"/>
      <sheetName val="Consignment-10B-HN"/>
      <sheetName val="ARSum-10C-HN"/>
      <sheetName val="A&amp;P-01(NT)"/>
      <sheetName val="A&amp;P-01 (DN)"/>
      <sheetName val="A&amp;P-01(HN)"/>
      <sheetName val="A&amp;P-Sum-01"/>
      <sheetName val="RSM Territory-NT-12"/>
      <sheetName val="RSM Territory-DN-12"/>
      <sheetName val="RSM Territory-HN-12"/>
      <sheetName val="RSM Territory-Sum-12 "/>
      <sheetName val="Mor12B-NT"/>
      <sheetName val="Mor12B-DN"/>
      <sheetName val="MOr12B-HN"/>
      <sheetName val="EAMV-NT"/>
      <sheetName val="EAMV-DN"/>
      <sheetName val="EAMV-HN"/>
      <sheetName val="Penetration Target 2001-NT"/>
      <sheetName val="Penetration Target2001-DN"/>
      <sheetName val="Penetra target2001-HN"/>
      <sheetName val="Penetration Target 2001-Sum"/>
      <sheetName val="Penetration Target 2002-NT"/>
      <sheetName val="Penetration Target2002-DN"/>
      <sheetName val="Penetra target 2002-HN"/>
      <sheetName val="Penetration Target 2002-Sum"/>
      <sheetName val="NTrang-Mthly"/>
      <sheetName val="DNang-Mthly"/>
      <sheetName val="Hanoi-Mthly"/>
      <sheetName val="Inventory-in c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m"/>
      <sheetName val="Km0-1"/>
      <sheetName val="KM1-2"/>
      <sheetName val="Km2-3"/>
      <sheetName val="Km3-4"/>
      <sheetName val="Km4-5"/>
      <sheetName val="Km5-6"/>
      <sheetName val="Km6-7"/>
      <sheetName val="Km7-8"/>
      <sheetName val="Tonghop-bt"/>
      <sheetName val="Tonghop-cc"/>
      <sheetName val="Ny-Km1-4"/>
      <sheetName val="Ny-Km4-6"/>
      <sheetName val="Ny-Km6-8"/>
      <sheetName val="Temp"/>
      <sheetName val="KLM"/>
      <sheetName val="Coc tieu-rao chan"/>
      <sheetName val="Ny-Km1-4 (cc)"/>
      <sheetName val="Ny-Km4-6 (cc)"/>
      <sheetName val="Ny-Km6-8 (cc)"/>
      <sheetName val="CC"/>
      <sheetName val="Phdoan-bt"/>
      <sheetName val="Phdoan-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B3">
            <v>0.6</v>
          </cell>
        </row>
        <row r="4">
          <cell r="B4">
            <v>1</v>
          </cell>
        </row>
        <row r="6">
          <cell r="B6">
            <v>1.4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may"/>
      <sheetName val="Tdo"/>
      <sheetName val="Bdo"/>
      <sheetName val="in"/>
      <sheetName val="BrK"/>
      <sheetName val="BrK 1"/>
      <sheetName val="BrK2"/>
      <sheetName val="Bill"/>
      <sheetName val="litsmay"/>
      <sheetName val="th"/>
      <sheetName val="Sheet1"/>
      <sheetName val="Tien do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KE"/>
      <sheetName val="TONQUY"/>
      <sheetName val="SOCAI"/>
      <sheetName val="MATK"/>
      <sheetName val="CANDOI"/>
      <sheetName val="CDKT"/>
      <sheetName val="KQKD"/>
      <sheetName val="NGVU"/>
      <sheetName val="TKHAI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Maõ taøi khoaûn</v>
          </cell>
          <cell r="B5" t="str">
            <v>Teân taøi khoaûn</v>
          </cell>
          <cell r="C5" t="str">
            <v>Ghi chuù</v>
          </cell>
        </row>
        <row r="6">
          <cell r="A6">
            <v>1</v>
          </cell>
          <cell r="B6" t="str">
            <v>1. TSL§ vµ §T ng¾n h¹n</v>
          </cell>
        </row>
        <row r="7">
          <cell r="A7">
            <v>11</v>
          </cell>
          <cell r="B7" t="str">
            <v>1.1. TiÒn</v>
          </cell>
        </row>
        <row r="8">
          <cell r="A8" t="str">
            <v>111</v>
          </cell>
          <cell r="B8" t="str">
            <v>TiÒn mÆt</v>
          </cell>
        </row>
        <row r="9">
          <cell r="A9">
            <v>1111</v>
          </cell>
          <cell r="B9" t="str">
            <v>TiÒn ViÖt Nam</v>
          </cell>
        </row>
        <row r="10">
          <cell r="A10">
            <v>1112</v>
          </cell>
          <cell r="B10" t="str">
            <v>Ngo¹i tÖ</v>
          </cell>
        </row>
        <row r="11">
          <cell r="A11" t="str">
            <v>112</v>
          </cell>
          <cell r="B11" t="str">
            <v>TiÒn göi ng©n hµng</v>
          </cell>
        </row>
        <row r="12">
          <cell r="A12">
            <v>1121</v>
          </cell>
          <cell r="B12" t="str">
            <v>TiÒn göi ViÖt nam</v>
          </cell>
        </row>
        <row r="13">
          <cell r="A13">
            <v>1122</v>
          </cell>
          <cell r="B13" t="str">
            <v>TiÒn göi Ngo¹i tÖ</v>
          </cell>
        </row>
        <row r="14">
          <cell r="A14">
            <v>13</v>
          </cell>
          <cell r="B14" t="str">
            <v>1.3. C¸c kho¶n ph¶i thu</v>
          </cell>
        </row>
        <row r="15">
          <cell r="A15" t="str">
            <v>121</v>
          </cell>
          <cell r="B15" t="str">
            <v>§Çu t­ tµi chÝnh ng¾n h¹n</v>
          </cell>
        </row>
        <row r="16">
          <cell r="A16" t="str">
            <v>131</v>
          </cell>
          <cell r="B16" t="str">
            <v>Ph¶i thu cña kh¸ch hµng</v>
          </cell>
          <cell r="C16" t="str">
            <v>Chi tiÕt theo qu¶n lý</v>
          </cell>
        </row>
        <row r="17">
          <cell r="A17" t="str">
            <v>133</v>
          </cell>
          <cell r="B17" t="str">
            <v>ThuÕ GTGT ®­îc khÊu trõ</v>
          </cell>
        </row>
        <row r="18">
          <cell r="A18">
            <v>1331</v>
          </cell>
          <cell r="B18" t="str">
            <v>ThuÕ GTGT khÊu trõ cña HH,DV</v>
          </cell>
        </row>
        <row r="19">
          <cell r="A19">
            <v>1332</v>
          </cell>
          <cell r="B19" t="str">
            <v>ThuÕ GTGT khÊu trõ cña TSC§</v>
          </cell>
        </row>
        <row r="20">
          <cell r="A20">
            <v>1333</v>
          </cell>
          <cell r="B20" t="str">
            <v>ThuÕ GTGT hµng nhËp khÈu</v>
          </cell>
        </row>
        <row r="21">
          <cell r="A21">
            <v>1334</v>
          </cell>
          <cell r="B21" t="str">
            <v>ThuÕ tiªu thô ®Æc biÖt</v>
          </cell>
        </row>
        <row r="22">
          <cell r="A22">
            <v>1335</v>
          </cell>
          <cell r="B22" t="str">
            <v>ThuÕ xuÊt nhËp khÈu</v>
          </cell>
        </row>
        <row r="23">
          <cell r="A23" t="str">
            <v>133DKT</v>
          </cell>
          <cell r="B23" t="str">
            <v>ThuÕ GTGT ®· khÊu trõ</v>
          </cell>
        </row>
        <row r="24">
          <cell r="A24" t="str">
            <v>133HT</v>
          </cell>
          <cell r="B24" t="str">
            <v>ThuÕ GTGT ®· ®­îc hoµn l¹i</v>
          </cell>
        </row>
        <row r="25">
          <cell r="A25" t="str">
            <v>133TL</v>
          </cell>
          <cell r="B25" t="str">
            <v>ThuÕ GTGT hµng mua tr¶ l¹i, gi¶m gi¸ hµng mua</v>
          </cell>
        </row>
        <row r="26">
          <cell r="A26" t="str">
            <v>133KKT</v>
          </cell>
          <cell r="B26" t="str">
            <v>ThuÕ GTGT kh«ng ®­îc khÊu trõ</v>
          </cell>
        </row>
        <row r="27">
          <cell r="A27" t="str">
            <v>138</v>
          </cell>
          <cell r="B27" t="str">
            <v>Ph¶i thu kh¸c</v>
          </cell>
        </row>
        <row r="28">
          <cell r="A28">
            <v>14</v>
          </cell>
          <cell r="B28" t="str">
            <v>1.4. C¸c kho¶n ph¶i chi</v>
          </cell>
        </row>
        <row r="29">
          <cell r="A29" t="str">
            <v>141</v>
          </cell>
          <cell r="B29" t="str">
            <v>T¹m øng</v>
          </cell>
          <cell r="C29" t="str">
            <v>Chi tiÕt theo qu¶n lý</v>
          </cell>
        </row>
        <row r="30">
          <cell r="A30">
            <v>15</v>
          </cell>
          <cell r="B30" t="str">
            <v>1.5. Tµi s¶n hµng hãa</v>
          </cell>
        </row>
        <row r="31">
          <cell r="A31" t="str">
            <v>152</v>
          </cell>
          <cell r="B31" t="str">
            <v>Nguyªn liÖu, vËt liÖu</v>
          </cell>
          <cell r="C31" t="str">
            <v>Chi tiÕt theo qu¶n lý</v>
          </cell>
        </row>
        <row r="32">
          <cell r="A32" t="str">
            <v>153</v>
          </cell>
          <cell r="B32" t="str">
            <v>C«ng cô, dông cô</v>
          </cell>
          <cell r="C32" t="str">
            <v>Chi tiÕt theo qu¶n lý</v>
          </cell>
        </row>
        <row r="33">
          <cell r="A33" t="str">
            <v>154</v>
          </cell>
          <cell r="B33" t="str">
            <v>Chi phÝ s¶n xuÊt, kinh doanh dang dë</v>
          </cell>
        </row>
        <row r="34">
          <cell r="A34" t="str">
            <v>155</v>
          </cell>
          <cell r="B34" t="str">
            <v>Thµnh phÈm</v>
          </cell>
          <cell r="C34" t="str">
            <v>Chi tiÕt theo qu¶n lý</v>
          </cell>
        </row>
        <row r="35">
          <cell r="A35" t="str">
            <v>156</v>
          </cell>
          <cell r="B35" t="str">
            <v>Hµng hãa</v>
          </cell>
          <cell r="C35" t="str">
            <v>Chi tiÕt theo qu¶n lý</v>
          </cell>
        </row>
        <row r="36">
          <cell r="A36" t="str">
            <v>157</v>
          </cell>
          <cell r="B36" t="str">
            <v>Hµng göi ®i b¸n</v>
          </cell>
        </row>
        <row r="37">
          <cell r="A37" t="str">
            <v>159</v>
          </cell>
          <cell r="B37" t="str">
            <v>C¸c kho¶n dù phßng</v>
          </cell>
        </row>
        <row r="38">
          <cell r="A38" t="str">
            <v>1591</v>
          </cell>
          <cell r="B38" t="str">
            <v>Dù phßng gi¶m gi¸ chøng kho¸n ®Çu t­ ng¾n h¹n</v>
          </cell>
        </row>
        <row r="39">
          <cell r="A39" t="str">
            <v>1592</v>
          </cell>
          <cell r="B39" t="str">
            <v>Dù phßng ph¶i thu khã ®ßi</v>
          </cell>
        </row>
        <row r="40">
          <cell r="A40" t="str">
            <v>1593</v>
          </cell>
          <cell r="B40" t="str">
            <v>Dù phßng gi¶m gi¸ hµng tån kho</v>
          </cell>
        </row>
        <row r="41">
          <cell r="A41">
            <v>2</v>
          </cell>
          <cell r="B41" t="str">
            <v>2. Tµi s¶n cè ®Þnh</v>
          </cell>
        </row>
        <row r="42">
          <cell r="A42">
            <v>21</v>
          </cell>
          <cell r="B42" t="str">
            <v>2.1. Tµi s¶n cè ®Þnh</v>
          </cell>
        </row>
        <row r="43">
          <cell r="A43" t="str">
            <v>211</v>
          </cell>
          <cell r="B43" t="str">
            <v>Tµi s¶n cè ®Þnh</v>
          </cell>
        </row>
        <row r="44">
          <cell r="A44" t="str">
            <v>2111</v>
          </cell>
          <cell r="B44" t="str">
            <v xml:space="preserve"> Tµi s¶n cè ®Þnh h÷u h×nh </v>
          </cell>
        </row>
        <row r="45">
          <cell r="A45" t="str">
            <v>2112</v>
          </cell>
          <cell r="B45" t="str">
            <v xml:space="preserve"> Tµi s¶n cè ®Þnh thuª tµi chÝnh</v>
          </cell>
        </row>
        <row r="46">
          <cell r="A46" t="str">
            <v>2113</v>
          </cell>
          <cell r="B46" t="str">
            <v xml:space="preserve"> Tµi s¶n cè ®Þnh v« h×nh </v>
          </cell>
        </row>
        <row r="47">
          <cell r="A47" t="str">
            <v>214</v>
          </cell>
          <cell r="B47" t="str">
            <v>Hao mßn TSC§</v>
          </cell>
        </row>
        <row r="48">
          <cell r="A48">
            <v>2141</v>
          </cell>
          <cell r="B48" t="str">
            <v>Hao mßn TSC§ h÷u h×nh</v>
          </cell>
        </row>
        <row r="49">
          <cell r="A49">
            <v>2142</v>
          </cell>
          <cell r="B49" t="str">
            <v>Hao mßn TSC§ thuª tµi chÝnh</v>
          </cell>
        </row>
        <row r="50">
          <cell r="A50">
            <v>2143</v>
          </cell>
          <cell r="B50" t="str">
            <v>Hao mßn TSC§ v« h×nh</v>
          </cell>
        </row>
        <row r="51">
          <cell r="A51">
            <v>22</v>
          </cell>
          <cell r="B51" t="str">
            <v>2.2. §T chøng kho¸n dµi h¹n</v>
          </cell>
        </row>
        <row r="52">
          <cell r="A52" t="str">
            <v>221</v>
          </cell>
          <cell r="B52" t="str">
            <v>§Çu t­ tµi chÝnh dµi h¹n</v>
          </cell>
        </row>
        <row r="53">
          <cell r="A53" t="str">
            <v>2211</v>
          </cell>
          <cell r="B53" t="str">
            <v>§Çu t­ chøng kho¸n dµi h¹n</v>
          </cell>
        </row>
        <row r="54">
          <cell r="A54" t="str">
            <v>2212</v>
          </cell>
          <cell r="B54" t="str">
            <v>Gãp vèn liªn doanh</v>
          </cell>
        </row>
        <row r="55">
          <cell r="A55" t="str">
            <v>2218</v>
          </cell>
          <cell r="B55" t="str">
            <v>§Çu t­ dµi h¹n kh¸c</v>
          </cell>
        </row>
        <row r="56">
          <cell r="A56" t="str">
            <v>229</v>
          </cell>
          <cell r="B56" t="str">
            <v>Dù phßng gi¶m gi¸ chøng kho¸n ®Çu t­ dµi h¹n</v>
          </cell>
        </row>
        <row r="57">
          <cell r="A57">
            <v>24</v>
          </cell>
          <cell r="B57" t="str">
            <v>2.4. Chi phÝ XDCB dë dang</v>
          </cell>
        </row>
        <row r="58">
          <cell r="A58" t="str">
            <v>241</v>
          </cell>
          <cell r="B58" t="str">
            <v>X©y dùng c¬ b¶n dë dang</v>
          </cell>
        </row>
        <row r="59">
          <cell r="A59" t="str">
            <v>242</v>
          </cell>
          <cell r="B59" t="str">
            <v>Chi phÝ tr¶ tr­íc dµi h¹n</v>
          </cell>
        </row>
        <row r="60">
          <cell r="A60">
            <v>3</v>
          </cell>
          <cell r="B60" t="str">
            <v>3. Nî ph¶i tr¶</v>
          </cell>
        </row>
        <row r="61">
          <cell r="A61">
            <v>31</v>
          </cell>
          <cell r="B61" t="str">
            <v xml:space="preserve">3.1. Vay, nî </v>
          </cell>
        </row>
        <row r="62">
          <cell r="A62" t="str">
            <v>311</v>
          </cell>
          <cell r="B62" t="str">
            <v>Vay ng¾n h¹n</v>
          </cell>
        </row>
        <row r="63">
          <cell r="A63" t="str">
            <v>315</v>
          </cell>
          <cell r="B63" t="str">
            <v>Nî dµi h¹n ®Õn h¹n tr¶</v>
          </cell>
        </row>
        <row r="64">
          <cell r="A64">
            <v>33</v>
          </cell>
          <cell r="B64" t="str">
            <v>3.3. Ph¶i tr¶, ph¶i nép</v>
          </cell>
        </row>
        <row r="65">
          <cell r="A65" t="str">
            <v>331</v>
          </cell>
          <cell r="B65" t="str">
            <v>Ph¶i tr¶ cho ng­êi b¸n</v>
          </cell>
          <cell r="C65" t="str">
            <v>Chi tiÕt theo qu¶n lý</v>
          </cell>
        </row>
        <row r="66">
          <cell r="A66" t="str">
            <v>333</v>
          </cell>
          <cell r="B66" t="str">
            <v>ThuÕ vµ c¸c kho¶n ph¶i nép Nhµ n­íc</v>
          </cell>
        </row>
        <row r="67">
          <cell r="A67" t="str">
            <v>3331</v>
          </cell>
          <cell r="B67" t="str">
            <v xml:space="preserve">ThuÕ GTGT </v>
          </cell>
        </row>
        <row r="68">
          <cell r="A68" t="str">
            <v>33311</v>
          </cell>
          <cell r="B68" t="str">
            <v>ThuÕ GTGT ®Çu ra</v>
          </cell>
        </row>
        <row r="69">
          <cell r="A69" t="str">
            <v>33311DGT</v>
          </cell>
          <cell r="B69" t="str">
            <v>ThuÕ GTGT ®­îc gi¶m trõ</v>
          </cell>
        </row>
        <row r="70">
          <cell r="A70" t="str">
            <v>33311DKT</v>
          </cell>
          <cell r="B70" t="str">
            <v>ThuÕ GTGT ®Çu vµo ®· khÊu trõ</v>
          </cell>
        </row>
        <row r="71">
          <cell r="A71" t="str">
            <v>33311TL</v>
          </cell>
          <cell r="B71" t="str">
            <v>ThuÕ GTGT hµng b¸n bÞ tr¶ l¹i, bÞ gi¶m gi¸</v>
          </cell>
        </row>
        <row r="72">
          <cell r="A72" t="str">
            <v>33311DN</v>
          </cell>
          <cell r="B72" t="str">
            <v>ThuÕ GTGT ®· nép</v>
          </cell>
        </row>
        <row r="73">
          <cell r="A73" t="str">
            <v>33312</v>
          </cell>
          <cell r="B73" t="str">
            <v>ThuÕ GTGT hµng nhËp khÈu</v>
          </cell>
        </row>
        <row r="74">
          <cell r="A74" t="str">
            <v>33312DGT</v>
          </cell>
          <cell r="B74" t="str">
            <v>ThuÕ GTGT hµng nhËp khÈu ®­îc gi¶m trõ</v>
          </cell>
        </row>
        <row r="75">
          <cell r="A75" t="str">
            <v>33312TL</v>
          </cell>
          <cell r="B75" t="str">
            <v>ThuÕ GTGT hµng nhËp khÈu tr¶ l¹i cho ng­êi b¸n</v>
          </cell>
        </row>
        <row r="76">
          <cell r="A76" t="str">
            <v>3332</v>
          </cell>
          <cell r="B76" t="str">
            <v>ThuÕ tiªu thô ®Æc biÖt</v>
          </cell>
        </row>
        <row r="77">
          <cell r="A77" t="str">
            <v>3332HL</v>
          </cell>
          <cell r="B77" t="str">
            <v>ThuÕ tiªu thô ®Æc biÖt ®­îc hoµn l¹i</v>
          </cell>
        </row>
        <row r="78">
          <cell r="A78" t="str">
            <v>3332DGT</v>
          </cell>
          <cell r="B78" t="str">
            <v>ThuÕ tiªu thô ®Æc biÖt ®­îc gi¶m trõ</v>
          </cell>
        </row>
        <row r="79">
          <cell r="A79" t="str">
            <v>3332TL</v>
          </cell>
          <cell r="B79" t="str">
            <v>ThuÕ tiªu thô ®Æc biÖt hµng b¸n bÞ tr¶ l¹i</v>
          </cell>
        </row>
        <row r="80">
          <cell r="A80" t="str">
            <v>3333</v>
          </cell>
          <cell r="B80" t="str">
            <v>ThuÕ xuÊt, nhËp khÈu</v>
          </cell>
        </row>
        <row r="81">
          <cell r="A81" t="str">
            <v>3333XKHL</v>
          </cell>
          <cell r="B81" t="str">
            <v>ThuÕ xuÊt khÈu ®­îc hoµn l¹i</v>
          </cell>
        </row>
        <row r="82">
          <cell r="A82" t="str">
            <v>3333NKHL</v>
          </cell>
          <cell r="B82" t="str">
            <v>ThuÕ nhËp khÈu ®­îc hoµn l¹i</v>
          </cell>
        </row>
        <row r="83">
          <cell r="A83" t="str">
            <v>3334</v>
          </cell>
          <cell r="B83" t="str">
            <v>ThuÕ thu nhËp doanh nghiÖp</v>
          </cell>
        </row>
        <row r="84">
          <cell r="A84" t="str">
            <v>3334DGT</v>
          </cell>
          <cell r="B84" t="str">
            <v>ThuÕ thu nhËp doanh nghiÖp ®­îc gi¶m trõ</v>
          </cell>
        </row>
        <row r="85">
          <cell r="A85" t="str">
            <v>3336</v>
          </cell>
          <cell r="B85" t="str">
            <v>ThuÕ tµi nguyªn</v>
          </cell>
        </row>
        <row r="86">
          <cell r="A86" t="str">
            <v>3337</v>
          </cell>
          <cell r="B86" t="str">
            <v>ThuÕ nhµ ®Êt, tiÒn thuª ®Êt</v>
          </cell>
        </row>
        <row r="87">
          <cell r="A87" t="str">
            <v>3337ND</v>
          </cell>
          <cell r="B87" t="str">
            <v>ThuÕ nhµ ®Êt</v>
          </cell>
        </row>
        <row r="88">
          <cell r="A88" t="str">
            <v>3337TD</v>
          </cell>
          <cell r="B88" t="str">
            <v>TtiÒn thuª ®Êt</v>
          </cell>
        </row>
        <row r="89">
          <cell r="A89" t="str">
            <v>3338</v>
          </cell>
          <cell r="B89" t="str">
            <v>C¸c lo¹i thuÕ kh¸c</v>
          </cell>
        </row>
        <row r="90">
          <cell r="A90" t="str">
            <v>33381</v>
          </cell>
          <cell r="B90" t="str">
            <v>ThuÕ m«n bµi</v>
          </cell>
        </row>
        <row r="91">
          <cell r="A91" t="str">
            <v>33388</v>
          </cell>
          <cell r="B91" t="str">
            <v>C¸c lo¹i thuÕ kh¸c</v>
          </cell>
        </row>
        <row r="92">
          <cell r="A92" t="str">
            <v>3339</v>
          </cell>
          <cell r="B92" t="str">
            <v>PhÝ, lÖ phÝ vµ c¸c kho¶n ph¶i nép kh¸c</v>
          </cell>
        </row>
        <row r="93">
          <cell r="A93" t="str">
            <v>3339PT</v>
          </cell>
          <cell r="B93" t="str">
            <v>C¸c kho¶n phô thu</v>
          </cell>
        </row>
        <row r="94">
          <cell r="A94" t="str">
            <v>3339LP</v>
          </cell>
          <cell r="B94" t="str">
            <v>C¸c kho¶n phÝ, lÖ phÝ</v>
          </cell>
        </row>
        <row r="95">
          <cell r="A95" t="str">
            <v>3339PK</v>
          </cell>
          <cell r="B95" t="str">
            <v>C¸c kho¶n kh¸c</v>
          </cell>
        </row>
        <row r="96">
          <cell r="A96" t="str">
            <v>334</v>
          </cell>
          <cell r="B96" t="str">
            <v>Ph¶i tr¶ ng­êi lao ®éng</v>
          </cell>
        </row>
        <row r="97">
          <cell r="A97">
            <v>3341</v>
          </cell>
          <cell r="B97" t="str">
            <v>TiÒn l­¬ng, tiÒn c«ng</v>
          </cell>
        </row>
        <row r="98">
          <cell r="A98">
            <v>3342</v>
          </cell>
          <cell r="B98" t="str">
            <v>TiÒn th­ëng</v>
          </cell>
        </row>
        <row r="99">
          <cell r="A99">
            <v>3343</v>
          </cell>
          <cell r="B99" t="str">
            <v>TiÒn BHXH</v>
          </cell>
        </row>
        <row r="100">
          <cell r="A100">
            <v>3349</v>
          </cell>
          <cell r="B100" t="str">
            <v>Ph¶i tr¶ kh¸c cho CNV</v>
          </cell>
        </row>
        <row r="101">
          <cell r="A101" t="str">
            <v>335</v>
          </cell>
          <cell r="B101" t="str">
            <v>Chi phÝ ph¶i tr¶</v>
          </cell>
        </row>
        <row r="102">
          <cell r="A102" t="str">
            <v>338</v>
          </cell>
          <cell r="B102" t="str">
            <v>Ph¶i tr¶, ph¶i nép kh¸c</v>
          </cell>
        </row>
        <row r="103">
          <cell r="A103">
            <v>3381</v>
          </cell>
          <cell r="B103" t="str">
            <v>Tµi s¶n thõa chê gi¶i quyÕt</v>
          </cell>
        </row>
        <row r="104">
          <cell r="A104">
            <v>3382</v>
          </cell>
          <cell r="B104" t="str">
            <v>Kinh phÝ c«ng ®oµn</v>
          </cell>
        </row>
        <row r="105">
          <cell r="A105">
            <v>3383</v>
          </cell>
          <cell r="B105" t="str">
            <v>B¶o hiÓm x· héi</v>
          </cell>
        </row>
        <row r="106">
          <cell r="A106">
            <v>3384</v>
          </cell>
          <cell r="B106" t="str">
            <v>B¶o hiÓm ytÕ</v>
          </cell>
        </row>
        <row r="107">
          <cell r="A107" t="str">
            <v>3387</v>
          </cell>
          <cell r="B107" t="str">
            <v>Doanh thu ch­a thùc hiÖn</v>
          </cell>
        </row>
        <row r="108">
          <cell r="A108">
            <v>3388</v>
          </cell>
          <cell r="B108" t="str">
            <v>Ph¶i tr¶, ph¶i nép kh¸c</v>
          </cell>
        </row>
        <row r="109">
          <cell r="A109" t="str">
            <v>341</v>
          </cell>
          <cell r="B109" t="str">
            <v>Vay dµi h¹n</v>
          </cell>
        </row>
        <row r="110">
          <cell r="A110" t="str">
            <v>342</v>
          </cell>
          <cell r="B110" t="str">
            <v>Nî dµi h¹n</v>
          </cell>
        </row>
        <row r="111">
          <cell r="A111">
            <v>4</v>
          </cell>
          <cell r="B111" t="str">
            <v>4. Nguån vèn chñ së h÷u</v>
          </cell>
        </row>
        <row r="112">
          <cell r="A112">
            <v>41</v>
          </cell>
          <cell r="B112" t="str">
            <v>Nguån vèn chñ së h÷u</v>
          </cell>
        </row>
        <row r="113">
          <cell r="A113" t="str">
            <v>411</v>
          </cell>
          <cell r="B113" t="str">
            <v>Nguån vèn kinh doanh</v>
          </cell>
        </row>
        <row r="114">
          <cell r="A114">
            <v>4111</v>
          </cell>
          <cell r="B114" t="str">
            <v>Vèn gãp</v>
          </cell>
        </row>
        <row r="115">
          <cell r="A115">
            <v>4112</v>
          </cell>
          <cell r="B115" t="str">
            <v>ThÆng d­ vèn</v>
          </cell>
        </row>
        <row r="116">
          <cell r="A116" t="str">
            <v>4118</v>
          </cell>
          <cell r="B116" t="str">
            <v>Vèn kh¸c</v>
          </cell>
        </row>
        <row r="117">
          <cell r="A117" t="str">
            <v>412</v>
          </cell>
          <cell r="B117" t="str">
            <v>Lîi nhuËn tÝch lòy</v>
          </cell>
        </row>
        <row r="118">
          <cell r="A118" t="str">
            <v>413</v>
          </cell>
          <cell r="B118" t="str">
            <v xml:space="preserve">Chªnh lÖch tû gi¸ </v>
          </cell>
        </row>
        <row r="119">
          <cell r="A119" t="str">
            <v>415</v>
          </cell>
          <cell r="B119" t="str">
            <v>C¸c quü cña doanh nghiÖp</v>
          </cell>
        </row>
        <row r="120">
          <cell r="A120" t="str">
            <v>4151</v>
          </cell>
          <cell r="B120" t="str">
            <v>Quü dù phßng vÒ trî cÊp mÊt viÖc lµm</v>
          </cell>
        </row>
        <row r="121">
          <cell r="A121" t="str">
            <v>4158</v>
          </cell>
          <cell r="B121" t="str">
            <v>Quü khen th­ëng, phóc lîi</v>
          </cell>
        </row>
        <row r="122">
          <cell r="A122" t="str">
            <v>419</v>
          </cell>
          <cell r="B122" t="str">
            <v>Cæ phiÕu mua l¹i</v>
          </cell>
          <cell r="C122" t="str">
            <v>C«ng ty cæ phÇn</v>
          </cell>
        </row>
        <row r="123">
          <cell r="A123">
            <v>42</v>
          </cell>
          <cell r="B123" t="str">
            <v>4.2. L·i</v>
          </cell>
        </row>
        <row r="124">
          <cell r="A124" t="str">
            <v>421</v>
          </cell>
          <cell r="B124" t="str">
            <v>Lîi nhuËn ch­a ph©n phèi</v>
          </cell>
        </row>
        <row r="125">
          <cell r="A125">
            <v>4211</v>
          </cell>
          <cell r="B125" t="str">
            <v>Lîi nhuËn n¨m tr­íc</v>
          </cell>
        </row>
        <row r="126">
          <cell r="A126">
            <v>4212</v>
          </cell>
          <cell r="B126" t="str">
            <v>Lîi nhuËn n¨m nay</v>
          </cell>
        </row>
        <row r="127">
          <cell r="A127">
            <v>5</v>
          </cell>
          <cell r="B127" t="str">
            <v>5. Doanh thu</v>
          </cell>
        </row>
        <row r="128">
          <cell r="A128">
            <v>51</v>
          </cell>
          <cell r="B128" t="str">
            <v>5.1. Doanh thu</v>
          </cell>
        </row>
        <row r="129">
          <cell r="A129" t="str">
            <v>511</v>
          </cell>
          <cell r="B129" t="str">
            <v>Doanh thu</v>
          </cell>
        </row>
        <row r="130">
          <cell r="A130" t="str">
            <v>511KC</v>
          </cell>
          <cell r="B130" t="str">
            <v>KÕt chuyÓn Doanh thu</v>
          </cell>
        </row>
        <row r="131">
          <cell r="A131" t="str">
            <v>521</v>
          </cell>
          <cell r="B131" t="str">
            <v>C¸c kho¶n gi¶m trõ doanh thu</v>
          </cell>
        </row>
        <row r="132">
          <cell r="A132" t="str">
            <v>5211</v>
          </cell>
          <cell r="B132" t="str">
            <v>ChiÕt khÊu th­¬ng m¹i</v>
          </cell>
        </row>
        <row r="133">
          <cell r="A133" t="str">
            <v>5212</v>
          </cell>
          <cell r="B133" t="str">
            <v>Hµng b¸n bÞ tr¶ l¹i</v>
          </cell>
        </row>
        <row r="134">
          <cell r="A134" t="str">
            <v>5213</v>
          </cell>
          <cell r="B134" t="str">
            <v>Gi¶m gi¸ hµng b¸n</v>
          </cell>
        </row>
        <row r="135">
          <cell r="A135">
            <v>6</v>
          </cell>
          <cell r="B135" t="str">
            <v>6. Chi phÝ SX,kinh doanh</v>
          </cell>
        </row>
        <row r="136">
          <cell r="A136">
            <v>61</v>
          </cell>
          <cell r="B136" t="str">
            <v>6.1. Mua hµng, nguyªn VL</v>
          </cell>
        </row>
        <row r="137">
          <cell r="A137" t="str">
            <v>611</v>
          </cell>
          <cell r="B137" t="str">
            <v>Mua hµng</v>
          </cell>
        </row>
        <row r="138">
          <cell r="A138">
            <v>6111</v>
          </cell>
          <cell r="B138" t="str">
            <v>Mua nguyªn liÖu, vËt liÖu</v>
          </cell>
        </row>
        <row r="139">
          <cell r="A139">
            <v>6112</v>
          </cell>
          <cell r="B139" t="str">
            <v>Mua hµng hãa</v>
          </cell>
        </row>
        <row r="140">
          <cell r="A140" t="str">
            <v>632</v>
          </cell>
          <cell r="B140" t="str">
            <v>Gi¸ vèn hµng b¸n</v>
          </cell>
        </row>
        <row r="141">
          <cell r="A141" t="str">
            <v>635</v>
          </cell>
          <cell r="B141" t="str">
            <v>Chi phÝ tµi chÝnh</v>
          </cell>
        </row>
        <row r="142">
          <cell r="A142" t="str">
            <v>642</v>
          </cell>
          <cell r="B142" t="str">
            <v>Chi phÝ qu¶n lý kinh doanh</v>
          </cell>
        </row>
        <row r="143">
          <cell r="A143">
            <v>6421</v>
          </cell>
          <cell r="B143" t="str">
            <v>Chi phÝ nh©n viªn qu¶n lý</v>
          </cell>
        </row>
        <row r="144">
          <cell r="A144">
            <v>6422</v>
          </cell>
          <cell r="B144" t="str">
            <v>Chi phÝ vËt liÖu</v>
          </cell>
        </row>
        <row r="145">
          <cell r="A145">
            <v>6423</v>
          </cell>
          <cell r="B145" t="str">
            <v>Chi phÝ ®å dïng v¨n phßng</v>
          </cell>
        </row>
        <row r="146">
          <cell r="A146">
            <v>6424</v>
          </cell>
          <cell r="B146" t="str">
            <v>Chi phÝ khÊu hao TSC§</v>
          </cell>
        </row>
        <row r="147">
          <cell r="A147">
            <v>6425</v>
          </cell>
          <cell r="B147" t="str">
            <v>ThuÕ, phÝ vµ lÖ phÝ</v>
          </cell>
        </row>
        <row r="148">
          <cell r="A148">
            <v>6426</v>
          </cell>
          <cell r="B148" t="str">
            <v>Chi phÝ dù phßng</v>
          </cell>
        </row>
        <row r="149">
          <cell r="A149">
            <v>6427</v>
          </cell>
          <cell r="B149" t="str">
            <v>Chi phÝ dÞch vô mua ngoµi</v>
          </cell>
        </row>
        <row r="150">
          <cell r="A150">
            <v>6428</v>
          </cell>
          <cell r="B150" t="str">
            <v>Chi phÝ b»ng tiÒn kh¸c</v>
          </cell>
        </row>
        <row r="151">
          <cell r="A151" t="str">
            <v>64280</v>
          </cell>
          <cell r="B151" t="str">
            <v>Chi phÝ thuª nhµ</v>
          </cell>
        </row>
        <row r="152">
          <cell r="A152" t="str">
            <v>64281</v>
          </cell>
          <cell r="B152" t="str">
            <v>Chi phÝ ®iÖn th¾p s¸ng</v>
          </cell>
        </row>
        <row r="153">
          <cell r="A153" t="str">
            <v>64282</v>
          </cell>
          <cell r="B153" t="str">
            <v>Chi phÝ c­íc ®iÖn thoaÞ</v>
          </cell>
        </row>
        <row r="154">
          <cell r="A154" t="str">
            <v>64283</v>
          </cell>
          <cell r="B154" t="str">
            <v>Chi phÝ n­íc sinh ho¹t</v>
          </cell>
        </row>
        <row r="155">
          <cell r="A155" t="str">
            <v>64284</v>
          </cell>
          <cell r="B155" t="str">
            <v>Chi phÝ x¨ng dÇu+Söa ch÷a+BH</v>
          </cell>
        </row>
        <row r="156">
          <cell r="A156" t="str">
            <v>64285</v>
          </cell>
          <cell r="B156" t="str">
            <v>Chi phÝ s¸ch b¸o</v>
          </cell>
        </row>
        <row r="157">
          <cell r="A157" t="str">
            <v>64286</v>
          </cell>
          <cell r="B157" t="str">
            <v>Chi phÝ tiÒn l­¬ng</v>
          </cell>
        </row>
        <row r="158">
          <cell r="A158" t="str">
            <v>64287</v>
          </cell>
          <cell r="B158" t="str">
            <v>Chi phÝ vËn chuyÓn hµng b¸n</v>
          </cell>
        </row>
        <row r="159">
          <cell r="A159" t="str">
            <v>64288</v>
          </cell>
          <cell r="B159" t="str">
            <v>Chi phÝ tiÕp kh¸ch</v>
          </cell>
        </row>
        <row r="160">
          <cell r="A160" t="str">
            <v>64289</v>
          </cell>
          <cell r="B160" t="str">
            <v>Chi phÝ kh¸c</v>
          </cell>
        </row>
        <row r="161">
          <cell r="A161" t="str">
            <v>642KC</v>
          </cell>
          <cell r="B161" t="str">
            <v>KÕt chuyÓn chi phÝ qu¶n lý</v>
          </cell>
        </row>
        <row r="162">
          <cell r="A162">
            <v>7</v>
          </cell>
          <cell r="B162" t="str">
            <v>7. Thu nhËp kh¸c</v>
          </cell>
        </row>
        <row r="163">
          <cell r="A163" t="str">
            <v>711</v>
          </cell>
          <cell r="B163" t="str">
            <v>Thu nhËp kh¸c</v>
          </cell>
        </row>
        <row r="164">
          <cell r="A164" t="str">
            <v>711KC</v>
          </cell>
          <cell r="B164" t="str">
            <v>KÕt chuyÓn thu nhËp kh¸c</v>
          </cell>
        </row>
        <row r="165">
          <cell r="A165">
            <v>8</v>
          </cell>
          <cell r="B165" t="str">
            <v>8. Chi phÝ kh¸c</v>
          </cell>
        </row>
        <row r="166">
          <cell r="A166" t="str">
            <v>811</v>
          </cell>
          <cell r="B166" t="str">
            <v>Chi phÝ kh¸c</v>
          </cell>
        </row>
        <row r="167">
          <cell r="A167" t="str">
            <v>811KC</v>
          </cell>
          <cell r="B167" t="str">
            <v>KÕt chuyÓn chi phÝ kh¸c</v>
          </cell>
        </row>
        <row r="168">
          <cell r="A168">
            <v>9</v>
          </cell>
          <cell r="B168" t="str">
            <v>9. X¸c ®Þnh kÕt qu¶ KD</v>
          </cell>
        </row>
        <row r="169">
          <cell r="A169" t="str">
            <v>911</v>
          </cell>
          <cell r="B169" t="str">
            <v>X¸c ®Þnh kÕt qu¶ kinh doanh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Highlights-1"/>
      <sheetName val="Comparative Sales-2A "/>
      <sheetName val="Comparative Sales-2B"/>
      <sheetName val="Comparative Sales-2C"/>
      <sheetName val="Penetration-3"/>
      <sheetName val="Promo&amp;Mdsg-4A"/>
      <sheetName val="Promo&amp;Mdsg-4B"/>
      <sheetName val="Sales Ranking-5"/>
      <sheetName val="PG Update-6A"/>
      <sheetName val="PG EFF.-6B-DN1"/>
      <sheetName val="PG EFF.-6B-DN2"/>
      <sheetName val="PG EFF.-6B-QNhon"/>
      <sheetName val="PG EFF.-6B-QNgai"/>
      <sheetName val="PG Eff.-6C"/>
      <sheetName val="Sponsorship Update-7"/>
      <sheetName val="Inventory Update-8"/>
      <sheetName val="Outlook Next Mo-9"/>
      <sheetName val="Outlook Last Year"/>
      <sheetName val="ARAging-10A"/>
      <sheetName val="HardToCollect-10A"/>
      <sheetName val="ARSum-10C"/>
      <sheetName val="A&amp;P-11"/>
      <sheetName val="RSM Territory-12"/>
      <sheetName val="Price-DNSO"/>
      <sheetName val="EAMV-DNSO"/>
      <sheetName val="Penetration Target2000"/>
      <sheetName val="Penetration Target2001"/>
      <sheetName val="SFPO-DNSO"/>
      <sheetName val="SFPO-DaNang1"/>
      <sheetName val="SFPO-DaNang2"/>
      <sheetName val="SFPO-Hue"/>
      <sheetName val="SFPO-QuBinh"/>
      <sheetName val="SFPO-QuTri"/>
      <sheetName val="SFPO-QuangNgai"/>
      <sheetName val="SFPO-QuiNhon"/>
      <sheetName val="DNang-Mthly"/>
      <sheetName val="Inventory-in case"/>
    </sheetNames>
    <sheetDataSet>
      <sheetData sheetId="0">
        <row r="5">
          <cell r="AO5">
            <v>1</v>
          </cell>
          <cell r="AP5" t="str">
            <v>January</v>
          </cell>
        </row>
        <row r="6">
          <cell r="AO6">
            <v>2</v>
          </cell>
          <cell r="AP6" t="str">
            <v>February</v>
          </cell>
        </row>
        <row r="7">
          <cell r="AO7">
            <v>3</v>
          </cell>
          <cell r="AP7" t="str">
            <v>March</v>
          </cell>
        </row>
        <row r="8">
          <cell r="AO8">
            <v>4</v>
          </cell>
          <cell r="AP8" t="str">
            <v>April</v>
          </cell>
        </row>
        <row r="9">
          <cell r="AO9">
            <v>5</v>
          </cell>
          <cell r="AP9" t="str">
            <v>May</v>
          </cell>
        </row>
        <row r="10">
          <cell r="AO10">
            <v>6</v>
          </cell>
          <cell r="AP10" t="str">
            <v>June</v>
          </cell>
        </row>
        <row r="11">
          <cell r="AO11">
            <v>7</v>
          </cell>
          <cell r="AP11" t="str">
            <v>July</v>
          </cell>
        </row>
        <row r="12">
          <cell r="AO12">
            <v>8</v>
          </cell>
          <cell r="AP12" t="str">
            <v>August</v>
          </cell>
        </row>
        <row r="13">
          <cell r="AO13">
            <v>9</v>
          </cell>
          <cell r="AP13" t="str">
            <v>September</v>
          </cell>
        </row>
        <row r="14">
          <cell r="AO14">
            <v>10</v>
          </cell>
          <cell r="AP14" t="str">
            <v>October</v>
          </cell>
        </row>
        <row r="15">
          <cell r="AO15">
            <v>11</v>
          </cell>
          <cell r="AP15" t="str">
            <v>November</v>
          </cell>
        </row>
        <row r="16">
          <cell r="AO16">
            <v>12</v>
          </cell>
          <cell r="AP16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toan CS"/>
      <sheetName val="Ktoan CS (2)"/>
      <sheetName val="DG Vlieu"/>
      <sheetName val="Dnhua"/>
      <sheetName val="Ho ga"/>
      <sheetName val="MT328"/>
      <sheetName val="Mthep"/>
      <sheetName val="Mcap"/>
      <sheetName val="Tdia LL"/>
      <sheetName val="Tru,Den,Tu"/>
      <sheetName val="DegangT tri"/>
      <sheetName val="Chup, Can den"/>
      <sheetName val="Colie "/>
      <sheetName val="Xa "/>
      <sheetName val="Day, Pkien,Vchuyen"/>
      <sheetName val="Ong"/>
      <sheetName val="DG Ncong"/>
      <sheetName val="Betong  Tai cho"/>
      <sheetName val="Tinh toan"/>
      <sheetName val="VL chua VAT"/>
      <sheetName val="Mbtlt"/>
      <sheetName val="Tru Pilol Mong"/>
      <sheetName val="Tru,Den,Tu,Bdcc"/>
      <sheetName val="T tri Degang"/>
      <sheetName val="THGT"/>
      <sheetName val="DG328"/>
      <sheetName val="DG33"/>
      <sheetName val="Chi phi Tu van"/>
      <sheetName val="Thi nghiem"/>
      <sheetName val="GiaVL HTXL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g"/>
      <sheetName val="luong"/>
      <sheetName val="donvi"/>
      <sheetName val="hsnv"/>
      <sheetName val="thuong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5">
          <cell r="C5" t="str">
            <v>MSNV</v>
          </cell>
          <cell r="D5" t="str">
            <v>Hoï vaø teân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  <cell r="Q5">
            <v>13</v>
          </cell>
          <cell r="R5">
            <v>14</v>
          </cell>
          <cell r="S5">
            <v>15</v>
          </cell>
          <cell r="T5">
            <v>16</v>
          </cell>
          <cell r="U5">
            <v>17</v>
          </cell>
          <cell r="V5">
            <v>18</v>
          </cell>
          <cell r="W5">
            <v>19</v>
          </cell>
          <cell r="X5">
            <v>20</v>
          </cell>
          <cell r="Y5">
            <v>21</v>
          </cell>
          <cell r="Z5">
            <v>22</v>
          </cell>
          <cell r="AA5">
            <v>23</v>
          </cell>
          <cell r="AB5">
            <v>24</v>
          </cell>
          <cell r="AC5">
            <v>25</v>
          </cell>
          <cell r="AD5">
            <v>26</v>
          </cell>
          <cell r="AE5">
            <v>27</v>
          </cell>
          <cell r="AF5">
            <v>28</v>
          </cell>
          <cell r="AG5">
            <v>29</v>
          </cell>
          <cell r="AH5">
            <v>30</v>
          </cell>
          <cell r="AI5">
            <v>31</v>
          </cell>
          <cell r="AJ5" t="str">
            <v>Ncoâng</v>
          </cell>
        </row>
        <row r="6">
          <cell r="C6" t="str">
            <v>0001</v>
          </cell>
          <cell r="D6" t="str">
            <v>Traàn Vaên Thaéng</v>
          </cell>
          <cell r="E6" t="str">
            <v xml:space="preserve"> 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 t="str">
            <v xml:space="preserve"> 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 t="str">
            <v xml:space="preserve"> 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 t="str">
            <v xml:space="preserve"> 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 t="str">
            <v xml:space="preserve"> </v>
          </cell>
          <cell r="AH6" t="str">
            <v xml:space="preserve"> </v>
          </cell>
          <cell r="AI6">
            <v>1</v>
          </cell>
          <cell r="AJ6">
            <v>21</v>
          </cell>
        </row>
        <row r="7">
          <cell r="C7" t="str">
            <v>0002</v>
          </cell>
          <cell r="D7" t="str">
            <v>Traàn Thò Kim Phöôïng</v>
          </cell>
          <cell r="E7" t="str">
            <v xml:space="preserve"> 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 t="str">
            <v xml:space="preserve"> 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 t="str">
            <v xml:space="preserve"> 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 t="str">
            <v xml:space="preserve"> 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str">
            <v xml:space="preserve"> </v>
          </cell>
          <cell r="AH7" t="str">
            <v xml:space="preserve"> </v>
          </cell>
          <cell r="AI7">
            <v>1</v>
          </cell>
          <cell r="AJ7">
            <v>21</v>
          </cell>
        </row>
        <row r="8">
          <cell r="C8" t="str">
            <v>0003</v>
          </cell>
          <cell r="D8" t="str">
            <v>Ñoã Quang Minh</v>
          </cell>
          <cell r="E8" t="str">
            <v xml:space="preserve"> 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 t="str">
            <v xml:space="preserve"> 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 t="str">
            <v xml:space="preserve"> </v>
          </cell>
          <cell r="U8">
            <v>1</v>
          </cell>
          <cell r="V8">
            <v>1</v>
          </cell>
          <cell r="X8">
            <v>1</v>
          </cell>
          <cell r="Y8">
            <v>1</v>
          </cell>
          <cell r="Z8" t="str">
            <v xml:space="preserve"> 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 t="str">
            <v xml:space="preserve"> </v>
          </cell>
          <cell r="AI8">
            <v>1</v>
          </cell>
          <cell r="AJ8">
            <v>20</v>
          </cell>
        </row>
        <row r="9">
          <cell r="C9" t="str">
            <v>0004</v>
          </cell>
          <cell r="D9" t="str">
            <v>Ngoâ Vaên Só</v>
          </cell>
          <cell r="E9" t="str">
            <v xml:space="preserve"> 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 t="str">
            <v xml:space="preserve"> 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 t="str">
            <v xml:space="preserve"> 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 t="str">
            <v xml:space="preserve"> 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 t="str">
            <v xml:space="preserve"> </v>
          </cell>
          <cell r="AI9">
            <v>1</v>
          </cell>
          <cell r="AJ9">
            <v>21</v>
          </cell>
        </row>
        <row r="10">
          <cell r="C10" t="str">
            <v>0005</v>
          </cell>
          <cell r="D10" t="str">
            <v>Nguyeãn Anh Trung</v>
          </cell>
          <cell r="E10" t="str">
            <v xml:space="preserve"> 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 t="str">
            <v xml:space="preserve"> </v>
          </cell>
          <cell r="N10">
            <v>1</v>
          </cell>
          <cell r="O10">
            <v>1</v>
          </cell>
          <cell r="Q10">
            <v>1</v>
          </cell>
          <cell r="R10">
            <v>1</v>
          </cell>
          <cell r="S10" t="str">
            <v xml:space="preserve"> </v>
          </cell>
          <cell r="U10">
            <v>1</v>
          </cell>
          <cell r="V10">
            <v>1</v>
          </cell>
          <cell r="W10">
            <v>1</v>
          </cell>
          <cell r="Y10">
            <v>1</v>
          </cell>
          <cell r="Z10" t="str">
            <v xml:space="preserve"> </v>
          </cell>
          <cell r="AB10">
            <v>1</v>
          </cell>
          <cell r="AD10">
            <v>1</v>
          </cell>
          <cell r="AE10">
            <v>1</v>
          </cell>
          <cell r="AF10">
            <v>1</v>
          </cell>
          <cell r="AJ10">
            <v>17</v>
          </cell>
        </row>
        <row r="11">
          <cell r="C11" t="str">
            <v>0006</v>
          </cell>
          <cell r="D11" t="str">
            <v>Huyønh Anh Duõng</v>
          </cell>
          <cell r="E11" t="str">
            <v xml:space="preserve"> 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 t="str">
            <v xml:space="preserve"> </v>
          </cell>
          <cell r="N11">
            <v>1</v>
          </cell>
          <cell r="O11">
            <v>1</v>
          </cell>
          <cell r="P11">
            <v>1</v>
          </cell>
          <cell r="R11">
            <v>1</v>
          </cell>
          <cell r="S11" t="str">
            <v xml:space="preserve"> 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 t="str">
            <v xml:space="preserve"> 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 t="str">
            <v xml:space="preserve"> </v>
          </cell>
          <cell r="AI11">
            <v>1</v>
          </cell>
          <cell r="AJ11">
            <v>20</v>
          </cell>
        </row>
        <row r="12">
          <cell r="C12" t="str">
            <v>0007</v>
          </cell>
          <cell r="D12" t="str">
            <v>Phaïm Thi Leä Dung</v>
          </cell>
          <cell r="E12" t="str">
            <v xml:space="preserve"> 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 t="str">
            <v xml:space="preserve"> 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 t="str">
            <v xml:space="preserve"> 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 t="str">
            <v xml:space="preserve"> 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 t="str">
            <v xml:space="preserve"> </v>
          </cell>
          <cell r="AI12">
            <v>1</v>
          </cell>
          <cell r="AJ12">
            <v>21</v>
          </cell>
        </row>
        <row r="13">
          <cell r="C13" t="str">
            <v>0008</v>
          </cell>
          <cell r="D13" t="str">
            <v>Traàn Quang Sang</v>
          </cell>
          <cell r="E13" t="str">
            <v xml:space="preserve"> 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 t="str">
            <v xml:space="preserve"> 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 t="str">
            <v xml:space="preserve"> 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 t="str">
            <v xml:space="preserve"> </v>
          </cell>
          <cell r="AB13">
            <v>1</v>
          </cell>
          <cell r="AC13">
            <v>1</v>
          </cell>
          <cell r="AE13">
            <v>1</v>
          </cell>
          <cell r="AF13">
            <v>1</v>
          </cell>
          <cell r="AG13" t="str">
            <v xml:space="preserve"> </v>
          </cell>
          <cell r="AI13">
            <v>1</v>
          </cell>
          <cell r="AJ13">
            <v>20</v>
          </cell>
        </row>
      </sheetData>
      <sheetData sheetId="1"/>
      <sheetData sheetId="2"/>
      <sheetData sheetId="3">
        <row r="8">
          <cell r="A8" t="str">
            <v>0001</v>
          </cell>
          <cell r="B8" t="str">
            <v>BGD</v>
          </cell>
          <cell r="C8" t="str">
            <v>Ban giaùm ñoác</v>
          </cell>
          <cell r="D8" t="str">
            <v>Traàn Vaên Thaéng</v>
          </cell>
          <cell r="E8" t="str">
            <v>Giaùm ñoác</v>
          </cell>
          <cell r="F8">
            <v>2100000</v>
          </cell>
          <cell r="G8" t="str">
            <v>28/03/1961</v>
          </cell>
          <cell r="H8" t="str">
            <v>45/31 Nguyeãn vaên Ñaäu, P6, Q.BT</v>
          </cell>
        </row>
        <row r="9">
          <cell r="A9" t="str">
            <v>0002</v>
          </cell>
          <cell r="B9" t="str">
            <v>BGD</v>
          </cell>
          <cell r="C9" t="str">
            <v>Ban giaùm ñoác</v>
          </cell>
          <cell r="D9" t="str">
            <v>Traàn Thò Kim Phöôïng</v>
          </cell>
          <cell r="E9" t="str">
            <v>P.Giaùm ñoác</v>
          </cell>
          <cell r="F9">
            <v>1800000</v>
          </cell>
          <cell r="G9" t="str">
            <v>10/10/1961</v>
          </cell>
          <cell r="H9" t="str">
            <v>46/7 Nguyeãn cö Trinh, Q.1</v>
          </cell>
        </row>
        <row r="10">
          <cell r="A10" t="str">
            <v>0003</v>
          </cell>
          <cell r="B10" t="str">
            <v>PTV</v>
          </cell>
          <cell r="C10" t="str">
            <v>Phoøng keá toaùn</v>
          </cell>
          <cell r="D10" t="str">
            <v>Ñoã Quang Minh</v>
          </cell>
          <cell r="E10" t="str">
            <v>Keá toaùn</v>
          </cell>
          <cell r="F10">
            <v>1500000</v>
          </cell>
          <cell r="G10" t="str">
            <v>20/02/1968</v>
          </cell>
          <cell r="H10" t="str">
            <v>300/1A Cö xaù Thanh Ña, Q.BT</v>
          </cell>
        </row>
        <row r="11">
          <cell r="A11" t="str">
            <v>0004</v>
          </cell>
          <cell r="B11" t="str">
            <v>PTV</v>
          </cell>
          <cell r="C11" t="str">
            <v>Phoøng keá toaùn</v>
          </cell>
          <cell r="D11" t="str">
            <v>Ngoâ Vaên Só</v>
          </cell>
          <cell r="E11" t="str">
            <v>Thuû quyõ</v>
          </cell>
          <cell r="F11">
            <v>1500000</v>
          </cell>
          <cell r="G11" t="str">
            <v>05/10/1965</v>
          </cell>
          <cell r="H11" t="str">
            <v>102/24 Traàn Bình Troïng, Q.1</v>
          </cell>
        </row>
        <row r="12">
          <cell r="A12" t="str">
            <v>0005</v>
          </cell>
          <cell r="B12" t="str">
            <v>PKT</v>
          </cell>
          <cell r="C12" t="str">
            <v>Phoøng kyõ thuaät</v>
          </cell>
          <cell r="D12" t="str">
            <v>Nguyeãn Anh Trung</v>
          </cell>
          <cell r="E12" t="str">
            <v>Kyõ thuaät</v>
          </cell>
          <cell r="F12">
            <v>1700000</v>
          </cell>
          <cell r="G12" t="str">
            <v>05/12/1970</v>
          </cell>
          <cell r="H12" t="str">
            <v>1/4B Thích Quaûng Ñöùc, Q.PN</v>
          </cell>
        </row>
        <row r="13">
          <cell r="A13" t="str">
            <v>0006</v>
          </cell>
          <cell r="B13" t="str">
            <v>PKT</v>
          </cell>
          <cell r="C13" t="str">
            <v>Phoøng kyõ thuaät</v>
          </cell>
          <cell r="D13" t="str">
            <v>Huyønh Anh Duõng</v>
          </cell>
          <cell r="E13" t="str">
            <v>Kyõ thuaät</v>
          </cell>
          <cell r="F13">
            <v>1400000</v>
          </cell>
          <cell r="G13" t="str">
            <v>08/12/1959</v>
          </cell>
          <cell r="H13" t="str">
            <v>205/1 Traàn Höng Ñaïo, Q.5</v>
          </cell>
        </row>
        <row r="14">
          <cell r="A14" t="str">
            <v>0007</v>
          </cell>
          <cell r="B14" t="str">
            <v>PKD</v>
          </cell>
          <cell r="C14" t="str">
            <v>Phoøng kinh doanh</v>
          </cell>
          <cell r="D14" t="str">
            <v>Phaïm Thi Leä Dung</v>
          </cell>
          <cell r="E14" t="str">
            <v>Kinh doanh</v>
          </cell>
          <cell r="F14">
            <v>1500000</v>
          </cell>
          <cell r="G14" t="str">
            <v>12/12/1971</v>
          </cell>
          <cell r="H14" t="str">
            <v>12/4 Phan Ñaêng Löu, Q.PN</v>
          </cell>
        </row>
        <row r="15">
          <cell r="A15" t="str">
            <v>0008</v>
          </cell>
          <cell r="B15" t="str">
            <v>PKD</v>
          </cell>
          <cell r="C15" t="str">
            <v>Phoøng kinh doanh</v>
          </cell>
          <cell r="D15" t="str">
            <v>Traàn Quang Sang</v>
          </cell>
          <cell r="E15" t="str">
            <v>Kinh doanh</v>
          </cell>
          <cell r="F15">
            <v>1500000</v>
          </cell>
          <cell r="G15" t="str">
            <v>30/01/1975</v>
          </cell>
          <cell r="H15" t="str">
            <v>180/32 Leâ Quang Ñònh, Q. BT</v>
          </cell>
        </row>
      </sheetData>
      <sheetData sheetId="4">
        <row r="8">
          <cell r="C8" t="str">
            <v>0001</v>
          </cell>
          <cell r="D8" t="str">
            <v>Traàn Vaên Thaéng</v>
          </cell>
          <cell r="E8" t="str">
            <v>Giaùm ñoác</v>
          </cell>
          <cell r="F8">
            <v>2100000</v>
          </cell>
          <cell r="G8" t="str">
            <v>A</v>
          </cell>
          <cell r="H8">
            <v>1470000</v>
          </cell>
        </row>
        <row r="9">
          <cell r="C9" t="str">
            <v>0002</v>
          </cell>
          <cell r="D9" t="str">
            <v>Traàn Thò Kim Phöôïng</v>
          </cell>
          <cell r="E9" t="str">
            <v>P.Giaùm ñoác</v>
          </cell>
          <cell r="F9">
            <v>1800000</v>
          </cell>
          <cell r="G9" t="str">
            <v>A</v>
          </cell>
          <cell r="H9">
            <v>1260000</v>
          </cell>
        </row>
        <row r="10">
          <cell r="C10" t="str">
            <v>0003</v>
          </cell>
          <cell r="D10" t="str">
            <v>Ñoã Quang Minh</v>
          </cell>
          <cell r="E10" t="str">
            <v>Keá toaùn</v>
          </cell>
          <cell r="F10">
            <v>1500000</v>
          </cell>
          <cell r="G10" t="str">
            <v>A</v>
          </cell>
          <cell r="H10">
            <v>1050000</v>
          </cell>
        </row>
        <row r="11">
          <cell r="C11" t="str">
            <v>0004</v>
          </cell>
          <cell r="D11" t="str">
            <v>Ngoâ Vaên Só</v>
          </cell>
          <cell r="E11" t="str">
            <v>Thuû quyõ</v>
          </cell>
          <cell r="F11">
            <v>1500000</v>
          </cell>
          <cell r="G11" t="str">
            <v>A</v>
          </cell>
          <cell r="H11">
            <v>1050000</v>
          </cell>
        </row>
        <row r="12">
          <cell r="C12" t="str">
            <v>0005</v>
          </cell>
          <cell r="D12" t="str">
            <v>Nguyeãn Anh Trung</v>
          </cell>
          <cell r="E12" t="str">
            <v>Kyõ thuaät</v>
          </cell>
          <cell r="F12">
            <v>1700000</v>
          </cell>
          <cell r="G12" t="str">
            <v>B</v>
          </cell>
          <cell r="H12">
            <v>850000</v>
          </cell>
        </row>
        <row r="13">
          <cell r="C13" t="str">
            <v>0006</v>
          </cell>
          <cell r="D13" t="str">
            <v>Huyønh Anh Duõng</v>
          </cell>
          <cell r="E13" t="str">
            <v>Kyõ thuaät</v>
          </cell>
          <cell r="F13">
            <v>1400000</v>
          </cell>
          <cell r="G13" t="str">
            <v>A</v>
          </cell>
          <cell r="H13">
            <v>979999.99999999988</v>
          </cell>
        </row>
        <row r="14">
          <cell r="C14" t="str">
            <v>0007</v>
          </cell>
          <cell r="D14" t="str">
            <v>Phaïm Thi Leä Dung</v>
          </cell>
          <cell r="E14" t="str">
            <v>Kinh doanh</v>
          </cell>
          <cell r="F14">
            <v>1500000</v>
          </cell>
          <cell r="G14" t="str">
            <v>C</v>
          </cell>
          <cell r="H14">
            <v>450000</v>
          </cell>
        </row>
        <row r="15">
          <cell r="C15" t="str">
            <v>0008</v>
          </cell>
          <cell r="D15" t="str">
            <v>Traàn Quang Sang</v>
          </cell>
          <cell r="E15" t="str">
            <v>Kinh doanh</v>
          </cell>
          <cell r="F15">
            <v>1500000</v>
          </cell>
          <cell r="G15" t="str">
            <v>A</v>
          </cell>
          <cell r="H15">
            <v>1050000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uCau"/>
      <sheetName val="Bia"/>
      <sheetName val="Thuyet_Minh"/>
      <sheetName val="BTH"/>
      <sheetName val="B.tinh_TH"/>
      <sheetName val="Chitiet"/>
      <sheetName val="Chitiet_2"/>
      <sheetName val="DT_XD"/>
      <sheetName val="Tien lg"/>
      <sheetName val="giagoc"/>
      <sheetName val="D.Dat"/>
      <sheetName val="Betong"/>
      <sheetName val="T.D"/>
      <sheetName val="TN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oi luong theo HSMT "/>
      <sheetName val="KL HSMT tinh thieu"/>
      <sheetName val="Sheet3"/>
      <sheetName val="00000000"/>
      <sheetName val="XL4Poppy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Sheet3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PNT_QUOT__3"/>
      <sheetName val="COAT_WRAP_QIOT__3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1"/>
      <sheetName val="T11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H  goi 4-x"/>
      <sheetName val="phan tich DG"/>
      <sheetName val="gia vat lieu"/>
      <sheetName val="gia xe may"/>
      <sheetName val="gia nhan cong"/>
      <sheetName val="XL4Test5"/>
      <sheetName val="Bia"/>
      <sheetName val="Tm"/>
      <sheetName val="THKP"/>
      <sheetName val="DGi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Km27' - Km278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BangTH"/>
      <sheetName val="Xaylap "/>
      <sheetName val="Nhan cong"/>
      <sheetName val="Thietbi"/>
      <sheetName val="Diengiai"/>
      <sheetName val="Vanchuyen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Oð mai 279"/>
      <sheetName val="ȴ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PNT-QUOT-D150#3"/>
      <sheetName val="PNT-QUOT-H153#3"/>
      <sheetName val="PNT-QUOT-K152#3"/>
      <sheetName val="PNT-QUOT-H146#3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p0000000"/>
      <sheetName val="Shedt1"/>
      <sheetName val="_x0012_0000000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XLÇ_x0015_oppy"/>
      <sheetName val="cocB40 5B"/>
      <sheetName val="cocD50 9A"/>
      <sheetName val="cocD75 16"/>
      <sheetName val="coc B80 TD25"/>
      <sheetName val="P27 B80"/>
      <sheetName val="Coc23 B80"/>
      <sheetName val="cong B80 C4"/>
      <sheetName val="BKLBD"/>
      <sheetName val="PTDG"/>
      <sheetName val="DTCT"/>
      <sheetName val="vlct"/>
      <sheetName val="Sheet11"/>
      <sheetName val="Sheet12"/>
      <sheetName val="Sheet13"/>
      <sheetName val="Sheet14"/>
      <sheetName val="XXXXX\XX"/>
      <sheetName val="Cong ban 1,5_x0013__x0000_"/>
      <sheetName val="Áo"/>
      <sheetName val="ADKT"/>
      <sheetName val="xdcb 01-2003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m&quot;80"/>
      <sheetName val="ESTI."/>
      <sheetName val="DI-ESTI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Kѭ284"/>
      <sheetName val="T_x000b_331"/>
      <sheetName val="gVL"/>
      <sheetName val="gìIÏÝ_x001c_Ã_x0008_ç¾{è"/>
      <sheetName val="Lap ®at ®hÖn"/>
      <sheetName val="Km283 - Jm284"/>
      <sheetName val="7000 000"/>
      <sheetName val="[PNT-P3.xlsUTong hop (2)"/>
      <sheetName val="Km276 - Ke277"/>
      <sheetName val="[PNT-P3.xlsUKm279 - Km28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Baocao"/>
      <sheetName val="UT"/>
      <sheetName val="TongHopHD"/>
      <sheetName val="Tong (op"/>
      <sheetName val="Coc 4ieu"/>
      <sheetName val="Macro1"/>
      <sheetName val="Macro2"/>
      <sheetName val="Macro3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Mp mai 275"/>
      <sheetName val="Package1"/>
      <sheetName val="TNghiªm T_x0002_ "/>
      <sheetName val="tt-_x0014_BA"/>
      <sheetName val="TD_x0014_"/>
      <sheetName val="_x0014_.12"/>
      <sheetName val="QD c5a HDQT (2)"/>
      <sheetName val="_x0003_hart1"/>
      <sheetName val="Don gia"/>
      <sheetName val="GS02-thu0TM"/>
      <sheetName val="K43"/>
      <sheetName val="THKL"/>
      <sheetName val="PL43"/>
      <sheetName val="K43+0.00 - 338 Trai"/>
      <sheetName val="Song ban 0,7x0,7"/>
      <sheetName val="Cong ban 0,8x ,8"/>
      <sheetName val="Khac DP"/>
      <sheetName val="Khoi than "/>
      <sheetName val="B3_208_than"/>
      <sheetName val="B3_208_TU"/>
      <sheetName val="B3_208_TW"/>
      <sheetName val="B3_208_DP"/>
      <sheetName val="B3_208_khac"/>
      <sheetName val="Thang8-02"/>
      <sheetName val="Thang9-02"/>
      <sheetName val="Thang10-02"/>
      <sheetName val="Thang11-02"/>
      <sheetName val="Thang12-02"/>
      <sheetName val="Thang01-03"/>
      <sheetName val="Thang02-03"/>
      <sheetName val="TAU"/>
      <sheetName val="KHACH"/>
      <sheetName val="BC1"/>
      <sheetName val="BC2"/>
      <sheetName val="BAO CAO AN"/>
      <sheetName val="BANGKEKH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˜Ünh m÷c"/>
      <sheetName val="XL4Poppy"/>
    </sheet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AI"/>
      <sheetName val="DKNKCT"/>
      <sheetName val="HTTK"/>
      <sheetName val="BCDSPS"/>
      <sheetName val="BCDKT"/>
      <sheetName val="KQ.1"/>
      <sheetName val="KQ.2"/>
      <sheetName val="KQ.3"/>
      <sheetName val="TMBCTC 1"/>
      <sheetName val="TMBCTC 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eu"/>
      <sheetName val="USdd"/>
      <sheetName val="USdcs"/>
      <sheetName val="USdcq"/>
      <sheetName val="Luc"/>
      <sheetName val="Tongke"/>
      <sheetName val="Lietke"/>
      <sheetName val="CDay"/>
      <sheetName val="DATA"/>
      <sheetName val="Catalo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§T-20</v>
          </cell>
          <cell r="I6" t="str">
            <v>3§D-1</v>
          </cell>
          <cell r="M6" t="str">
            <v>§S-1</v>
          </cell>
          <cell r="N6" t="str">
            <v>6CR4-22</v>
          </cell>
          <cell r="O6" t="str">
            <v>2CR2-9</v>
          </cell>
          <cell r="P6" t="str">
            <v>XT-1,2,3</v>
          </cell>
        </row>
        <row r="7">
          <cell r="C7" t="str">
            <v>§111-22</v>
          </cell>
          <cell r="I7" t="str">
            <v>3§D-1</v>
          </cell>
          <cell r="M7" t="str">
            <v>§S-1</v>
          </cell>
          <cell r="N7" t="str">
            <v>6CR4-22</v>
          </cell>
          <cell r="O7" t="str">
            <v>2CR2-9</v>
          </cell>
        </row>
        <row r="8">
          <cell r="C8" t="str">
            <v>§111A-22</v>
          </cell>
          <cell r="I8" t="str">
            <v>3§D-1</v>
          </cell>
          <cell r="M8" t="str">
            <v>§S-1</v>
          </cell>
          <cell r="N8" t="str">
            <v>6CR4-22</v>
          </cell>
          <cell r="O8" t="str">
            <v>2CR2-9</v>
          </cell>
        </row>
        <row r="9">
          <cell r="C9" t="str">
            <v>§111B-22</v>
          </cell>
          <cell r="I9" t="str">
            <v>3§D-1</v>
          </cell>
          <cell r="M9" t="str">
            <v>§S-1</v>
          </cell>
          <cell r="N9" t="str">
            <v>6CR4-22</v>
          </cell>
          <cell r="O9" t="str">
            <v>2CR2-9</v>
          </cell>
        </row>
        <row r="10">
          <cell r="C10" t="str">
            <v>§111-26</v>
          </cell>
          <cell r="I10" t="str">
            <v>3§D-1</v>
          </cell>
          <cell r="M10" t="str">
            <v>§S-1</v>
          </cell>
          <cell r="N10" t="str">
            <v>6CR4-22</v>
          </cell>
          <cell r="O10" t="str">
            <v>2CR2-9</v>
          </cell>
        </row>
        <row r="11">
          <cell r="C11" t="str">
            <v>§111A-26</v>
          </cell>
          <cell r="I11" t="str">
            <v>3§D-1</v>
          </cell>
          <cell r="M11" t="str">
            <v>§S-1</v>
          </cell>
          <cell r="N11" t="str">
            <v>6CR4-22</v>
          </cell>
          <cell r="O11" t="str">
            <v>2CR2-9</v>
          </cell>
        </row>
        <row r="12">
          <cell r="C12" t="str">
            <v>§111B-26</v>
          </cell>
          <cell r="I12" t="str">
            <v>3§D-1</v>
          </cell>
          <cell r="M12" t="str">
            <v>§S-1</v>
          </cell>
          <cell r="N12" t="str">
            <v>6CR4-22</v>
          </cell>
          <cell r="O12" t="str">
            <v>2CR2-9</v>
          </cell>
        </row>
        <row r="13">
          <cell r="C13" t="str">
            <v>N111-20</v>
          </cell>
          <cell r="D13" t="str">
            <v>§D-1</v>
          </cell>
          <cell r="E13" t="str">
            <v>2§D-1</v>
          </cell>
          <cell r="F13" t="str">
            <v>2§D-1</v>
          </cell>
          <cell r="G13" t="str">
            <v>4§D-1</v>
          </cell>
          <cell r="H13" t="str">
            <v>6N§-1</v>
          </cell>
          <cell r="J13" t="str">
            <v>2NS-1</v>
          </cell>
          <cell r="K13" t="str">
            <v>NS-1</v>
          </cell>
          <cell r="L13" t="str">
            <v>NS-2</v>
          </cell>
          <cell r="N13" t="str">
            <v>6CR4-22</v>
          </cell>
          <cell r="O13" t="str">
            <v>2CR2-9</v>
          </cell>
        </row>
        <row r="14">
          <cell r="C14" t="str">
            <v>N111A-20</v>
          </cell>
          <cell r="D14" t="str">
            <v>§D-1</v>
          </cell>
          <cell r="E14" t="str">
            <v>2§D-1</v>
          </cell>
          <cell r="F14" t="str">
            <v>2§D-1</v>
          </cell>
          <cell r="G14" t="str">
            <v>4§D-1</v>
          </cell>
          <cell r="H14" t="str">
            <v>6N§-1</v>
          </cell>
          <cell r="J14" t="str">
            <v>2NS-1</v>
          </cell>
          <cell r="K14" t="str">
            <v>NS-1</v>
          </cell>
          <cell r="L14" t="str">
            <v>NS-2</v>
          </cell>
          <cell r="N14" t="str">
            <v>6CR4-22</v>
          </cell>
          <cell r="O14" t="str">
            <v>2CR2-9</v>
          </cell>
        </row>
        <row r="15">
          <cell r="C15" t="str">
            <v>N111B-20</v>
          </cell>
          <cell r="D15" t="str">
            <v>§D-1</v>
          </cell>
          <cell r="E15" t="str">
            <v>2§D-1</v>
          </cell>
          <cell r="F15" t="str">
            <v>2§D-1</v>
          </cell>
          <cell r="G15" t="str">
            <v>4§D-1</v>
          </cell>
          <cell r="H15" t="str">
            <v>6N§-1</v>
          </cell>
          <cell r="J15" t="str">
            <v>2NS-1</v>
          </cell>
          <cell r="K15" t="str">
            <v>NS-1</v>
          </cell>
          <cell r="L15" t="str">
            <v>NS-2</v>
          </cell>
          <cell r="N15" t="str">
            <v>6CR4-22</v>
          </cell>
          <cell r="O15" t="str">
            <v>2CR2-9</v>
          </cell>
        </row>
        <row r="16">
          <cell r="C16" t="str">
            <v>N111-25</v>
          </cell>
          <cell r="D16" t="str">
            <v>§D-1</v>
          </cell>
          <cell r="E16" t="str">
            <v>2§D-1</v>
          </cell>
          <cell r="F16" t="str">
            <v>2§D-1</v>
          </cell>
          <cell r="G16" t="str">
            <v>4§D-1</v>
          </cell>
          <cell r="H16" t="str">
            <v>6N§-1</v>
          </cell>
          <cell r="J16" t="str">
            <v>2NS-1</v>
          </cell>
          <cell r="K16" t="str">
            <v>NS-1</v>
          </cell>
          <cell r="L16" t="str">
            <v>NS-2</v>
          </cell>
          <cell r="N16" t="str">
            <v>6CR4-22</v>
          </cell>
          <cell r="O16" t="str">
            <v>2CR2-9</v>
          </cell>
        </row>
        <row r="17">
          <cell r="C17" t="str">
            <v>N111A-25</v>
          </cell>
          <cell r="D17" t="str">
            <v>§D-1</v>
          </cell>
          <cell r="E17" t="str">
            <v>2§D-1</v>
          </cell>
          <cell r="F17" t="str">
            <v>2§D-1</v>
          </cell>
          <cell r="G17" t="str">
            <v>4§D-1</v>
          </cell>
          <cell r="H17" t="str">
            <v>6N§-1</v>
          </cell>
          <cell r="J17" t="str">
            <v>2NS-1</v>
          </cell>
          <cell r="K17" t="str">
            <v>NS-1</v>
          </cell>
          <cell r="L17" t="str">
            <v>NS-2</v>
          </cell>
          <cell r="N17" t="str">
            <v>6CR4-22</v>
          </cell>
          <cell r="O17" t="str">
            <v>2CR2-9</v>
          </cell>
        </row>
        <row r="18">
          <cell r="C18" t="str">
            <v>N111B-25</v>
          </cell>
          <cell r="D18" t="str">
            <v>§D-1</v>
          </cell>
          <cell r="E18" t="str">
            <v>2§D-1</v>
          </cell>
          <cell r="F18" t="str">
            <v>2§D-1</v>
          </cell>
          <cell r="G18" t="str">
            <v>4§D-1</v>
          </cell>
          <cell r="H18" t="str">
            <v>6N§-1</v>
          </cell>
          <cell r="J18" t="str">
            <v>2NS-1</v>
          </cell>
          <cell r="K18" t="str">
            <v>NS-1</v>
          </cell>
          <cell r="L18" t="str">
            <v>NS-2</v>
          </cell>
          <cell r="N18" t="str">
            <v>6CR4-22</v>
          </cell>
          <cell r="O18" t="str">
            <v>2CR2-9</v>
          </cell>
        </row>
        <row r="19">
          <cell r="C19" t="str">
            <v>N111-29</v>
          </cell>
          <cell r="D19" t="str">
            <v>§D-1</v>
          </cell>
          <cell r="E19" t="str">
            <v>2§D-1</v>
          </cell>
          <cell r="F19" t="str">
            <v>2§D-1</v>
          </cell>
          <cell r="G19" t="str">
            <v>4§D-1</v>
          </cell>
          <cell r="H19" t="str">
            <v>6N§-1</v>
          </cell>
          <cell r="J19" t="str">
            <v>2NS-1</v>
          </cell>
          <cell r="K19" t="str">
            <v>NS-1</v>
          </cell>
          <cell r="L19" t="str">
            <v>NS-2</v>
          </cell>
          <cell r="N19" t="str">
            <v>6CR4-22</v>
          </cell>
          <cell r="O19" t="str">
            <v>2CR2-9</v>
          </cell>
        </row>
        <row r="20">
          <cell r="C20" t="str">
            <v>N111A-29</v>
          </cell>
          <cell r="D20" t="str">
            <v>§D-1</v>
          </cell>
          <cell r="E20" t="str">
            <v>2§D-1</v>
          </cell>
          <cell r="F20" t="str">
            <v>2§D-1</v>
          </cell>
          <cell r="G20" t="str">
            <v>4§D-1</v>
          </cell>
          <cell r="H20" t="str">
            <v>6N§-1</v>
          </cell>
          <cell r="J20" t="str">
            <v>2NS-1</v>
          </cell>
          <cell r="K20" t="str">
            <v>NS-1</v>
          </cell>
          <cell r="L20" t="str">
            <v>NS-2</v>
          </cell>
          <cell r="N20" t="str">
            <v>6CR4-22</v>
          </cell>
          <cell r="O20" t="str">
            <v>2CR2-9</v>
          </cell>
        </row>
        <row r="21">
          <cell r="C21" t="str">
            <v>N111B-29</v>
          </cell>
          <cell r="D21" t="str">
            <v>§D-1</v>
          </cell>
          <cell r="E21" t="str">
            <v>2§D-1</v>
          </cell>
          <cell r="F21" t="str">
            <v>2§D-1</v>
          </cell>
          <cell r="G21" t="str">
            <v>4§D-1</v>
          </cell>
          <cell r="H21" t="str">
            <v>6N§-1</v>
          </cell>
          <cell r="J21" t="str">
            <v>2NS-1</v>
          </cell>
          <cell r="K21" t="str">
            <v>NS-1</v>
          </cell>
          <cell r="L21" t="str">
            <v>NS-2</v>
          </cell>
          <cell r="N21" t="str">
            <v>6CR4-22</v>
          </cell>
          <cell r="O21" t="str">
            <v>2CR2-9</v>
          </cell>
        </row>
        <row r="22">
          <cell r="C22" t="str">
            <v>N111-33</v>
          </cell>
          <cell r="D22" t="str">
            <v>§D-1</v>
          </cell>
          <cell r="E22" t="str">
            <v>2§D-1</v>
          </cell>
          <cell r="F22" t="str">
            <v>2§D-1</v>
          </cell>
          <cell r="G22" t="str">
            <v>4§D-1</v>
          </cell>
          <cell r="H22" t="str">
            <v>6N§-1</v>
          </cell>
          <cell r="J22" t="str">
            <v>2NS-1</v>
          </cell>
          <cell r="K22" t="str">
            <v>NS-1</v>
          </cell>
          <cell r="L22" t="str">
            <v>NS-2</v>
          </cell>
          <cell r="N22" t="str">
            <v>6CR4-22</v>
          </cell>
          <cell r="O22" t="str">
            <v>2CR2-9</v>
          </cell>
        </row>
        <row r="23">
          <cell r="C23" t="str">
            <v>N111A-33</v>
          </cell>
          <cell r="D23" t="str">
            <v>§D-1</v>
          </cell>
          <cell r="E23" t="str">
            <v>2§D-1</v>
          </cell>
          <cell r="F23" t="str">
            <v>2§D-1</v>
          </cell>
          <cell r="G23" t="str">
            <v>4§D-1</v>
          </cell>
          <cell r="H23" t="str">
            <v>6N§-1</v>
          </cell>
          <cell r="J23" t="str">
            <v>2NS-1</v>
          </cell>
          <cell r="K23" t="str">
            <v>NS-1</v>
          </cell>
          <cell r="L23" t="str">
            <v>NS-2</v>
          </cell>
          <cell r="N23" t="str">
            <v>6CR4-22</v>
          </cell>
          <cell r="O23" t="str">
            <v>2CR2-9</v>
          </cell>
        </row>
        <row r="24">
          <cell r="C24" t="str">
            <v>N111B-33</v>
          </cell>
          <cell r="D24" t="str">
            <v>§D-1</v>
          </cell>
          <cell r="E24" t="str">
            <v>2§D-1</v>
          </cell>
          <cell r="F24" t="str">
            <v>2§D-1</v>
          </cell>
          <cell r="G24" t="str">
            <v>4§D-1</v>
          </cell>
          <cell r="H24" t="str">
            <v>6N§-1</v>
          </cell>
          <cell r="J24" t="str">
            <v>2NS-1</v>
          </cell>
          <cell r="K24" t="str">
            <v>NS-1</v>
          </cell>
          <cell r="L24" t="str">
            <v>NS-2</v>
          </cell>
          <cell r="N24" t="str">
            <v>6CR4-22</v>
          </cell>
          <cell r="O24" t="str">
            <v>2CR2-9</v>
          </cell>
        </row>
        <row r="25">
          <cell r="C25" t="str">
            <v>§V122-53</v>
          </cell>
          <cell r="I25" t="str">
            <v>12§K-1</v>
          </cell>
          <cell r="M25" t="str">
            <v>2§S-1</v>
          </cell>
          <cell r="N25" t="str">
            <v>12CR4-22</v>
          </cell>
          <cell r="O25" t="str">
            <v>4CR2-9</v>
          </cell>
        </row>
        <row r="28">
          <cell r="C28" t="str">
            <v>§121-22</v>
          </cell>
          <cell r="I28" t="str">
            <v>6§D-1</v>
          </cell>
          <cell r="M28" t="str">
            <v>§S-1</v>
          </cell>
          <cell r="N28" t="str">
            <v>12CR4-22</v>
          </cell>
          <cell r="O28" t="str">
            <v>2CR2-9</v>
          </cell>
        </row>
        <row r="29">
          <cell r="C29" t="str">
            <v>§121A-22</v>
          </cell>
          <cell r="I29" t="str">
            <v>6§D-1</v>
          </cell>
          <cell r="M29" t="str">
            <v>§S-1</v>
          </cell>
          <cell r="N29" t="str">
            <v>12CR4-22</v>
          </cell>
          <cell r="O29" t="str">
            <v>2CR2-9</v>
          </cell>
        </row>
        <row r="30">
          <cell r="C30" t="str">
            <v>§121B-22</v>
          </cell>
          <cell r="I30" t="str">
            <v>6§D-1</v>
          </cell>
          <cell r="M30" t="str">
            <v>§S-1</v>
          </cell>
          <cell r="N30" t="str">
            <v>12CR4-22</v>
          </cell>
          <cell r="O30" t="str">
            <v>2CR2-9</v>
          </cell>
        </row>
        <row r="31">
          <cell r="C31" t="str">
            <v>§121-26</v>
          </cell>
          <cell r="I31" t="str">
            <v>6§D-1</v>
          </cell>
          <cell r="M31" t="str">
            <v>§S-1</v>
          </cell>
          <cell r="N31" t="str">
            <v>12CR4-22</v>
          </cell>
          <cell r="O31" t="str">
            <v>2CR2-9</v>
          </cell>
        </row>
        <row r="32">
          <cell r="C32" t="str">
            <v>§121A-26</v>
          </cell>
          <cell r="I32" t="str">
            <v>6§D-1</v>
          </cell>
          <cell r="M32" t="str">
            <v>§S-1</v>
          </cell>
          <cell r="N32" t="str">
            <v>12CR4-22</v>
          </cell>
          <cell r="O32" t="str">
            <v>2CR2-9</v>
          </cell>
        </row>
        <row r="33">
          <cell r="C33" t="str">
            <v>§121B-26</v>
          </cell>
          <cell r="I33" t="str">
            <v>6§D-1</v>
          </cell>
          <cell r="M33" t="str">
            <v>§S-1</v>
          </cell>
          <cell r="N33" t="str">
            <v>12CR4-22</v>
          </cell>
          <cell r="O33" t="str">
            <v>2CR2-9</v>
          </cell>
        </row>
        <row r="34">
          <cell r="C34" t="str">
            <v>N121-20</v>
          </cell>
          <cell r="D34" t="str">
            <v>3§D-1</v>
          </cell>
          <cell r="E34" t="str">
            <v>3§D-1</v>
          </cell>
          <cell r="F34" t="str">
            <v>6§D-1</v>
          </cell>
          <cell r="G34" t="str">
            <v>6§D-1</v>
          </cell>
          <cell r="H34" t="str">
            <v>12N§-1</v>
          </cell>
          <cell r="J34" t="str">
            <v>2NS-1</v>
          </cell>
          <cell r="K34" t="str">
            <v>NS-1</v>
          </cell>
          <cell r="L34" t="str">
            <v>NS-2</v>
          </cell>
          <cell r="N34" t="str">
            <v>12CR4-22</v>
          </cell>
          <cell r="O34" t="str">
            <v>2CR2-9</v>
          </cell>
        </row>
        <row r="35">
          <cell r="C35" t="str">
            <v>N121A-20</v>
          </cell>
          <cell r="D35" t="str">
            <v>3§D-1</v>
          </cell>
          <cell r="E35" t="str">
            <v>3§D-1</v>
          </cell>
          <cell r="F35" t="str">
            <v>6§D-1</v>
          </cell>
          <cell r="G35" t="str">
            <v>6§D-1</v>
          </cell>
          <cell r="H35" t="str">
            <v>12N§-1</v>
          </cell>
          <cell r="J35" t="str">
            <v>2NS-1</v>
          </cell>
          <cell r="K35" t="str">
            <v>NS-1</v>
          </cell>
          <cell r="L35" t="str">
            <v>NS-2</v>
          </cell>
          <cell r="N35" t="str">
            <v>12CR4-22</v>
          </cell>
          <cell r="O35" t="str">
            <v>2CR2-9</v>
          </cell>
        </row>
        <row r="36">
          <cell r="C36" t="str">
            <v>N121B-20</v>
          </cell>
          <cell r="D36" t="str">
            <v>3§D-1</v>
          </cell>
          <cell r="E36" t="str">
            <v>3§D-1</v>
          </cell>
          <cell r="F36" t="str">
            <v>6§D-1</v>
          </cell>
          <cell r="G36" t="str">
            <v>6§D-1</v>
          </cell>
          <cell r="H36" t="str">
            <v>12N§-1</v>
          </cell>
          <cell r="J36" t="str">
            <v>2NS-1</v>
          </cell>
          <cell r="K36" t="str">
            <v>NS-1</v>
          </cell>
          <cell r="L36" t="str">
            <v>NS-2</v>
          </cell>
          <cell r="N36" t="str">
            <v>12CR4-22</v>
          </cell>
          <cell r="O36" t="str">
            <v>2CR2-9</v>
          </cell>
        </row>
        <row r="37">
          <cell r="C37" t="str">
            <v>N121-25</v>
          </cell>
          <cell r="D37" t="str">
            <v>3§D-1</v>
          </cell>
          <cell r="E37" t="str">
            <v>3§D-1</v>
          </cell>
          <cell r="F37" t="str">
            <v>6§D-1</v>
          </cell>
          <cell r="G37" t="str">
            <v>6§D-1</v>
          </cell>
          <cell r="H37" t="str">
            <v>12N§-1</v>
          </cell>
          <cell r="J37" t="str">
            <v>2NS-1</v>
          </cell>
          <cell r="K37" t="str">
            <v>NS-1</v>
          </cell>
          <cell r="L37" t="str">
            <v>NS-2</v>
          </cell>
          <cell r="N37" t="str">
            <v>12CR4-22</v>
          </cell>
          <cell r="O37" t="str">
            <v>2CR2-9</v>
          </cell>
        </row>
        <row r="38">
          <cell r="C38" t="str">
            <v>N121A-25</v>
          </cell>
          <cell r="D38" t="str">
            <v>3§D-1</v>
          </cell>
          <cell r="E38" t="str">
            <v>3§D-1</v>
          </cell>
          <cell r="F38" t="str">
            <v>6§D-1</v>
          </cell>
          <cell r="G38" t="str">
            <v>6§D-1</v>
          </cell>
          <cell r="H38" t="str">
            <v>12N§-1</v>
          </cell>
          <cell r="J38" t="str">
            <v>2NS-1</v>
          </cell>
          <cell r="K38" t="str">
            <v>NS-1</v>
          </cell>
          <cell r="L38" t="str">
            <v>NS-2</v>
          </cell>
          <cell r="N38" t="str">
            <v>12CR4-22</v>
          </cell>
          <cell r="O38" t="str">
            <v>2CR2-9</v>
          </cell>
        </row>
        <row r="39">
          <cell r="C39" t="str">
            <v>N121B-25</v>
          </cell>
          <cell r="D39" t="str">
            <v>3§D-1</v>
          </cell>
          <cell r="E39" t="str">
            <v>3§D-1</v>
          </cell>
          <cell r="F39" t="str">
            <v>6§D-1</v>
          </cell>
          <cell r="G39" t="str">
            <v>6§D-1</v>
          </cell>
          <cell r="H39" t="str">
            <v>12N§-1</v>
          </cell>
          <cell r="J39" t="str">
            <v>2NS-1</v>
          </cell>
          <cell r="K39" t="str">
            <v>NS-1</v>
          </cell>
          <cell r="L39" t="str">
            <v>NS-2</v>
          </cell>
          <cell r="N39" t="str">
            <v>12CR4-22</v>
          </cell>
          <cell r="O39" t="str">
            <v>2CR2-9</v>
          </cell>
        </row>
        <row r="40">
          <cell r="C40" t="str">
            <v>N121-29</v>
          </cell>
          <cell r="D40" t="str">
            <v>3§D-1</v>
          </cell>
          <cell r="E40" t="str">
            <v>3§D-1</v>
          </cell>
          <cell r="F40" t="str">
            <v>6§D-1</v>
          </cell>
          <cell r="G40" t="str">
            <v>6§D-1</v>
          </cell>
          <cell r="H40" t="str">
            <v>12N§-1</v>
          </cell>
          <cell r="J40" t="str">
            <v>2NS-1</v>
          </cell>
          <cell r="K40" t="str">
            <v>NS-1</v>
          </cell>
          <cell r="L40" t="str">
            <v>NS-2</v>
          </cell>
          <cell r="N40" t="str">
            <v>12CR4-22</v>
          </cell>
          <cell r="O40" t="str">
            <v>2CR2-9</v>
          </cell>
        </row>
        <row r="41">
          <cell r="C41" t="str">
            <v>N121A-29</v>
          </cell>
          <cell r="D41" t="str">
            <v>3§D-1</v>
          </cell>
          <cell r="E41" t="str">
            <v>3§D-1</v>
          </cell>
          <cell r="F41" t="str">
            <v>6§D-1</v>
          </cell>
          <cell r="G41" t="str">
            <v>6§D-1</v>
          </cell>
          <cell r="H41" t="str">
            <v>12N§-1</v>
          </cell>
          <cell r="J41" t="str">
            <v>2NS-1</v>
          </cell>
          <cell r="K41" t="str">
            <v>NS-1</v>
          </cell>
          <cell r="L41" t="str">
            <v>NS-2</v>
          </cell>
          <cell r="N41" t="str">
            <v>12CR4-22</v>
          </cell>
          <cell r="O41" t="str">
            <v>2CR2-9</v>
          </cell>
        </row>
        <row r="42">
          <cell r="C42" t="str">
            <v>N121B-29</v>
          </cell>
          <cell r="D42" t="str">
            <v>3§D-1</v>
          </cell>
          <cell r="E42" t="str">
            <v>3§D-1</v>
          </cell>
          <cell r="F42" t="str">
            <v>6§D-1</v>
          </cell>
          <cell r="G42" t="str">
            <v>6§D-1</v>
          </cell>
          <cell r="H42" t="str">
            <v>12N§-1</v>
          </cell>
          <cell r="J42" t="str">
            <v>2NS-1</v>
          </cell>
          <cell r="K42" t="str">
            <v>NS-1</v>
          </cell>
          <cell r="L42" t="str">
            <v>NS-2</v>
          </cell>
          <cell r="N42" t="str">
            <v>12CR4-22</v>
          </cell>
          <cell r="O42" t="str">
            <v>2CR2-9</v>
          </cell>
        </row>
        <row r="43">
          <cell r="C43" t="str">
            <v>N121-33</v>
          </cell>
          <cell r="D43" t="str">
            <v>3§D-1</v>
          </cell>
          <cell r="E43" t="str">
            <v>3§D-1</v>
          </cell>
          <cell r="F43" t="str">
            <v>6§D-1</v>
          </cell>
          <cell r="G43" t="str">
            <v>6§D-1</v>
          </cell>
          <cell r="H43" t="str">
            <v>12N§-1</v>
          </cell>
          <cell r="J43" t="str">
            <v>2NS-1</v>
          </cell>
          <cell r="K43" t="str">
            <v>NS-1</v>
          </cell>
          <cell r="L43" t="str">
            <v>NS-2</v>
          </cell>
          <cell r="N43" t="str">
            <v>12CR4-22</v>
          </cell>
          <cell r="O43" t="str">
            <v>2CR2-9</v>
          </cell>
        </row>
        <row r="44">
          <cell r="C44" t="str">
            <v>N121A-33</v>
          </cell>
          <cell r="D44" t="str">
            <v>3§D-1</v>
          </cell>
          <cell r="E44" t="str">
            <v>3§D-1</v>
          </cell>
          <cell r="F44" t="str">
            <v>6§D-1</v>
          </cell>
          <cell r="G44" t="str">
            <v>6§D-1</v>
          </cell>
          <cell r="H44" t="str">
            <v>12N§-1</v>
          </cell>
          <cell r="J44" t="str">
            <v>2NS-1</v>
          </cell>
          <cell r="K44" t="str">
            <v>NS-1</v>
          </cell>
          <cell r="L44" t="str">
            <v>NS-2</v>
          </cell>
          <cell r="N44" t="str">
            <v>12CR4-22</v>
          </cell>
          <cell r="O44" t="str">
            <v>2CR2-9</v>
          </cell>
        </row>
        <row r="45">
          <cell r="C45" t="str">
            <v>N121B-33</v>
          </cell>
          <cell r="D45" t="str">
            <v>3§D-1</v>
          </cell>
          <cell r="E45" t="str">
            <v>3§D-1</v>
          </cell>
          <cell r="F45" t="str">
            <v>6§D-1</v>
          </cell>
          <cell r="G45" t="str">
            <v>6§D-1</v>
          </cell>
          <cell r="H45" t="str">
            <v>12N§-1</v>
          </cell>
          <cell r="J45" t="str">
            <v>2NS-1</v>
          </cell>
          <cell r="K45" t="str">
            <v>NS-1</v>
          </cell>
          <cell r="L45" t="str">
            <v>NS-2</v>
          </cell>
          <cell r="N45" t="str">
            <v>12CR4-22</v>
          </cell>
          <cell r="O45" t="str">
            <v>2CR2-9</v>
          </cell>
        </row>
        <row r="46">
          <cell r="C46" t="str">
            <v>N121-38</v>
          </cell>
          <cell r="D46" t="str">
            <v>3§D-1</v>
          </cell>
          <cell r="E46" t="str">
            <v>3§D-1</v>
          </cell>
          <cell r="F46" t="str">
            <v>6§D-1</v>
          </cell>
          <cell r="G46" t="str">
            <v>6§D-1</v>
          </cell>
          <cell r="H46" t="str">
            <v>12N§-1</v>
          </cell>
          <cell r="J46" t="str">
            <v>2NS-1</v>
          </cell>
          <cell r="K46" t="str">
            <v>NS-1</v>
          </cell>
          <cell r="L46" t="str">
            <v>NS-2</v>
          </cell>
          <cell r="N46" t="str">
            <v>12CR4-22</v>
          </cell>
          <cell r="O46" t="str">
            <v>2CR2-9</v>
          </cell>
        </row>
        <row r="47">
          <cell r="C47" t="str">
            <v>N121A-38</v>
          </cell>
          <cell r="D47" t="str">
            <v>3§D-1</v>
          </cell>
          <cell r="E47" t="str">
            <v>3§D-1</v>
          </cell>
          <cell r="F47" t="str">
            <v>6§D-1</v>
          </cell>
          <cell r="G47" t="str">
            <v>6§D-1</v>
          </cell>
          <cell r="H47" t="str">
            <v>12N§-1</v>
          </cell>
          <cell r="J47" t="str">
            <v>2NS-1</v>
          </cell>
          <cell r="K47" t="str">
            <v>NS-1</v>
          </cell>
          <cell r="L47" t="str">
            <v>NS-2</v>
          </cell>
          <cell r="N47" t="str">
            <v>12CR4-22</v>
          </cell>
          <cell r="O47" t="str">
            <v>2CR2-9</v>
          </cell>
        </row>
        <row r="48">
          <cell r="C48" t="str">
            <v>N121B-38</v>
          </cell>
          <cell r="D48" t="str">
            <v>3§D-1</v>
          </cell>
          <cell r="E48" t="str">
            <v>3§D-1</v>
          </cell>
          <cell r="F48" t="str">
            <v>6§D-1</v>
          </cell>
          <cell r="G48" t="str">
            <v>6§D-1</v>
          </cell>
          <cell r="H48" t="str">
            <v>12N§-1</v>
          </cell>
          <cell r="J48" t="str">
            <v>2NS-1</v>
          </cell>
          <cell r="K48" t="str">
            <v>NS-1</v>
          </cell>
          <cell r="L48" t="str">
            <v>NS-2</v>
          </cell>
          <cell r="N48" t="str">
            <v>12CR4-22</v>
          </cell>
          <cell r="O48" t="str">
            <v>2CR2-9</v>
          </cell>
        </row>
        <row r="52">
          <cell r="C52" t="str">
            <v>§122-22</v>
          </cell>
          <cell r="I52" t="str">
            <v>6§D-1</v>
          </cell>
          <cell r="M52" t="str">
            <v>2§S-1</v>
          </cell>
          <cell r="N52" t="str">
            <v>12CR4-22</v>
          </cell>
          <cell r="O52" t="str">
            <v>4CR2-9</v>
          </cell>
        </row>
        <row r="53">
          <cell r="C53" t="str">
            <v>§122A-22</v>
          </cell>
          <cell r="I53" t="str">
            <v>6§D-1</v>
          </cell>
          <cell r="M53" t="str">
            <v>2§S-1</v>
          </cell>
          <cell r="N53" t="str">
            <v>12CR4-22</v>
          </cell>
          <cell r="O53" t="str">
            <v>4CR2-9</v>
          </cell>
        </row>
        <row r="54">
          <cell r="C54" t="str">
            <v>§122B-22</v>
          </cell>
          <cell r="I54" t="str">
            <v>6§D-1</v>
          </cell>
          <cell r="M54" t="str">
            <v>2§S-1</v>
          </cell>
          <cell r="N54" t="str">
            <v>12CR4-22</v>
          </cell>
          <cell r="O54" t="str">
            <v>4CR2-9</v>
          </cell>
        </row>
        <row r="55">
          <cell r="C55" t="str">
            <v>§122-26</v>
          </cell>
          <cell r="I55" t="str">
            <v>6§D-1</v>
          </cell>
          <cell r="M55" t="str">
            <v>2§S-1</v>
          </cell>
          <cell r="N55" t="str">
            <v>12CR4-22</v>
          </cell>
          <cell r="O55" t="str">
            <v>4CR2-9</v>
          </cell>
        </row>
        <row r="56">
          <cell r="C56" t="str">
            <v>§122A-26</v>
          </cell>
          <cell r="I56" t="str">
            <v>6§D-1</v>
          </cell>
          <cell r="M56" t="str">
            <v>2§S-1</v>
          </cell>
          <cell r="N56" t="str">
            <v>12CR4-22</v>
          </cell>
          <cell r="O56" t="str">
            <v>4CR2-9</v>
          </cell>
        </row>
        <row r="57">
          <cell r="C57" t="str">
            <v>§122B-26</v>
          </cell>
          <cell r="I57" t="str">
            <v>6§D-1</v>
          </cell>
          <cell r="M57" t="str">
            <v>2§S-1</v>
          </cell>
          <cell r="N57" t="str">
            <v>12CR4-22</v>
          </cell>
          <cell r="O57" t="str">
            <v>4CR2-9</v>
          </cell>
        </row>
        <row r="58">
          <cell r="C58" t="str">
            <v>N122-20</v>
          </cell>
          <cell r="D58" t="str">
            <v>3§D-1</v>
          </cell>
          <cell r="E58" t="str">
            <v>3§D-1</v>
          </cell>
          <cell r="F58" t="str">
            <v>6§D-1</v>
          </cell>
          <cell r="G58" t="str">
            <v>6§D-1</v>
          </cell>
          <cell r="H58" t="str">
            <v>12N§-1</v>
          </cell>
          <cell r="J58" t="str">
            <v>4NS-1</v>
          </cell>
          <cell r="K58" t="str">
            <v>2NS-1</v>
          </cell>
          <cell r="L58" t="str">
            <v>2NS-2</v>
          </cell>
          <cell r="N58" t="str">
            <v>12CR4-22</v>
          </cell>
          <cell r="O58" t="str">
            <v>4CR2-9</v>
          </cell>
        </row>
        <row r="59">
          <cell r="C59" t="str">
            <v>N122A-20</v>
          </cell>
          <cell r="D59" t="str">
            <v>3§D-1</v>
          </cell>
          <cell r="E59" t="str">
            <v>3§D-1</v>
          </cell>
          <cell r="F59" t="str">
            <v>6§D-1</v>
          </cell>
          <cell r="G59" t="str">
            <v>6§D-1</v>
          </cell>
          <cell r="H59" t="str">
            <v>12N§-1</v>
          </cell>
          <cell r="J59" t="str">
            <v>4NS-1</v>
          </cell>
          <cell r="K59" t="str">
            <v>2NS-1</v>
          </cell>
          <cell r="L59" t="str">
            <v>2NS-2</v>
          </cell>
          <cell r="N59" t="str">
            <v>12CR4-22</v>
          </cell>
          <cell r="O59" t="str">
            <v>4CR2-9</v>
          </cell>
        </row>
        <row r="60">
          <cell r="C60" t="str">
            <v>N122B-20</v>
          </cell>
          <cell r="D60" t="str">
            <v>3§D-1</v>
          </cell>
          <cell r="E60" t="str">
            <v>3§D-1</v>
          </cell>
          <cell r="F60" t="str">
            <v>6§D-1</v>
          </cell>
          <cell r="G60" t="str">
            <v>6§D-1</v>
          </cell>
          <cell r="H60" t="str">
            <v>12N§-1</v>
          </cell>
          <cell r="J60" t="str">
            <v>4NS-1</v>
          </cell>
          <cell r="K60" t="str">
            <v>2NS-1</v>
          </cell>
          <cell r="L60" t="str">
            <v>2NS-2</v>
          </cell>
          <cell r="N60" t="str">
            <v>12CR4-22</v>
          </cell>
          <cell r="O60" t="str">
            <v>4CR2-9</v>
          </cell>
        </row>
        <row r="61">
          <cell r="C61" t="str">
            <v>N122-25</v>
          </cell>
          <cell r="D61" t="str">
            <v>3§D-1</v>
          </cell>
          <cell r="E61" t="str">
            <v>3§D-1</v>
          </cell>
          <cell r="F61" t="str">
            <v>6§D-1</v>
          </cell>
          <cell r="G61" t="str">
            <v>6§D-1</v>
          </cell>
          <cell r="H61" t="str">
            <v>12N§-1</v>
          </cell>
          <cell r="J61" t="str">
            <v>4NS-1</v>
          </cell>
          <cell r="K61" t="str">
            <v>2NS-1</v>
          </cell>
          <cell r="L61" t="str">
            <v>2NS-2</v>
          </cell>
          <cell r="N61" t="str">
            <v>12CR4-22</v>
          </cell>
          <cell r="O61" t="str">
            <v>4CR2-9</v>
          </cell>
        </row>
        <row r="62">
          <cell r="C62" t="str">
            <v>N122A-25</v>
          </cell>
          <cell r="D62" t="str">
            <v>3§D-1</v>
          </cell>
          <cell r="E62" t="str">
            <v>3§D-1</v>
          </cell>
          <cell r="F62" t="str">
            <v>6§D-1</v>
          </cell>
          <cell r="G62" t="str">
            <v>6§D-1</v>
          </cell>
          <cell r="H62" t="str">
            <v>12N§-1</v>
          </cell>
          <cell r="J62" t="str">
            <v>4NS-1</v>
          </cell>
          <cell r="K62" t="str">
            <v>2NS-1</v>
          </cell>
          <cell r="L62" t="str">
            <v>2NS-2</v>
          </cell>
          <cell r="N62" t="str">
            <v>12CR4-22</v>
          </cell>
          <cell r="O62" t="str">
            <v>4CR2-9</v>
          </cell>
        </row>
        <row r="63">
          <cell r="C63" t="str">
            <v>N122B-25</v>
          </cell>
          <cell r="D63" t="str">
            <v>3§D-1</v>
          </cell>
          <cell r="E63" t="str">
            <v>3§D-1</v>
          </cell>
          <cell r="F63" t="str">
            <v>6§D-1</v>
          </cell>
          <cell r="G63" t="str">
            <v>6§D-1</v>
          </cell>
          <cell r="H63" t="str">
            <v>12N§-1</v>
          </cell>
          <cell r="J63" t="str">
            <v>4NS-1</v>
          </cell>
          <cell r="K63" t="str">
            <v>2NS-1</v>
          </cell>
          <cell r="L63" t="str">
            <v>2NS-2</v>
          </cell>
          <cell r="N63" t="str">
            <v>12CR4-22</v>
          </cell>
          <cell r="O63" t="str">
            <v>4CR2-9</v>
          </cell>
        </row>
        <row r="64">
          <cell r="C64" t="str">
            <v>N122-29</v>
          </cell>
          <cell r="D64" t="str">
            <v>3§D-1</v>
          </cell>
          <cell r="E64" t="str">
            <v>3§D-1</v>
          </cell>
          <cell r="F64" t="str">
            <v>6§D-1</v>
          </cell>
          <cell r="G64" t="str">
            <v>6§D-1</v>
          </cell>
          <cell r="H64" t="str">
            <v>12N§-1</v>
          </cell>
          <cell r="J64" t="str">
            <v>4NS-1</v>
          </cell>
          <cell r="K64" t="str">
            <v>2NS-1</v>
          </cell>
          <cell r="L64" t="str">
            <v>2NS-2</v>
          </cell>
          <cell r="N64" t="str">
            <v>12CR4-22</v>
          </cell>
          <cell r="O64" t="str">
            <v>4CR2-9</v>
          </cell>
        </row>
        <row r="65">
          <cell r="C65" t="str">
            <v>N122A-29</v>
          </cell>
          <cell r="D65" t="str">
            <v>3§D-1</v>
          </cell>
          <cell r="E65" t="str">
            <v>3§D-1</v>
          </cell>
          <cell r="F65" t="str">
            <v>6§D-1</v>
          </cell>
          <cell r="G65" t="str">
            <v>6§D-1</v>
          </cell>
          <cell r="H65" t="str">
            <v>12N§-1</v>
          </cell>
          <cell r="J65" t="str">
            <v>4NS-1</v>
          </cell>
          <cell r="K65" t="str">
            <v>2NS-1</v>
          </cell>
          <cell r="L65" t="str">
            <v>2NS-2</v>
          </cell>
          <cell r="N65" t="str">
            <v>12CR4-22</v>
          </cell>
          <cell r="O65" t="str">
            <v>4CR2-9</v>
          </cell>
        </row>
        <row r="66">
          <cell r="C66" t="str">
            <v>N122B-29</v>
          </cell>
          <cell r="D66" t="str">
            <v>3§D-1</v>
          </cell>
          <cell r="E66" t="str">
            <v>3§D-1</v>
          </cell>
          <cell r="F66" t="str">
            <v>6§D-1</v>
          </cell>
          <cell r="G66" t="str">
            <v>6§D-1</v>
          </cell>
          <cell r="H66" t="str">
            <v>12N§-1</v>
          </cell>
          <cell r="J66" t="str">
            <v>4NS-1</v>
          </cell>
          <cell r="K66" t="str">
            <v>2NS-1</v>
          </cell>
          <cell r="L66" t="str">
            <v>2NS-2</v>
          </cell>
          <cell r="N66" t="str">
            <v>12CR4-22</v>
          </cell>
          <cell r="O66" t="str">
            <v>4CR2-9</v>
          </cell>
        </row>
        <row r="67">
          <cell r="C67" t="str">
            <v>N122-33</v>
          </cell>
          <cell r="D67" t="str">
            <v>3§D-1</v>
          </cell>
          <cell r="E67" t="str">
            <v>3§D-1</v>
          </cell>
          <cell r="F67" t="str">
            <v>6§D-1</v>
          </cell>
          <cell r="G67" t="str">
            <v>6§D-1</v>
          </cell>
          <cell r="H67" t="str">
            <v>12N§-1</v>
          </cell>
          <cell r="J67" t="str">
            <v>4NS-1</v>
          </cell>
          <cell r="K67" t="str">
            <v>2NS-1</v>
          </cell>
          <cell r="L67" t="str">
            <v>2NS-2</v>
          </cell>
          <cell r="N67" t="str">
            <v>12CR4-22</v>
          </cell>
          <cell r="O67" t="str">
            <v>4CR2-9</v>
          </cell>
        </row>
        <row r="68">
          <cell r="C68" t="str">
            <v>N122A-33</v>
          </cell>
          <cell r="D68" t="str">
            <v>3§D-1</v>
          </cell>
          <cell r="E68" t="str">
            <v>3§D-1</v>
          </cell>
          <cell r="F68" t="str">
            <v>6§D-1</v>
          </cell>
          <cell r="G68" t="str">
            <v>6§D-1</v>
          </cell>
          <cell r="H68" t="str">
            <v>12N§-1</v>
          </cell>
          <cell r="J68" t="str">
            <v>4NS-1</v>
          </cell>
          <cell r="K68" t="str">
            <v>2NS-1</v>
          </cell>
          <cell r="L68" t="str">
            <v>2NS-2</v>
          </cell>
          <cell r="N68" t="str">
            <v>12CR4-22</v>
          </cell>
          <cell r="O68" t="str">
            <v>4CR2-9</v>
          </cell>
        </row>
        <row r="69">
          <cell r="C69" t="str">
            <v>N122B-33</v>
          </cell>
          <cell r="D69" t="str">
            <v>3§D-1</v>
          </cell>
          <cell r="E69" t="str">
            <v>3§D-1</v>
          </cell>
          <cell r="F69" t="str">
            <v>6§D-1</v>
          </cell>
          <cell r="G69" t="str">
            <v>6§D-1</v>
          </cell>
          <cell r="H69" t="str">
            <v>12N§-1</v>
          </cell>
          <cell r="J69" t="str">
            <v>4NS-1</v>
          </cell>
          <cell r="K69" t="str">
            <v>2NS-1</v>
          </cell>
          <cell r="L69" t="str">
            <v>2NS-2</v>
          </cell>
          <cell r="N69" t="str">
            <v>12CR4-22</v>
          </cell>
          <cell r="O69" t="str">
            <v>4CR2-9</v>
          </cell>
        </row>
        <row r="70">
          <cell r="C70" t="str">
            <v>N122-38</v>
          </cell>
          <cell r="D70" t="str">
            <v>3§D-1</v>
          </cell>
          <cell r="E70" t="str">
            <v>3§D-1</v>
          </cell>
          <cell r="F70" t="str">
            <v>6§D-1</v>
          </cell>
          <cell r="G70" t="str">
            <v>6§D-1</v>
          </cell>
          <cell r="H70" t="str">
            <v>12N§-1</v>
          </cell>
          <cell r="J70" t="str">
            <v>4NS-1</v>
          </cell>
          <cell r="K70" t="str">
            <v>2NS-1</v>
          </cell>
          <cell r="L70" t="str">
            <v>2NS-2</v>
          </cell>
          <cell r="N70" t="str">
            <v>12CR4-22</v>
          </cell>
          <cell r="O70" t="str">
            <v>4CR2-9</v>
          </cell>
        </row>
        <row r="71">
          <cell r="C71" t="str">
            <v>N122A-38</v>
          </cell>
          <cell r="D71" t="str">
            <v>3§D-1</v>
          </cell>
          <cell r="E71" t="str">
            <v>3§D-1</v>
          </cell>
          <cell r="F71" t="str">
            <v>6§D-1</v>
          </cell>
          <cell r="G71" t="str">
            <v>6§D-1</v>
          </cell>
          <cell r="H71" t="str">
            <v>12N§-1</v>
          </cell>
          <cell r="J71" t="str">
            <v>4NS-1</v>
          </cell>
          <cell r="K71" t="str">
            <v>2NS-1</v>
          </cell>
          <cell r="L71" t="str">
            <v>2NS-2</v>
          </cell>
          <cell r="N71" t="str">
            <v>12CR4-22</v>
          </cell>
          <cell r="O71" t="str">
            <v>4CR2-9</v>
          </cell>
        </row>
        <row r="72">
          <cell r="C72" t="str">
            <v>N122B-38</v>
          </cell>
          <cell r="D72" t="str">
            <v>3§D-1</v>
          </cell>
          <cell r="E72" t="str">
            <v>3§D-1</v>
          </cell>
          <cell r="F72" t="str">
            <v>6§D-1</v>
          </cell>
          <cell r="G72" t="str">
            <v>6§D-1</v>
          </cell>
          <cell r="H72" t="str">
            <v>12N§-1</v>
          </cell>
          <cell r="J72" t="str">
            <v>4NS-1</v>
          </cell>
          <cell r="K72" t="str">
            <v>2NS-1</v>
          </cell>
          <cell r="L72" t="str">
            <v>2NS-2</v>
          </cell>
          <cell r="N72" t="str">
            <v>12CR4-22</v>
          </cell>
          <cell r="O72" t="str">
            <v>4CR2-9</v>
          </cell>
        </row>
        <row r="73">
          <cell r="C73" t="str">
            <v>§V122</v>
          </cell>
        </row>
        <row r="77">
          <cell r="C77" t="str">
            <v>§212-17</v>
          </cell>
          <cell r="I77" t="str">
            <v>3§D-1</v>
          </cell>
          <cell r="M77" t="str">
            <v>2§S-1</v>
          </cell>
          <cell r="N77" t="str">
            <v>6CR4-22</v>
          </cell>
          <cell r="O77" t="str">
            <v>4CR2-9</v>
          </cell>
        </row>
        <row r="78">
          <cell r="C78" t="str">
            <v>§212-17A</v>
          </cell>
          <cell r="I78" t="str">
            <v>3§D-1</v>
          </cell>
          <cell r="M78" t="str">
            <v>2§S-1</v>
          </cell>
          <cell r="N78" t="str">
            <v>6CR4-22</v>
          </cell>
          <cell r="O78" t="str">
            <v>4CR2-9</v>
          </cell>
        </row>
        <row r="79">
          <cell r="C79" t="str">
            <v>§212-17B</v>
          </cell>
          <cell r="I79" t="str">
            <v>3§D-1</v>
          </cell>
          <cell r="M79" t="str">
            <v>2§S-1</v>
          </cell>
          <cell r="N79" t="str">
            <v>6CR4-22</v>
          </cell>
          <cell r="O79" t="str">
            <v>4CR2-9</v>
          </cell>
        </row>
        <row r="80">
          <cell r="C80" t="str">
            <v>§212-17+5</v>
          </cell>
          <cell r="I80" t="str">
            <v>3§D-1</v>
          </cell>
          <cell r="M80" t="str">
            <v>2§S-1</v>
          </cell>
          <cell r="N80" t="str">
            <v>6CR4-22</v>
          </cell>
          <cell r="O80" t="str">
            <v>4CR2-9</v>
          </cell>
        </row>
        <row r="81">
          <cell r="C81" t="str">
            <v>§212-17A+5</v>
          </cell>
          <cell r="I81" t="str">
            <v>3§D-1</v>
          </cell>
          <cell r="M81" t="str">
            <v>2§S-1</v>
          </cell>
          <cell r="N81" t="str">
            <v>6CR4-22</v>
          </cell>
          <cell r="O81" t="str">
            <v>4CR2-9</v>
          </cell>
        </row>
        <row r="82">
          <cell r="C82" t="str">
            <v>§212-17B+5</v>
          </cell>
          <cell r="I82" t="str">
            <v>3§D-1</v>
          </cell>
          <cell r="M82" t="str">
            <v>2§S-1</v>
          </cell>
          <cell r="N82" t="str">
            <v>6CR4-22</v>
          </cell>
          <cell r="O82" t="str">
            <v>4CR2-9</v>
          </cell>
        </row>
        <row r="83">
          <cell r="C83" t="str">
            <v>§212-17+11</v>
          </cell>
          <cell r="I83" t="str">
            <v>3§D-1</v>
          </cell>
          <cell r="M83" t="str">
            <v>2§S-1</v>
          </cell>
          <cell r="N83" t="str">
            <v>6CR4-22</v>
          </cell>
          <cell r="O83" t="str">
            <v>4CR2-9</v>
          </cell>
        </row>
        <row r="84">
          <cell r="C84" t="str">
            <v>§212-17A+11</v>
          </cell>
          <cell r="I84" t="str">
            <v>3§D-1</v>
          </cell>
          <cell r="M84" t="str">
            <v>2§S-1</v>
          </cell>
          <cell r="N84" t="str">
            <v>6CR4-22</v>
          </cell>
          <cell r="O84" t="str">
            <v>4CR2-9</v>
          </cell>
        </row>
        <row r="85">
          <cell r="C85" t="str">
            <v>§212-17B+11</v>
          </cell>
          <cell r="I85" t="str">
            <v>3§D-1</v>
          </cell>
          <cell r="M85" t="str">
            <v>2§S-1</v>
          </cell>
          <cell r="N85" t="str">
            <v>6CR4-22</v>
          </cell>
          <cell r="O85" t="str">
            <v>4CR2-9</v>
          </cell>
        </row>
        <row r="86">
          <cell r="C86" t="str">
            <v>N212-11</v>
          </cell>
          <cell r="D86" t="str">
            <v>2§D-1</v>
          </cell>
          <cell r="E86" t="str">
            <v>4§D-1</v>
          </cell>
          <cell r="F86" t="str">
            <v>2§D-1</v>
          </cell>
          <cell r="G86" t="str">
            <v>4§D-1</v>
          </cell>
          <cell r="H86" t="str">
            <v>6N§-1</v>
          </cell>
          <cell r="J86" t="str">
            <v>4NS-1</v>
          </cell>
          <cell r="K86" t="str">
            <v>2NS-1</v>
          </cell>
          <cell r="L86" t="str">
            <v>2NS-2</v>
          </cell>
          <cell r="N86" t="str">
            <v>6CR4-22</v>
          </cell>
          <cell r="O86" t="str">
            <v>4CR2-9</v>
          </cell>
        </row>
        <row r="87">
          <cell r="C87" t="str">
            <v>N212-11A</v>
          </cell>
          <cell r="D87" t="str">
            <v>2§D-1</v>
          </cell>
          <cell r="E87" t="str">
            <v>4§D-1</v>
          </cell>
          <cell r="F87" t="str">
            <v>2§D-1</v>
          </cell>
          <cell r="G87" t="str">
            <v>4§D-1</v>
          </cell>
          <cell r="H87" t="str">
            <v>6N§-1</v>
          </cell>
          <cell r="J87" t="str">
            <v>4NS-1</v>
          </cell>
          <cell r="K87" t="str">
            <v>2NS-1</v>
          </cell>
          <cell r="L87" t="str">
            <v>2NS-2</v>
          </cell>
          <cell r="N87" t="str">
            <v>6CR4-22</v>
          </cell>
          <cell r="O87" t="str">
            <v>4CR2-9</v>
          </cell>
        </row>
        <row r="88">
          <cell r="C88" t="str">
            <v>N212-11B</v>
          </cell>
          <cell r="D88" t="str">
            <v>2§D-1</v>
          </cell>
          <cell r="E88" t="str">
            <v>4§D-1</v>
          </cell>
          <cell r="F88" t="str">
            <v>2§D-1</v>
          </cell>
          <cell r="G88" t="str">
            <v>4§D-1</v>
          </cell>
          <cell r="H88" t="str">
            <v>6N§-1</v>
          </cell>
          <cell r="J88" t="str">
            <v>4NS-1</v>
          </cell>
          <cell r="K88" t="str">
            <v>2NS-1</v>
          </cell>
          <cell r="L88" t="str">
            <v>2NS-2</v>
          </cell>
          <cell r="N88" t="str">
            <v>6CR4-22</v>
          </cell>
          <cell r="O88" t="str">
            <v>4CR2-9</v>
          </cell>
        </row>
        <row r="89">
          <cell r="C89" t="str">
            <v>N212-11C</v>
          </cell>
          <cell r="D89" t="str">
            <v>2§D-1</v>
          </cell>
          <cell r="E89" t="str">
            <v>4§D-1</v>
          </cell>
          <cell r="F89" t="str">
            <v>2§D-1</v>
          </cell>
          <cell r="G89" t="str">
            <v>4§D-1</v>
          </cell>
          <cell r="H89" t="str">
            <v>6N§-1</v>
          </cell>
          <cell r="J89" t="str">
            <v>4NS-1</v>
          </cell>
          <cell r="K89" t="str">
            <v>2NS-1</v>
          </cell>
          <cell r="L89" t="str">
            <v>2NS-2</v>
          </cell>
          <cell r="N89" t="str">
            <v>6CR4-22</v>
          </cell>
          <cell r="O89" t="str">
            <v>4CR2-9</v>
          </cell>
        </row>
        <row r="90">
          <cell r="C90" t="str">
            <v>N212-11+5</v>
          </cell>
          <cell r="D90" t="str">
            <v>2§D-1</v>
          </cell>
          <cell r="E90" t="str">
            <v>4§D-1</v>
          </cell>
          <cell r="F90" t="str">
            <v>2§D-1</v>
          </cell>
          <cell r="G90" t="str">
            <v>4§D-1</v>
          </cell>
          <cell r="H90" t="str">
            <v>6N§-1</v>
          </cell>
          <cell r="J90" t="str">
            <v>4NS-1</v>
          </cell>
          <cell r="K90" t="str">
            <v>2NS-1</v>
          </cell>
          <cell r="L90" t="str">
            <v>2NS-2</v>
          </cell>
          <cell r="N90" t="str">
            <v>6CR4-22</v>
          </cell>
          <cell r="O90" t="str">
            <v>4CR2-9</v>
          </cell>
        </row>
        <row r="91">
          <cell r="C91" t="str">
            <v>N212-11A+5</v>
          </cell>
          <cell r="D91" t="str">
            <v>2§D-1</v>
          </cell>
          <cell r="E91" t="str">
            <v>4§D-1</v>
          </cell>
          <cell r="F91" t="str">
            <v>2§D-1</v>
          </cell>
          <cell r="G91" t="str">
            <v>4§D-1</v>
          </cell>
          <cell r="H91" t="str">
            <v>6N§-1</v>
          </cell>
          <cell r="J91" t="str">
            <v>4NS-1</v>
          </cell>
          <cell r="K91" t="str">
            <v>2NS-1</v>
          </cell>
          <cell r="L91" t="str">
            <v>2NS-2</v>
          </cell>
          <cell r="N91" t="str">
            <v>6CR4-22</v>
          </cell>
          <cell r="O91" t="str">
            <v>4CR2-9</v>
          </cell>
        </row>
        <row r="92">
          <cell r="C92" t="str">
            <v>N212-11B+5</v>
          </cell>
          <cell r="D92" t="str">
            <v>2§D-1</v>
          </cell>
          <cell r="E92" t="str">
            <v>4§D-1</v>
          </cell>
          <cell r="F92" t="str">
            <v>2§D-1</v>
          </cell>
          <cell r="G92" t="str">
            <v>4§D-1</v>
          </cell>
          <cell r="H92" t="str">
            <v>6N§-1</v>
          </cell>
          <cell r="J92" t="str">
            <v>4NS-1</v>
          </cell>
          <cell r="K92" t="str">
            <v>2NS-1</v>
          </cell>
          <cell r="L92" t="str">
            <v>2NS-2</v>
          </cell>
          <cell r="N92" t="str">
            <v>6CR4-22</v>
          </cell>
          <cell r="O92" t="str">
            <v>4CR2-9</v>
          </cell>
        </row>
        <row r="93">
          <cell r="C93" t="str">
            <v>N212-11C+5</v>
          </cell>
          <cell r="D93" t="str">
            <v>2§D-1</v>
          </cell>
          <cell r="E93" t="str">
            <v>4§D-1</v>
          </cell>
          <cell r="F93" t="str">
            <v>2§D-1</v>
          </cell>
          <cell r="G93" t="str">
            <v>4§D-1</v>
          </cell>
          <cell r="H93" t="str">
            <v>6N§-1</v>
          </cell>
          <cell r="J93" t="str">
            <v>4NS-1</v>
          </cell>
          <cell r="K93" t="str">
            <v>2NS-1</v>
          </cell>
          <cell r="L93" t="str">
            <v>2NS-2</v>
          </cell>
          <cell r="N93" t="str">
            <v>6CR4-22</v>
          </cell>
          <cell r="O93" t="str">
            <v>4CR2-9</v>
          </cell>
        </row>
        <row r="94">
          <cell r="C94" t="str">
            <v>N212-11+9</v>
          </cell>
          <cell r="D94" t="str">
            <v>2§D-1</v>
          </cell>
          <cell r="E94" t="str">
            <v>4§D-1</v>
          </cell>
          <cell r="F94" t="str">
            <v>2§D-1</v>
          </cell>
          <cell r="G94" t="str">
            <v>4§D-1</v>
          </cell>
          <cell r="H94" t="str">
            <v>6N§-1</v>
          </cell>
          <cell r="J94" t="str">
            <v>4NS-1</v>
          </cell>
          <cell r="K94" t="str">
            <v>2NS-1</v>
          </cell>
          <cell r="L94" t="str">
            <v>2NS-2</v>
          </cell>
          <cell r="N94" t="str">
            <v>6CR4-22</v>
          </cell>
          <cell r="O94" t="str">
            <v>4CR2-9</v>
          </cell>
        </row>
        <row r="95">
          <cell r="C95" t="str">
            <v>N212-11A+9</v>
          </cell>
          <cell r="D95" t="str">
            <v>2§D-1</v>
          </cell>
          <cell r="E95" t="str">
            <v>4§D-1</v>
          </cell>
          <cell r="F95" t="str">
            <v>2§D-1</v>
          </cell>
          <cell r="G95" t="str">
            <v>4§D-1</v>
          </cell>
          <cell r="H95" t="str">
            <v>6N§-1</v>
          </cell>
          <cell r="J95" t="str">
            <v>4NS-1</v>
          </cell>
          <cell r="K95" t="str">
            <v>2NS-1</v>
          </cell>
          <cell r="L95" t="str">
            <v>2NS-2</v>
          </cell>
          <cell r="N95" t="str">
            <v>6CR4-22</v>
          </cell>
          <cell r="O95" t="str">
            <v>4CR2-9</v>
          </cell>
        </row>
        <row r="96">
          <cell r="C96" t="str">
            <v>N212-11B+9</v>
          </cell>
          <cell r="D96" t="str">
            <v>2§D-1</v>
          </cell>
          <cell r="E96" t="str">
            <v>4§D-1</v>
          </cell>
          <cell r="F96" t="str">
            <v>2§D-1</v>
          </cell>
          <cell r="G96" t="str">
            <v>4§D-1</v>
          </cell>
          <cell r="H96" t="str">
            <v>6N§-1</v>
          </cell>
          <cell r="J96" t="str">
            <v>4NS-1</v>
          </cell>
          <cell r="K96" t="str">
            <v>2NS-1</v>
          </cell>
          <cell r="L96" t="str">
            <v>2NS-2</v>
          </cell>
          <cell r="N96" t="str">
            <v>6CR4-22</v>
          </cell>
          <cell r="O96" t="str">
            <v>4CR2-9</v>
          </cell>
        </row>
        <row r="97">
          <cell r="C97" t="str">
            <v>N212-11C+9</v>
          </cell>
          <cell r="D97" t="str">
            <v>2§D-1</v>
          </cell>
          <cell r="E97" t="str">
            <v>4§D-1</v>
          </cell>
          <cell r="F97" t="str">
            <v>2§D-1</v>
          </cell>
          <cell r="G97" t="str">
            <v>4§D-1</v>
          </cell>
          <cell r="H97" t="str">
            <v>6N§-1</v>
          </cell>
          <cell r="J97" t="str">
            <v>4NS-1</v>
          </cell>
          <cell r="K97" t="str">
            <v>2NS-1</v>
          </cell>
          <cell r="L97" t="str">
            <v>2NS-2</v>
          </cell>
          <cell r="N97" t="str">
            <v>6CR4-22</v>
          </cell>
          <cell r="O97" t="str">
            <v>4CR2-9</v>
          </cell>
        </row>
        <row r="102">
          <cell r="C102" t="str">
            <v>§222-17</v>
          </cell>
          <cell r="I102" t="str">
            <v>6§D-1</v>
          </cell>
          <cell r="M102" t="str">
            <v>2§S-1</v>
          </cell>
          <cell r="N102" t="str">
            <v>12CR4-22</v>
          </cell>
          <cell r="O102" t="str">
            <v>4CR2-9</v>
          </cell>
        </row>
        <row r="103">
          <cell r="C103" t="str">
            <v>§222-17A</v>
          </cell>
          <cell r="I103" t="str">
            <v>6§D-1</v>
          </cell>
          <cell r="M103" t="str">
            <v>2§S-1</v>
          </cell>
          <cell r="N103" t="str">
            <v>12CR4-22</v>
          </cell>
          <cell r="O103" t="str">
            <v>4CR2-9</v>
          </cell>
        </row>
        <row r="104">
          <cell r="C104" t="str">
            <v>§222-17B</v>
          </cell>
          <cell r="I104" t="str">
            <v>6§D-1</v>
          </cell>
          <cell r="M104" t="str">
            <v>2§S-1</v>
          </cell>
          <cell r="N104" t="str">
            <v>12CR4-22</v>
          </cell>
          <cell r="O104" t="str">
            <v>4CR2-9</v>
          </cell>
        </row>
        <row r="105">
          <cell r="C105" t="str">
            <v>§222-17+5</v>
          </cell>
          <cell r="I105" t="str">
            <v>6§D-1</v>
          </cell>
          <cell r="M105" t="str">
            <v>2§S-1</v>
          </cell>
          <cell r="N105" t="str">
            <v>12CR4-22</v>
          </cell>
          <cell r="O105" t="str">
            <v>4CR2-9</v>
          </cell>
        </row>
        <row r="106">
          <cell r="C106" t="str">
            <v>§222-17A+5</v>
          </cell>
          <cell r="I106" t="str">
            <v>6§D-1</v>
          </cell>
          <cell r="M106" t="str">
            <v>2§S-1</v>
          </cell>
          <cell r="N106" t="str">
            <v>12CR4-22</v>
          </cell>
          <cell r="O106" t="str">
            <v>4CR2-9</v>
          </cell>
        </row>
        <row r="107">
          <cell r="C107" t="str">
            <v>§222-17B+5</v>
          </cell>
          <cell r="I107" t="str">
            <v>6§D-1</v>
          </cell>
          <cell r="M107" t="str">
            <v>2§S-1</v>
          </cell>
          <cell r="N107" t="str">
            <v>12CR4-22</v>
          </cell>
          <cell r="O107" t="str">
            <v>4CR2-9</v>
          </cell>
        </row>
        <row r="108">
          <cell r="C108" t="str">
            <v>§222-17+11</v>
          </cell>
          <cell r="I108" t="str">
            <v>6§D-1</v>
          </cell>
          <cell r="M108" t="str">
            <v>2§S-1</v>
          </cell>
          <cell r="N108" t="str">
            <v>12CR4-22</v>
          </cell>
          <cell r="O108" t="str">
            <v>4CR2-9</v>
          </cell>
        </row>
        <row r="109">
          <cell r="C109" t="str">
            <v>§222-17A+11</v>
          </cell>
          <cell r="I109" t="str">
            <v>6§D-1</v>
          </cell>
          <cell r="M109" t="str">
            <v>2§S-1</v>
          </cell>
          <cell r="N109" t="str">
            <v>12CR4-22</v>
          </cell>
          <cell r="O109" t="str">
            <v>4CR2-9</v>
          </cell>
        </row>
        <row r="110">
          <cell r="C110" t="str">
            <v>§222-17B+11</v>
          </cell>
          <cell r="I110" t="str">
            <v>6§D-1</v>
          </cell>
          <cell r="M110" t="str">
            <v>2§S-1</v>
          </cell>
          <cell r="N110" t="str">
            <v>12CR4-22</v>
          </cell>
          <cell r="O110" t="str">
            <v>4CR2-9</v>
          </cell>
        </row>
        <row r="111">
          <cell r="C111" t="str">
            <v>N222-11</v>
          </cell>
          <cell r="D111" t="str">
            <v>6§D-1</v>
          </cell>
          <cell r="E111" t="str">
            <v>6§D-1</v>
          </cell>
          <cell r="F111" t="str">
            <v>6§D-1</v>
          </cell>
          <cell r="G111" t="str">
            <v>6§D-1</v>
          </cell>
          <cell r="H111" t="str">
            <v>12N§-1</v>
          </cell>
          <cell r="J111" t="str">
            <v>4NS-1</v>
          </cell>
          <cell r="K111" t="str">
            <v>2NS-1</v>
          </cell>
          <cell r="L111" t="str">
            <v>2NS-2</v>
          </cell>
          <cell r="N111" t="str">
            <v>12CR4-22</v>
          </cell>
          <cell r="O111" t="str">
            <v>4CR2-9</v>
          </cell>
        </row>
        <row r="112">
          <cell r="C112" t="str">
            <v>N222-11A</v>
          </cell>
          <cell r="D112" t="str">
            <v>6§D-1</v>
          </cell>
          <cell r="E112" t="str">
            <v>6§D-1</v>
          </cell>
          <cell r="F112" t="str">
            <v>6§D-1</v>
          </cell>
          <cell r="G112" t="str">
            <v>6§D-1</v>
          </cell>
          <cell r="H112" t="str">
            <v>12N§-1</v>
          </cell>
          <cell r="J112" t="str">
            <v>4NS-1</v>
          </cell>
          <cell r="K112" t="str">
            <v>2NS-1</v>
          </cell>
          <cell r="L112" t="str">
            <v>2NS-2</v>
          </cell>
          <cell r="N112" t="str">
            <v>12CR4-22</v>
          </cell>
          <cell r="O112" t="str">
            <v>4CR2-9</v>
          </cell>
        </row>
        <row r="113">
          <cell r="C113" t="str">
            <v>N222-11B</v>
          </cell>
          <cell r="D113" t="str">
            <v>6§D-1</v>
          </cell>
          <cell r="E113" t="str">
            <v>6§D-1</v>
          </cell>
          <cell r="F113" t="str">
            <v>6§D-1</v>
          </cell>
          <cell r="G113" t="str">
            <v>6§D-1</v>
          </cell>
          <cell r="H113" t="str">
            <v>12N§-1</v>
          </cell>
          <cell r="J113" t="str">
            <v>4NS-1</v>
          </cell>
          <cell r="K113" t="str">
            <v>2NS-1</v>
          </cell>
          <cell r="L113" t="str">
            <v>2NS-2</v>
          </cell>
          <cell r="N113" t="str">
            <v>12CR4-22</v>
          </cell>
          <cell r="O113" t="str">
            <v>4CR2-9</v>
          </cell>
        </row>
        <row r="114">
          <cell r="C114" t="str">
            <v>N222-11C</v>
          </cell>
          <cell r="D114" t="str">
            <v>6§D-1</v>
          </cell>
          <cell r="E114" t="str">
            <v>6§D-1</v>
          </cell>
          <cell r="F114" t="str">
            <v>6§D-1</v>
          </cell>
          <cell r="G114" t="str">
            <v>6§D-1</v>
          </cell>
          <cell r="H114" t="str">
            <v>12N§-1</v>
          </cell>
          <cell r="J114" t="str">
            <v>4NS-1</v>
          </cell>
          <cell r="K114" t="str">
            <v>2NS-1</v>
          </cell>
          <cell r="L114" t="str">
            <v>2NS-2</v>
          </cell>
          <cell r="N114" t="str">
            <v>12CR4-22</v>
          </cell>
          <cell r="O114" t="str">
            <v>4CR2-9</v>
          </cell>
        </row>
        <row r="115">
          <cell r="C115" t="str">
            <v>N222-11+5</v>
          </cell>
          <cell r="D115" t="str">
            <v>6§D-1</v>
          </cell>
          <cell r="E115" t="str">
            <v>6§D-1</v>
          </cell>
          <cell r="F115" t="str">
            <v>6§D-1</v>
          </cell>
          <cell r="G115" t="str">
            <v>6§D-1</v>
          </cell>
          <cell r="H115" t="str">
            <v>12N§-1</v>
          </cell>
          <cell r="J115" t="str">
            <v>4NS-1</v>
          </cell>
          <cell r="K115" t="str">
            <v>2NS-1</v>
          </cell>
          <cell r="L115" t="str">
            <v>2NS-2</v>
          </cell>
          <cell r="N115" t="str">
            <v>12CR4-22</v>
          </cell>
          <cell r="O115" t="str">
            <v>4CR2-9</v>
          </cell>
        </row>
        <row r="116">
          <cell r="C116" t="str">
            <v>N222-11A+5</v>
          </cell>
          <cell r="D116" t="str">
            <v>6§D-1</v>
          </cell>
          <cell r="E116" t="str">
            <v>6§D-1</v>
          </cell>
          <cell r="F116" t="str">
            <v>6§D-1</v>
          </cell>
          <cell r="G116" t="str">
            <v>6§D-1</v>
          </cell>
          <cell r="H116" t="str">
            <v>12N§-1</v>
          </cell>
          <cell r="J116" t="str">
            <v>4NS-1</v>
          </cell>
          <cell r="K116" t="str">
            <v>2NS-1</v>
          </cell>
          <cell r="L116" t="str">
            <v>2NS-2</v>
          </cell>
          <cell r="N116" t="str">
            <v>12CR4-22</v>
          </cell>
          <cell r="O116" t="str">
            <v>4CR2-9</v>
          </cell>
        </row>
        <row r="117">
          <cell r="C117" t="str">
            <v>N222-11B+5</v>
          </cell>
          <cell r="D117" t="str">
            <v>6§D-1</v>
          </cell>
          <cell r="E117" t="str">
            <v>6§D-1</v>
          </cell>
          <cell r="F117" t="str">
            <v>6§D-1</v>
          </cell>
          <cell r="G117" t="str">
            <v>6§D-1</v>
          </cell>
          <cell r="H117" t="str">
            <v>12N§-1</v>
          </cell>
          <cell r="J117" t="str">
            <v>4NS-1</v>
          </cell>
          <cell r="K117" t="str">
            <v>2NS-1</v>
          </cell>
          <cell r="L117" t="str">
            <v>2NS-2</v>
          </cell>
          <cell r="N117" t="str">
            <v>12CR4-22</v>
          </cell>
          <cell r="O117" t="str">
            <v>4CR2-9</v>
          </cell>
        </row>
        <row r="118">
          <cell r="C118" t="str">
            <v>N222-11C+5</v>
          </cell>
          <cell r="D118" t="str">
            <v>6§D-1</v>
          </cell>
          <cell r="E118" t="str">
            <v>6§D-1</v>
          </cell>
          <cell r="F118" t="str">
            <v>6§D-1</v>
          </cell>
          <cell r="G118" t="str">
            <v>6§D-1</v>
          </cell>
          <cell r="H118" t="str">
            <v>12N§-1</v>
          </cell>
          <cell r="J118" t="str">
            <v>4NS-1</v>
          </cell>
          <cell r="K118" t="str">
            <v>2NS-1</v>
          </cell>
          <cell r="L118" t="str">
            <v>2NS-2</v>
          </cell>
          <cell r="N118" t="str">
            <v>12CR4-22</v>
          </cell>
          <cell r="O118" t="str">
            <v>4CR2-9</v>
          </cell>
        </row>
        <row r="119">
          <cell r="C119" t="str">
            <v>N222-11+9</v>
          </cell>
          <cell r="D119" t="str">
            <v>6§D-1</v>
          </cell>
          <cell r="E119" t="str">
            <v>6§D-1</v>
          </cell>
          <cell r="F119" t="str">
            <v>6§D-1</v>
          </cell>
          <cell r="G119" t="str">
            <v>6§D-1</v>
          </cell>
          <cell r="H119" t="str">
            <v>12N§-1</v>
          </cell>
          <cell r="J119" t="str">
            <v>4NS-1</v>
          </cell>
          <cell r="K119" t="str">
            <v>2NS-1</v>
          </cell>
          <cell r="L119" t="str">
            <v>2NS-2</v>
          </cell>
          <cell r="N119" t="str">
            <v>12CR4-22</v>
          </cell>
          <cell r="O119" t="str">
            <v>4CR2-9</v>
          </cell>
        </row>
      </sheetData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Congty"/>
      <sheetName val="VPPN"/>
      <sheetName val="XN74"/>
      <sheetName val="XN54"/>
      <sheetName val="XN33"/>
      <sheetName val="NK96"/>
      <sheetName val="XL4Test5"/>
      <sheetName val="Sheet6"/>
      <sheetName val="Trich Ngang"/>
      <sheetName val="Danh sach Rieng"/>
      <sheetName val="Dia Diem Thuc Tap"/>
      <sheetName val="De Tai Thuc Tap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b1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XXXXXX_xda24_X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HHVt 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Km282-Km_x0003__x0000_3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V di trong  dong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HD1"/>
      <sheetName val="HD4"/>
      <sheetName val="HD3"/>
      <sheetName val="HD5"/>
      <sheetName val="HD7"/>
      <sheetName val="HD6"/>
      <sheetName val="HD2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T 03"/>
      <sheetName val="TH 03"/>
      <sheetName val="Sheet12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Co~g hop 1,5x1,5"/>
      <sheetName val="Nhap lieu"/>
      <sheetName val="PGT"/>
      <sheetName val="Tien dien"/>
      <sheetName val="Thue GTGT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/>
      <sheetData sheetId="688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tinh 10kV"/>
      <sheetName val="CNV nu"/>
      <sheetName val="CN nu 1"/>
      <sheetName val="CN nu 2"/>
      <sheetName val="XL4Test5"/>
      <sheetName val="THctihiphiV"/>
      <sheetName val="ctTÊA"/>
      <sheetName val="THcthet"/>
      <sheetName val="ma-pt"/>
      <sheetName val="TTTram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[Thai Hoa 2.xls?ctTB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CRC"/>
      <sheetName val="GIATRI-DAILY"/>
      <sheetName val="NVBH KHAC"/>
      <sheetName val="NVBH HOAN"/>
      <sheetName val="TONKHODAILY"/>
      <sheetName val="XL4Test5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SPL4"/>
      <sheetName val="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PTCT"/>
      <sheetName val="`u lun"/>
      <sheetName val="ctTBA"/>
      <sheetName val="nhan cong"/>
      <sheetName val="ma-pt"/>
      <sheetName val="Sheet3 (2)"/>
      <sheetName val="sut&lt;1 0"/>
      <sheetName val="coc duc"/>
      <sheetName val="Don gia chi tiet"/>
      <sheetName val="Du thau"/>
      <sheetName val="Tro giup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Sheet_x0001_1"/>
      <sheetName val="FPPN"/>
      <sheetName val="CHI_x0000_TIET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u_lieu"/>
      <sheetName val="HK1"/>
      <sheetName val="HK2"/>
      <sheetName val="CANAM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NhapSl"/>
      <sheetName val="Nluc"/>
      <sheetName val="Tohop"/>
      <sheetName val="KT_Tthan"/>
      <sheetName val="Tra_TTTD"/>
      <sheetName val="IN__x000e_X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O_CHUNG"/>
      <sheetName val="BVE_CBLS"/>
      <sheetName val="THKP-CT"/>
      <sheetName val="THDT-CBLS"/>
      <sheetName val="VLC-CBLS"/>
      <sheetName val="CTXL-CBLS"/>
      <sheetName val="THTN_CBLS"/>
      <sheetName val="CTTN-CBLS"/>
      <sheetName val="VC_CBLS"/>
      <sheetName val="THDT-CBLS (2)"/>
      <sheetName val="VLC-CBLS (2)"/>
      <sheetName val="CTXL-CBLS (2)"/>
      <sheetName val="THTN_CBLS (2)"/>
      <sheetName val="CTTN-CBLS (2)"/>
      <sheetName val="VC_CBLS (2)"/>
      <sheetName val="CTKC_CBLS"/>
      <sheetName val="DAOMONG"/>
      <sheetName val="DMUC"/>
      <sheetName val="CTXL-bu240"/>
      <sheetName val="TH-bu240"/>
      <sheetName val="LKE_VT"/>
      <sheetName val="CAPPHOI"/>
      <sheetName val="TH DT"/>
      <sheetName val="TH TB"/>
      <sheetName val="TH XL"/>
      <sheetName val="TH CP khac"/>
      <sheetName val="THDT-C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Module2"/>
      <sheetName val="DINHMUC"/>
      <sheetName val="THKP_TBO"/>
      <sheetName val="THDT_"/>
      <sheetName val="CTKETCAU"/>
      <sheetName val="VLCHINH_"/>
      <sheetName val="CTXL_"/>
      <sheetName val="THTN_"/>
      <sheetName val="CTTN_"/>
      <sheetName val="VC_"/>
      <sheetName val="DTCTXD"/>
      <sheetName val="THKPCT_"/>
      <sheetName val="THKPTBA_ (2)"/>
      <sheetName val="THKPDZHT_ (2)"/>
      <sheetName val="THKPDZTT"/>
      <sheetName val="VANCHUYEN"/>
      <sheetName val="THKPDZHT_BH3"/>
      <sheetName val="TONG_HOP_BH3"/>
      <sheetName val="THDT_ BH3"/>
      <sheetName val="VLCHINH_BH3"/>
      <sheetName val="CTXL_BH3"/>
      <sheetName val="CTKC_BH3"/>
      <sheetName val="THTN_BH3"/>
      <sheetName val="CTTN_BH3"/>
      <sheetName val="VC_BH3"/>
      <sheetName val="THKPTBA_XH5"/>
      <sheetName val="THDT_ XH5"/>
      <sheetName val="VLCHINH_XH5"/>
      <sheetName val="CTXL_XH5"/>
      <sheetName val="CTKC_XH5"/>
      <sheetName val="THTN_XH5"/>
      <sheetName val="CTTN_XH5"/>
      <sheetName val="VC_XH5"/>
      <sheetName val="Sheet6"/>
      <sheetName val="CT_KETCAU"/>
    </sheetNames>
    <sheetDataSet>
      <sheetData sheetId="0" refreshError="1">
        <row r="7">
          <cell r="C7">
            <v>10500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T"/>
      <sheetName val="Tong-hop"/>
      <sheetName val="XL hang muc"/>
      <sheetName val="DZ-0,4"/>
      <sheetName val="ChiTiet"/>
      <sheetName val="Gia_goc"/>
      <sheetName val="NhapLieu"/>
      <sheetName val="Dao_Dat"/>
      <sheetName val="VC-DDAI"/>
      <sheetName val="KS - TK"/>
      <sheetName val="DM"/>
      <sheetName val="T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XXXXXXXX"/>
      <sheetName val="Gia VL"/>
      <sheetName val="Bang gia ca may"/>
      <sheetName val="Bang luong CB"/>
      <sheetName val="Bang P.tich CT"/>
      <sheetName val="D.toan chi tiet"/>
      <sheetName val="Bang TH Dtoan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Bthkl"/>
      <sheetName val="KM247"/>
      <sheetName val="km248"/>
      <sheetName val="Congty"/>
      <sheetName val="VPPN"/>
      <sheetName val="XN74"/>
      <sheetName val="XN54"/>
      <sheetName val="XN33"/>
      <sheetName val="NK96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tong hop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Qheet3"/>
      <sheetName val="caodothietke"/>
      <sheetName val="DI_ESTI"/>
      <sheetName val="Macro1"/>
      <sheetName val="Macro2"/>
      <sheetName val="Macro3"/>
      <sheetName val="DTCT"/>
      <sheetName val="PTVT"/>
      <sheetName val="THDT"/>
      <sheetName val="THVT"/>
      <sheetName val="THGT"/>
      <sheetName val="Nhap"/>
      <sheetName val="Thang 8"/>
      <sheetName val="THANG 09"/>
      <sheetName val="THANG 10"/>
      <sheetName val="Duong con' vu hcm (8)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TRUC TIEP"/>
      <sheetName val="GIAN TIEP"/>
      <sheetName val="HOP DONG"/>
      <sheetName val="CON LINH"/>
      <sheetName val="ESTI_"/>
      <sheetName val="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 quy I-2005"/>
      <sheetName val="Quy 2- 2005 "/>
      <sheetName val="Quy III- 2005 "/>
      <sheetName val="Quy 4- 2005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RPT.x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Bang 聧ia ca may"/>
      <sheetName val="Mau so 04 TFDN"/>
      <sheetName val="?? MTL"/>
      <sheetName val="?? DI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gVL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>
            <v>0</v>
          </cell>
          <cell r="G90">
            <v>0</v>
          </cell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>
            <v>0</v>
          </cell>
          <cell r="G130">
            <v>0</v>
          </cell>
          <cell r="H130">
            <v>0</v>
          </cell>
          <cell r="I130">
            <v>7.0000000000000007E-2</v>
          </cell>
          <cell r="J130">
            <v>0</v>
          </cell>
          <cell r="K130">
            <v>7.0000000000000007E-2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2</v>
          </cell>
          <cell r="Q130">
            <v>0</v>
          </cell>
          <cell r="R130">
            <v>0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J146">
            <v>0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>
            <v>0</v>
          </cell>
          <cell r="G175">
            <v>0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J190">
            <v>8.42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J220">
            <v>0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>
            <v>0</v>
          </cell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A245">
            <v>0</v>
          </cell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H269">
            <v>0</v>
          </cell>
          <cell r="I269">
            <v>7.0000000000000007E-2</v>
          </cell>
          <cell r="J269">
            <v>0</v>
          </cell>
          <cell r="K269">
            <v>7.0000000000000007E-2</v>
          </cell>
          <cell r="M269">
            <v>0</v>
          </cell>
          <cell r="P269">
            <v>2</v>
          </cell>
          <cell r="R269">
            <v>0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O344">
            <v>160</v>
          </cell>
          <cell r="P344">
            <v>4</v>
          </cell>
          <cell r="Q344">
            <v>0</v>
          </cell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>
            <v>0</v>
          </cell>
          <cell r="G415">
            <v>0</v>
          </cell>
          <cell r="H415">
            <v>0</v>
          </cell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>
            <v>0</v>
          </cell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>
            <v>0</v>
          </cell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>
            <v>0</v>
          </cell>
          <cell r="N429">
            <v>9.1033671239145674E-312</v>
          </cell>
          <cell r="O429" t="str">
            <v xml:space="preserve">XS </v>
          </cell>
          <cell r="P429">
            <v>2</v>
          </cell>
          <cell r="Q429">
            <v>0</v>
          </cell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>
            <v>0</v>
          </cell>
          <cell r="N440">
            <v>9.3367866609207473E-312</v>
          </cell>
          <cell r="O440" t="str">
            <v xml:space="preserve">XS </v>
          </cell>
          <cell r="P440">
            <v>4</v>
          </cell>
          <cell r="Q440">
            <v>0</v>
          </cell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>
            <v>0</v>
          </cell>
          <cell r="G451">
            <v>0</v>
          </cell>
          <cell r="H451">
            <v>0</v>
          </cell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>
            <v>0</v>
          </cell>
          <cell r="N451">
            <v>9.5702061979269273E-312</v>
          </cell>
          <cell r="O451" t="str">
            <v xml:space="preserve">XS </v>
          </cell>
          <cell r="P451">
            <v>9</v>
          </cell>
          <cell r="Q451">
            <v>0</v>
          </cell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>
            <v>0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GVL"/>
      <sheetName val="TN"/>
      <sheetName val="ND"/>
      <sheetName val="VL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MTL$-INTER"/>
      <sheetName val="KQHDKD"/>
      <sheetName val="KHOI_DONG"/>
      <sheetName val="Inctiettk"/>
      <sheetName val="cd taikhoan"/>
      <sheetName val="NK_CHUNG"/>
      <sheetName val="CD_PSINH"/>
      <sheetName val="Sheet3"/>
      <sheetName val="CDKT"/>
      <sheetName val="MAKHACH"/>
      <sheetName val="TH_CNO"/>
      <sheetName val="C/ngty"/>
      <sheetName val=""/>
      <sheetName val="THCP"/>
      <sheetName val="BQT"/>
      <sheetName val="RG"/>
      <sheetName val="BCVT"/>
      <sheetName val="BKHD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NEW-PANEL"/>
      <sheetName val="DOAM0654CAS"/>
      <sheetName val="hold5"/>
      <sheetName val="hold6"/>
      <sheetName val="tienluong"/>
      <sheetName val="VC"/>
      <sheetName val="chitiet"/>
      <sheetName val="Phung Thi HIen 18(2_x0009_"/>
      <sheetName val="Le Tri An 2_x0011_(2)"/>
      <sheetName val="H/ang Van Chuong 22(2)"/>
      <sheetName val="Le_x0000_Huu Hoa 25(2)"/>
      <sheetName val="Nguyen Duy Lien ႀ￸(2)"/>
      <sheetName val="Phung Thi HIen 18(2 "/>
      <sheetName val="DI-ESTI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htoan"/>
      <sheetName val="GIATRITIEUCHUAN"/>
      <sheetName val="Sheet3"/>
      <sheetName val="XL4Poppy"/>
    </sheetNames>
    <sheetDataSet>
      <sheetData sheetId="0"/>
      <sheetData sheetId="1">
        <row r="5">
          <cell r="A5">
            <v>3</v>
          </cell>
          <cell r="B5">
            <v>1.0999999999999999E-2</v>
          </cell>
        </row>
        <row r="6">
          <cell r="A6">
            <v>4</v>
          </cell>
          <cell r="B6">
            <v>9.8000000000000004E-2</v>
          </cell>
          <cell r="C6">
            <v>3.0000000000000001E-3</v>
          </cell>
        </row>
        <row r="7">
          <cell r="A7">
            <v>5</v>
          </cell>
          <cell r="B7">
            <v>0.2</v>
          </cell>
          <cell r="C7">
            <v>3.7999999999999999E-2</v>
          </cell>
        </row>
        <row r="8">
          <cell r="A8">
            <v>6</v>
          </cell>
          <cell r="B8">
            <v>0.28000000000000003</v>
          </cell>
          <cell r="C8">
            <v>9.0999999999999998E-2</v>
          </cell>
          <cell r="D8">
            <v>0.02</v>
          </cell>
        </row>
        <row r="9">
          <cell r="A9">
            <v>7</v>
          </cell>
          <cell r="B9">
            <v>0.34799999999999998</v>
          </cell>
          <cell r="C9">
            <v>0.14799999999999999</v>
          </cell>
          <cell r="D9">
            <v>5.6000000000000001E-2</v>
          </cell>
        </row>
        <row r="10">
          <cell r="A10">
            <v>8</v>
          </cell>
          <cell r="B10">
            <v>0.40400000000000003</v>
          </cell>
          <cell r="C10">
            <v>0.2</v>
          </cell>
          <cell r="D10">
            <v>9.5000000000000001E-2</v>
          </cell>
          <cell r="E10">
            <v>3.7999999999999999E-2</v>
          </cell>
        </row>
        <row r="11">
          <cell r="A11">
            <v>9</v>
          </cell>
          <cell r="B11">
            <v>0.44800000000000001</v>
          </cell>
          <cell r="C11">
            <v>0.248</v>
          </cell>
          <cell r="D11">
            <v>0.13400000000000001</v>
          </cell>
          <cell r="E11">
            <v>6.8000000000000005E-2</v>
          </cell>
        </row>
        <row r="12">
          <cell r="A12">
            <v>10</v>
          </cell>
          <cell r="B12">
            <v>0.49</v>
          </cell>
          <cell r="C12">
            <v>0.28699999999999998</v>
          </cell>
          <cell r="D12">
            <v>0.17</v>
          </cell>
          <cell r="E12">
            <v>9.8000000000000004E-2</v>
          </cell>
          <cell r="F12">
            <v>5.0999999999999997E-2</v>
          </cell>
        </row>
        <row r="13">
          <cell r="A13">
            <v>11</v>
          </cell>
          <cell r="B13">
            <v>0.52600000000000002</v>
          </cell>
          <cell r="C13">
            <v>0.32600000000000001</v>
          </cell>
          <cell r="D13">
            <v>0.20799999999999999</v>
          </cell>
          <cell r="E13">
            <v>0.128</v>
          </cell>
          <cell r="F13">
            <v>7.3999999999999996E-2</v>
          </cell>
        </row>
        <row r="14">
          <cell r="A14">
            <v>12</v>
          </cell>
          <cell r="B14">
            <v>0.55500000000000005</v>
          </cell>
          <cell r="C14">
            <v>0.36099999999999999</v>
          </cell>
          <cell r="D14">
            <v>0.24</v>
          </cell>
          <cell r="E14">
            <v>0.159</v>
          </cell>
          <cell r="F14">
            <v>0.10299999999999999</v>
          </cell>
          <cell r="G14">
            <v>6.2E-2</v>
          </cell>
        </row>
        <row r="15">
          <cell r="A15">
            <v>13</v>
          </cell>
          <cell r="B15">
            <v>0.57799999999999996</v>
          </cell>
          <cell r="C15">
            <v>0.38800000000000001</v>
          </cell>
          <cell r="D15">
            <v>0.27</v>
          </cell>
          <cell r="E15">
            <v>0.186</v>
          </cell>
          <cell r="F15">
            <v>0.126</v>
          </cell>
          <cell r="G15">
            <v>8.2000000000000003E-2</v>
          </cell>
        </row>
        <row r="16">
          <cell r="A16">
            <v>14</v>
          </cell>
          <cell r="B16">
            <v>0.6</v>
          </cell>
          <cell r="C16">
            <v>0.41599999999999998</v>
          </cell>
          <cell r="D16">
            <v>0.29799999999999999</v>
          </cell>
          <cell r="E16">
            <v>0.21199999999999999</v>
          </cell>
          <cell r="F16">
            <v>0.15</v>
          </cell>
          <cell r="G16">
            <v>0.104</v>
          </cell>
          <cell r="H16">
            <v>6.8000000000000005E-2</v>
          </cell>
        </row>
        <row r="17">
          <cell r="A17">
            <v>15</v>
          </cell>
          <cell r="B17">
            <v>0.61099999999999999</v>
          </cell>
          <cell r="C17">
            <v>0.436</v>
          </cell>
          <cell r="D17">
            <v>0.32200000000000001</v>
          </cell>
          <cell r="E17">
            <v>0.23599999999999999</v>
          </cell>
          <cell r="F17">
            <v>0.17199999999999999</v>
          </cell>
          <cell r="G17">
            <v>0.124</v>
          </cell>
          <cell r="H17">
            <v>8.5999999999999993E-2</v>
          </cell>
        </row>
        <row r="18">
          <cell r="A18">
            <v>16</v>
          </cell>
          <cell r="B18">
            <v>0.63100000000000001</v>
          </cell>
          <cell r="C18">
            <v>0.45800000000000002</v>
          </cell>
          <cell r="D18">
            <v>0.34200000000000003</v>
          </cell>
          <cell r="E18">
            <v>0.26</v>
          </cell>
          <cell r="F18">
            <v>0.19400000000000001</v>
          </cell>
          <cell r="G18">
            <v>0.14399999999999999</v>
          </cell>
          <cell r="H18">
            <v>0.104</v>
          </cell>
          <cell r="I18">
            <v>7.2999999999999995E-2</v>
          </cell>
        </row>
        <row r="19">
          <cell r="A19">
            <v>17</v>
          </cell>
          <cell r="B19">
            <v>0.64800000000000002</v>
          </cell>
          <cell r="C19">
            <v>0.47799999999999998</v>
          </cell>
          <cell r="D19">
            <v>0.36399999999999999</v>
          </cell>
          <cell r="E19">
            <v>0.28199999999999997</v>
          </cell>
          <cell r="F19">
            <v>0.216</v>
          </cell>
          <cell r="G19">
            <v>0.16500000000000001</v>
          </cell>
          <cell r="H19">
            <v>0.125</v>
          </cell>
          <cell r="I19">
            <v>9.1999999999999998E-2</v>
          </cell>
        </row>
        <row r="20">
          <cell r="A20">
            <v>18</v>
          </cell>
          <cell r="B20">
            <v>0.66100000000000003</v>
          </cell>
          <cell r="C20">
            <v>0.496</v>
          </cell>
          <cell r="D20">
            <v>0.38400000000000001</v>
          </cell>
          <cell r="E20">
            <v>0.30199999999999999</v>
          </cell>
          <cell r="F20">
            <v>0.23599999999999999</v>
          </cell>
          <cell r="G20">
            <v>0.184</v>
          </cell>
          <cell r="H20">
            <v>0.14199999999999999</v>
          </cell>
          <cell r="I20">
            <v>0.108</v>
          </cell>
          <cell r="J20">
            <v>0.08</v>
          </cell>
        </row>
        <row r="21">
          <cell r="A21">
            <v>19</v>
          </cell>
          <cell r="B21">
            <v>0.67600000000000005</v>
          </cell>
          <cell r="C21">
            <v>0.51</v>
          </cell>
          <cell r="D21">
            <v>0.39800000000000002</v>
          </cell>
          <cell r="E21">
            <v>0.316</v>
          </cell>
          <cell r="F21">
            <v>0.251</v>
          </cell>
          <cell r="G21">
            <v>0.19900000000000001</v>
          </cell>
          <cell r="H21">
            <v>0.158</v>
          </cell>
          <cell r="I21">
            <v>0.124</v>
          </cell>
          <cell r="J21">
            <v>9.4E-2</v>
          </cell>
        </row>
        <row r="22">
          <cell r="A22">
            <v>20</v>
          </cell>
          <cell r="B22">
            <v>0.68799999999999994</v>
          </cell>
          <cell r="C22">
            <v>0.53</v>
          </cell>
          <cell r="D22">
            <v>0.42</v>
          </cell>
          <cell r="E22">
            <v>0.33900000000000002</v>
          </cell>
          <cell r="F22">
            <v>0.27300000000000002</v>
          </cell>
          <cell r="G22">
            <v>0.22</v>
          </cell>
          <cell r="H22">
            <v>0.17599999999999999</v>
          </cell>
          <cell r="I22">
            <v>0.14000000000000001</v>
          </cell>
          <cell r="J22">
            <v>0.11</v>
          </cell>
          <cell r="K22">
            <v>8.5000000000000006E-2</v>
          </cell>
        </row>
        <row r="23">
          <cell r="A23">
            <v>25</v>
          </cell>
          <cell r="B23">
            <v>0.73199999999999998</v>
          </cell>
          <cell r="C23">
            <v>0.58799999999999997</v>
          </cell>
          <cell r="D23">
            <v>0.48899999999999999</v>
          </cell>
          <cell r="E23">
            <v>0.41199999999999998</v>
          </cell>
          <cell r="F23">
            <v>0.35</v>
          </cell>
          <cell r="G23">
            <v>0.29599999999999999</v>
          </cell>
          <cell r="H23">
            <v>0.251</v>
          </cell>
          <cell r="I23">
            <v>0.21299999999999999</v>
          </cell>
          <cell r="J23">
            <v>0.18</v>
          </cell>
          <cell r="K23">
            <v>0.152</v>
          </cell>
        </row>
        <row r="24">
          <cell r="A24">
            <v>30</v>
          </cell>
          <cell r="B24">
            <v>0.76600000000000001</v>
          </cell>
          <cell r="C24">
            <v>0.63700000000000001</v>
          </cell>
          <cell r="D24">
            <v>0.52300000000000002</v>
          </cell>
          <cell r="E24">
            <v>0.47199999999999998</v>
          </cell>
          <cell r="F24">
            <v>0.41099999999999998</v>
          </cell>
          <cell r="G24">
            <v>0.35899999999999999</v>
          </cell>
          <cell r="H24">
            <v>0.316</v>
          </cell>
          <cell r="I24">
            <v>0.27600000000000002</v>
          </cell>
          <cell r="J24">
            <v>0.24</v>
          </cell>
          <cell r="K24">
            <v>0.21</v>
          </cell>
        </row>
        <row r="25">
          <cell r="A25">
            <v>35</v>
          </cell>
          <cell r="B25">
            <v>0.79200000000000004</v>
          </cell>
          <cell r="C25">
            <v>0.67300000000000004</v>
          </cell>
          <cell r="D25">
            <v>0.58599999999999997</v>
          </cell>
          <cell r="E25">
            <v>0.51600000000000001</v>
          </cell>
          <cell r="F25">
            <v>0.45800000000000002</v>
          </cell>
          <cell r="G25">
            <v>0.41</v>
          </cell>
          <cell r="H25">
            <v>0.36499999999999999</v>
          </cell>
          <cell r="I25">
            <v>0.32800000000000001</v>
          </cell>
          <cell r="J25">
            <v>0.29399999999999998</v>
          </cell>
          <cell r="K25">
            <v>0.26200000000000001</v>
          </cell>
        </row>
        <row r="26">
          <cell r="A26">
            <v>40</v>
          </cell>
          <cell r="B26">
            <v>0.81200000000000006</v>
          </cell>
          <cell r="C26">
            <v>0.70199999999999996</v>
          </cell>
          <cell r="D26">
            <v>0.622</v>
          </cell>
          <cell r="E26">
            <v>0.55400000000000005</v>
          </cell>
          <cell r="F26">
            <v>0.499</v>
          </cell>
          <cell r="G26">
            <v>0.45100000000000001</v>
          </cell>
          <cell r="H26">
            <v>0.40799999999999997</v>
          </cell>
          <cell r="I26">
            <v>0.372</v>
          </cell>
          <cell r="J26">
            <v>0.33800000000000002</v>
          </cell>
          <cell r="K26">
            <v>0.307</v>
          </cell>
        </row>
        <row r="27">
          <cell r="A27">
            <v>45</v>
          </cell>
          <cell r="B27">
            <v>0.82599999999999996</v>
          </cell>
          <cell r="C27">
            <v>0.72399999999999998</v>
          </cell>
          <cell r="D27">
            <v>0.64800000000000002</v>
          </cell>
          <cell r="E27">
            <v>0.58599999999999997</v>
          </cell>
          <cell r="F27">
            <v>0.53300000000000003</v>
          </cell>
          <cell r="G27">
            <v>0.48799999999999999</v>
          </cell>
          <cell r="H27">
            <v>0.44700000000000001</v>
          </cell>
          <cell r="I27">
            <v>0.41</v>
          </cell>
          <cell r="J27">
            <v>0.378</v>
          </cell>
          <cell r="K27">
            <v>0.38400000000000001</v>
          </cell>
        </row>
        <row r="28">
          <cell r="A28">
            <v>50</v>
          </cell>
          <cell r="B28">
            <v>0.84</v>
          </cell>
          <cell r="C28">
            <v>0.74399999999999999</v>
          </cell>
          <cell r="D28">
            <v>0.67300000000000004</v>
          </cell>
          <cell r="E28">
            <v>0.61399999999999999</v>
          </cell>
          <cell r="F28">
            <v>0.56200000000000006</v>
          </cell>
          <cell r="G28">
            <v>0.51800000000000002</v>
          </cell>
          <cell r="H28">
            <v>0.47699999999999998</v>
          </cell>
          <cell r="I28">
            <v>0.442</v>
          </cell>
          <cell r="J28">
            <v>0.41</v>
          </cell>
          <cell r="K28">
            <v>0.38</v>
          </cell>
        </row>
        <row r="33">
          <cell r="A33">
            <v>3</v>
          </cell>
          <cell r="B33">
            <v>3.0000000000000001E-3</v>
          </cell>
        </row>
        <row r="34">
          <cell r="A34">
            <v>4</v>
          </cell>
          <cell r="B34">
            <v>5.0999999999999997E-2</v>
          </cell>
          <cell r="C34">
            <v>1E-3</v>
          </cell>
        </row>
        <row r="35">
          <cell r="A35">
            <v>5</v>
          </cell>
          <cell r="B35">
            <v>0.125</v>
          </cell>
          <cell r="C35">
            <v>1.7999999999999999E-2</v>
          </cell>
        </row>
        <row r="36">
          <cell r="A36">
            <v>6</v>
          </cell>
          <cell r="B36">
            <v>0.20300000000000001</v>
          </cell>
          <cell r="C36">
            <v>5.5E-2</v>
          </cell>
          <cell r="D36">
            <v>0.01</v>
          </cell>
        </row>
        <row r="37">
          <cell r="A37">
            <v>7</v>
          </cell>
          <cell r="B37">
            <v>0.27300000000000002</v>
          </cell>
          <cell r="C37">
            <v>0.106</v>
          </cell>
          <cell r="D37">
            <v>3.2000000000000001E-2</v>
          </cell>
        </row>
        <row r="38">
          <cell r="A38">
            <v>8</v>
          </cell>
          <cell r="B38">
            <v>0.32600000000000001</v>
          </cell>
          <cell r="C38">
            <v>0.14599999999999999</v>
          </cell>
          <cell r="D38">
            <v>6.4000000000000001E-2</v>
          </cell>
          <cell r="E38">
            <v>2.1999999999999999E-2</v>
          </cell>
        </row>
        <row r="39">
          <cell r="A39">
            <v>9</v>
          </cell>
          <cell r="B39">
            <v>0.372</v>
          </cell>
          <cell r="C39">
            <v>0.19400000000000001</v>
          </cell>
          <cell r="D39">
            <v>9.9000000000000005E-2</v>
          </cell>
          <cell r="E39">
            <v>4.4999999999999998E-2</v>
          </cell>
        </row>
        <row r="40">
          <cell r="A40">
            <v>10</v>
          </cell>
          <cell r="B40">
            <v>0.41799999999999998</v>
          </cell>
          <cell r="C40">
            <v>0.23300000000000001</v>
          </cell>
          <cell r="D40">
            <v>0.129</v>
          </cell>
          <cell r="E40">
            <v>7.0000000000000007E-2</v>
          </cell>
          <cell r="F40">
            <v>3.4000000000000002E-2</v>
          </cell>
        </row>
        <row r="41">
          <cell r="A41">
            <v>11</v>
          </cell>
          <cell r="B41">
            <v>0.45400000000000001</v>
          </cell>
          <cell r="C41">
            <v>0.27</v>
          </cell>
          <cell r="D41">
            <v>0.16200000000000001</v>
          </cell>
          <cell r="E41">
            <v>9.8000000000000004E-2</v>
          </cell>
          <cell r="F41">
            <v>5.3999999999999999E-2</v>
          </cell>
        </row>
        <row r="42">
          <cell r="A42">
            <v>12</v>
          </cell>
          <cell r="B42">
            <v>0.48899999999999999</v>
          </cell>
          <cell r="C42">
            <v>0.30499999999999999</v>
          </cell>
          <cell r="D42">
            <v>0.19600000000000001</v>
          </cell>
          <cell r="E42">
            <v>0.125</v>
          </cell>
          <cell r="F42">
            <v>7.5999999999999998E-2</v>
          </cell>
          <cell r="G42">
            <v>4.2000000000000003E-2</v>
          </cell>
        </row>
        <row r="43">
          <cell r="A43">
            <v>13</v>
          </cell>
          <cell r="B43">
            <v>0.51700000000000002</v>
          </cell>
          <cell r="C43">
            <v>0.33700000000000002</v>
          </cell>
          <cell r="D43">
            <v>0.24399999999999999</v>
          </cell>
          <cell r="E43">
            <v>0.15</v>
          </cell>
          <cell r="F43">
            <v>9.8000000000000004E-2</v>
          </cell>
          <cell r="G43">
            <v>0.06</v>
          </cell>
        </row>
        <row r="44">
          <cell r="A44">
            <v>14</v>
          </cell>
          <cell r="B44">
            <v>0.54</v>
          </cell>
          <cell r="C44">
            <v>0.36299999999999999</v>
          </cell>
          <cell r="D44">
            <v>0.25</v>
          </cell>
          <cell r="E44">
            <v>0.17399999999999999</v>
          </cell>
          <cell r="F44">
            <v>0.122</v>
          </cell>
          <cell r="G44">
            <v>7.9000000000000001E-2</v>
          </cell>
          <cell r="H44">
            <v>0.05</v>
          </cell>
        </row>
        <row r="45">
          <cell r="A45">
            <v>15</v>
          </cell>
          <cell r="B45">
            <v>0.55600000000000005</v>
          </cell>
          <cell r="C45">
            <v>0.38700000000000001</v>
          </cell>
          <cell r="D45">
            <v>0.27600000000000002</v>
          </cell>
          <cell r="E45">
            <v>0.19700000000000001</v>
          </cell>
          <cell r="F45">
            <v>0.14000000000000001</v>
          </cell>
          <cell r="G45">
            <v>9.7000000000000003E-2</v>
          </cell>
          <cell r="H45">
            <v>6.6000000000000003E-2</v>
          </cell>
        </row>
        <row r="46">
          <cell r="A46">
            <v>16</v>
          </cell>
          <cell r="B46">
            <v>0.57499999999999996</v>
          </cell>
          <cell r="C46">
            <v>0.41</v>
          </cell>
          <cell r="D46">
            <v>0.3</v>
          </cell>
          <cell r="E46">
            <v>0.219</v>
          </cell>
          <cell r="F46">
            <v>0.159</v>
          </cell>
          <cell r="G46">
            <v>0.155</v>
          </cell>
          <cell r="H46">
            <v>8.2000000000000003E-2</v>
          </cell>
          <cell r="I46">
            <v>5.5E-2</v>
          </cell>
        </row>
        <row r="47">
          <cell r="A47">
            <v>17</v>
          </cell>
          <cell r="B47">
            <v>0.59399999999999997</v>
          </cell>
          <cell r="C47">
            <v>0.42699999999999999</v>
          </cell>
          <cell r="D47">
            <v>0.32200000000000001</v>
          </cell>
          <cell r="E47">
            <v>0.24</v>
          </cell>
          <cell r="F47">
            <v>0.18099999999999999</v>
          </cell>
          <cell r="G47">
            <v>0.13600000000000001</v>
          </cell>
          <cell r="H47">
            <v>0.1</v>
          </cell>
          <cell r="I47">
            <v>7.1999999999999995E-2</v>
          </cell>
        </row>
        <row r="48">
          <cell r="A48">
            <v>18</v>
          </cell>
          <cell r="B48">
            <v>0.60799999999999998</v>
          </cell>
          <cell r="C48">
            <v>0.44700000000000001</v>
          </cell>
          <cell r="D48">
            <v>0.33700000000000002</v>
          </cell>
          <cell r="E48">
            <v>0.25900000000000001</v>
          </cell>
          <cell r="F48">
            <v>0.2</v>
          </cell>
          <cell r="G48">
            <v>0.154</v>
          </cell>
          <cell r="H48">
            <v>0.11600000000000001</v>
          </cell>
          <cell r="I48">
            <v>8.5999999999999993E-2</v>
          </cell>
          <cell r="J48">
            <v>6.2E-2</v>
          </cell>
        </row>
        <row r="49">
          <cell r="A49">
            <v>19</v>
          </cell>
          <cell r="B49">
            <v>0.624</v>
          </cell>
          <cell r="C49">
            <v>0.46200000000000002</v>
          </cell>
          <cell r="D49">
            <v>0.35399999999999998</v>
          </cell>
          <cell r="E49">
            <v>0.27700000000000002</v>
          </cell>
          <cell r="F49">
            <v>0.20899999999999999</v>
          </cell>
          <cell r="G49">
            <v>0.16800000000000001</v>
          </cell>
          <cell r="H49">
            <v>0.13</v>
          </cell>
          <cell r="I49">
            <v>9.9000000000000005E-2</v>
          </cell>
          <cell r="J49">
            <v>7.3999999999999996E-2</v>
          </cell>
        </row>
        <row r="50">
          <cell r="A50">
            <v>20</v>
          </cell>
          <cell r="B50">
            <v>0.63900000000000001</v>
          </cell>
          <cell r="C50">
            <v>0.48399999999999999</v>
          </cell>
          <cell r="D50">
            <v>0.377</v>
          </cell>
          <cell r="E50">
            <v>0.29899999999999999</v>
          </cell>
          <cell r="F50">
            <v>0.23799999999999999</v>
          </cell>
          <cell r="G50">
            <v>0.188</v>
          </cell>
          <cell r="H50">
            <v>0.15</v>
          </cell>
          <cell r="I50">
            <v>0.115</v>
          </cell>
          <cell r="J50">
            <v>8.7999999999999995E-2</v>
          </cell>
          <cell r="K50">
            <v>6.6000000000000003E-2</v>
          </cell>
        </row>
        <row r="51">
          <cell r="A51">
            <v>25</v>
          </cell>
          <cell r="B51">
            <v>0.69599999999999995</v>
          </cell>
          <cell r="C51">
            <v>0.55000000000000004</v>
          </cell>
          <cell r="D51">
            <v>0.45</v>
          </cell>
          <cell r="E51">
            <v>0.374</v>
          </cell>
          <cell r="F51">
            <v>0.312</v>
          </cell>
          <cell r="G51">
            <v>0.26200000000000001</v>
          </cell>
          <cell r="H51">
            <v>0.222</v>
          </cell>
          <cell r="I51">
            <v>0.184</v>
          </cell>
          <cell r="J51">
            <v>0.154</v>
          </cell>
          <cell r="K51">
            <v>0.125</v>
          </cell>
        </row>
        <row r="52">
          <cell r="A52">
            <v>30</v>
          </cell>
          <cell r="B52">
            <v>0.73</v>
          </cell>
          <cell r="C52">
            <v>0.59899999999999998</v>
          </cell>
          <cell r="D52">
            <v>0.50600000000000001</v>
          </cell>
          <cell r="E52">
            <v>0.434</v>
          </cell>
          <cell r="F52">
            <v>0.376</v>
          </cell>
          <cell r="G52">
            <v>0.32700000000000001</v>
          </cell>
          <cell r="H52">
            <v>0.28299999999999997</v>
          </cell>
          <cell r="I52">
            <v>0.245</v>
          </cell>
          <cell r="J52">
            <v>0.21199999999999999</v>
          </cell>
          <cell r="K52">
            <v>0.183</v>
          </cell>
        </row>
        <row r="53">
          <cell r="A53">
            <v>35</v>
          </cell>
          <cell r="B53">
            <v>0.76200000000000001</v>
          </cell>
          <cell r="C53">
            <v>0.64200000000000002</v>
          </cell>
          <cell r="D53">
            <v>0.55400000000000005</v>
          </cell>
          <cell r="E53">
            <v>0.48199999999999998</v>
          </cell>
          <cell r="F53">
            <v>0.42399999999999999</v>
          </cell>
          <cell r="G53">
            <v>0.376</v>
          </cell>
          <cell r="H53">
            <v>0.33400000000000002</v>
          </cell>
          <cell r="I53">
            <v>0.29699999999999999</v>
          </cell>
          <cell r="J53">
            <v>0.26400000000000001</v>
          </cell>
          <cell r="K53">
            <v>0.23499999999999999</v>
          </cell>
        </row>
        <row r="54">
          <cell r="A54">
            <v>45</v>
          </cell>
          <cell r="B54">
            <v>0.80200000000000005</v>
          </cell>
          <cell r="C54">
            <v>0.69599999999999995</v>
          </cell>
          <cell r="D54">
            <v>0.61799999999999999</v>
          </cell>
          <cell r="E54">
            <v>0.55600000000000005</v>
          </cell>
          <cell r="F54">
            <v>0.502</v>
          </cell>
          <cell r="G54">
            <v>0.45600000000000002</v>
          </cell>
          <cell r="H54">
            <v>0.41699999999999998</v>
          </cell>
          <cell r="I54">
            <v>0.38200000000000001</v>
          </cell>
          <cell r="J54">
            <v>0.35</v>
          </cell>
          <cell r="K54">
            <v>0.32</v>
          </cell>
        </row>
        <row r="55">
          <cell r="A55">
            <v>50</v>
          </cell>
          <cell r="B55">
            <v>0.82</v>
          </cell>
          <cell r="C55">
            <v>0.72199999999999998</v>
          </cell>
          <cell r="D55">
            <v>0.64600000000000002</v>
          </cell>
          <cell r="E55">
            <v>0.58799999999999997</v>
          </cell>
          <cell r="F55">
            <v>0.53500000000000003</v>
          </cell>
          <cell r="G55">
            <v>0.49</v>
          </cell>
          <cell r="H55">
            <v>0.45</v>
          </cell>
          <cell r="I55">
            <v>0.41399999999999998</v>
          </cell>
          <cell r="J55">
            <v>0.38300000000000001</v>
          </cell>
          <cell r="K55">
            <v>0.35599999999999998</v>
          </cell>
        </row>
      </sheetData>
      <sheetData sheetId="2"/>
      <sheetData sheetId="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</sheetNames>
    <sheetDataSet>
      <sheetData sheetId="0">
        <row r="3">
          <cell r="A3" t="str">
            <v>MAVD</v>
          </cell>
          <cell r="B3" t="str">
            <v>TENVD</v>
          </cell>
          <cell r="C3" t="str">
            <v>DVT</v>
          </cell>
          <cell r="D3" t="str">
            <v>DG</v>
          </cell>
        </row>
        <row r="4">
          <cell r="A4" t="str">
            <v>MOTO</v>
          </cell>
          <cell r="B4" t="str">
            <v>Moâ tô ñaàm duøi 1,1KW TQ</v>
          </cell>
          <cell r="C4" t="str">
            <v>Caùi</v>
          </cell>
          <cell r="D4">
            <v>542.85699999999997</v>
          </cell>
        </row>
        <row r="5">
          <cell r="A5" t="str">
            <v>DAY</v>
          </cell>
          <cell r="B5" t="str">
            <v>Daây duøi D35 TQ</v>
          </cell>
          <cell r="C5" t="str">
            <v>Sôïi</v>
          </cell>
          <cell r="D5">
            <v>333.33300000000003</v>
          </cell>
        </row>
        <row r="6">
          <cell r="A6" t="str">
            <v>XR</v>
          </cell>
          <cell r="B6" t="str">
            <v>Xe ruøa</v>
          </cell>
          <cell r="C6" t="str">
            <v>Chieác</v>
          </cell>
          <cell r="D6">
            <v>342.85700000000003</v>
          </cell>
        </row>
        <row r="7">
          <cell r="B7" t="str">
            <v>Ñaàm ñoùng coïc tre</v>
          </cell>
          <cell r="C7" t="str">
            <v>caùi</v>
          </cell>
          <cell r="D7">
            <v>213.4</v>
          </cell>
        </row>
        <row r="8">
          <cell r="B8" t="str">
            <v>Maùy haøn 150A</v>
          </cell>
          <cell r="C8" t="str">
            <v>caùi</v>
          </cell>
          <cell r="D8">
            <v>921.5</v>
          </cell>
        </row>
        <row r="9">
          <cell r="B9" t="str">
            <v>Tuû ñöïng hoà sô goã</v>
          </cell>
          <cell r="C9" t="str">
            <v>caùi</v>
          </cell>
          <cell r="D9">
            <v>679</v>
          </cell>
        </row>
        <row r="10">
          <cell r="B10" t="str">
            <v>Tuû ñöïng hoà sô saét</v>
          </cell>
          <cell r="C10" t="str">
            <v>caùi</v>
          </cell>
          <cell r="D10">
            <v>1261</v>
          </cell>
        </row>
        <row r="11">
          <cell r="B11" t="str">
            <v>Baøn laøm vieäc 0,7 x 1,2m</v>
          </cell>
          <cell r="C11" t="str">
            <v>caùi</v>
          </cell>
          <cell r="D11">
            <v>291</v>
          </cell>
        </row>
        <row r="12">
          <cell r="B12" t="str">
            <v>Gheághoã</v>
          </cell>
          <cell r="C12" t="str">
            <v>caùi</v>
          </cell>
          <cell r="D12">
            <v>48.5</v>
          </cell>
        </row>
        <row r="13">
          <cell r="B13" t="str">
            <v>Keä ñöïng hoà sô</v>
          </cell>
          <cell r="C13" t="str">
            <v>caùi</v>
          </cell>
          <cell r="D13">
            <v>291</v>
          </cell>
        </row>
        <row r="14">
          <cell r="B14" t="str">
            <v>Baøn hoïp 1,2 x 2,4m</v>
          </cell>
          <cell r="C14" t="str">
            <v>caùi</v>
          </cell>
          <cell r="D14">
            <v>485</v>
          </cell>
        </row>
        <row r="15">
          <cell r="B15" t="str">
            <v>Baûng meâca</v>
          </cell>
          <cell r="C15" t="str">
            <v>caùi</v>
          </cell>
          <cell r="D15">
            <v>194</v>
          </cell>
        </row>
        <row r="16">
          <cell r="B16" t="str">
            <v>Tuû ñöïng hoà sô</v>
          </cell>
          <cell r="C16" t="str">
            <v>caùi</v>
          </cell>
          <cell r="D16">
            <v>679</v>
          </cell>
        </row>
        <row r="17">
          <cell r="B17" t="str">
            <v>Gheá goã</v>
          </cell>
          <cell r="C17" t="str">
            <v>caùi</v>
          </cell>
          <cell r="D17">
            <v>48.5</v>
          </cell>
        </row>
        <row r="18">
          <cell r="B18" t="str">
            <v>Baøn laøm vieäc 0,7 x 1,2m</v>
          </cell>
          <cell r="C18" t="str">
            <v>caùi</v>
          </cell>
          <cell r="D18">
            <v>291</v>
          </cell>
        </row>
        <row r="19">
          <cell r="B19" t="str">
            <v>Maùy in</v>
          </cell>
          <cell r="C19" t="str">
            <v>caùi</v>
          </cell>
          <cell r="D19">
            <v>2720</v>
          </cell>
        </row>
        <row r="20">
          <cell r="B20" t="str">
            <v>Xaêm yeám oâtoâ 1000-20</v>
          </cell>
          <cell r="C20" t="str">
            <v>boä</v>
          </cell>
          <cell r="D20">
            <v>172</v>
          </cell>
        </row>
        <row r="21">
          <cell r="B21" t="str">
            <v>Loáp oâtoâ 900-20BILA</v>
          </cell>
          <cell r="C21" t="str">
            <v>boä</v>
          </cell>
          <cell r="D21">
            <v>1332</v>
          </cell>
        </row>
        <row r="22">
          <cell r="B22" t="str">
            <v>Loáp oâtoâ 900-20BIS</v>
          </cell>
          <cell r="C22" t="str">
            <v>boä</v>
          </cell>
          <cell r="D22">
            <v>1670</v>
          </cell>
        </row>
        <row r="23">
          <cell r="B23" t="str">
            <v>Boàn saét 1000 lít</v>
          </cell>
          <cell r="C23" t="str">
            <v>caùi</v>
          </cell>
          <cell r="D23">
            <v>500</v>
          </cell>
        </row>
        <row r="24">
          <cell r="B24" t="str">
            <v>Loáp oâtoâ 900-20HNM</v>
          </cell>
          <cell r="C24" t="str">
            <v>caùi</v>
          </cell>
          <cell r="D24">
            <v>1217</v>
          </cell>
        </row>
        <row r="25">
          <cell r="B25" t="str">
            <v>Loáp oâtoâ 900-20Vierant</v>
          </cell>
          <cell r="C25" t="str">
            <v>boä</v>
          </cell>
          <cell r="D25">
            <v>1525</v>
          </cell>
        </row>
        <row r="26">
          <cell r="B26" t="str">
            <v>Loáp oâtoâ 1000-20HDOC</v>
          </cell>
          <cell r="C26" t="str">
            <v>caùi</v>
          </cell>
          <cell r="D26">
            <v>1432</v>
          </cell>
        </row>
        <row r="27">
          <cell r="B27" t="str">
            <v>Loáp oâtoâ 1000-20HCU</v>
          </cell>
          <cell r="C27" t="str">
            <v>caùi</v>
          </cell>
          <cell r="D27">
            <v>1282</v>
          </cell>
        </row>
        <row r="28">
          <cell r="B28" t="str">
            <v>Loáp oâtoâ 900-20 VIERANT</v>
          </cell>
          <cell r="C28" t="str">
            <v>boä</v>
          </cell>
          <cell r="D28">
            <v>1525</v>
          </cell>
        </row>
        <row r="29">
          <cell r="B29" t="str">
            <v>Loáp oâtoâ 1200-20HQTRAM</v>
          </cell>
          <cell r="C29" t="str">
            <v>caùi</v>
          </cell>
          <cell r="D29">
            <v>1845</v>
          </cell>
        </row>
        <row r="30">
          <cell r="B30" t="str">
            <v>Loáp oâtoâ 1000-20CRAT</v>
          </cell>
          <cell r="C30" t="str">
            <v>boä</v>
          </cell>
          <cell r="D30">
            <v>2120</v>
          </cell>
        </row>
        <row r="31">
          <cell r="B31" t="str">
            <v>Loáp oâtoâ 1000-20VIERANT</v>
          </cell>
          <cell r="C31" t="str">
            <v>boä</v>
          </cell>
          <cell r="D31">
            <v>2300</v>
          </cell>
        </row>
        <row r="32">
          <cell r="B32" t="str">
            <v>Yeán vuïn nguyeân lieäu</v>
          </cell>
          <cell r="C32" t="str">
            <v>kg</v>
          </cell>
          <cell r="D32">
            <v>17460</v>
          </cell>
        </row>
        <row r="33">
          <cell r="A33" t="str">
            <v>khuon</v>
          </cell>
          <cell r="B33" t="str">
            <v>Khuoân ñuùc beâ toâng</v>
          </cell>
          <cell r="C33" t="str">
            <v>caùi</v>
          </cell>
          <cell r="D33">
            <v>800</v>
          </cell>
        </row>
        <row r="34">
          <cell r="A34" t="str">
            <v>MKTD</v>
          </cell>
          <cell r="B34" t="str">
            <v>Maùy khoan ñieän Tieán Ñaït</v>
          </cell>
          <cell r="C34" t="str">
            <v>caùi</v>
          </cell>
          <cell r="D34">
            <v>1930</v>
          </cell>
        </row>
        <row r="35">
          <cell r="A35" t="str">
            <v>BNLT</v>
          </cell>
          <cell r="B35" t="str">
            <v>Bôm nhieân lieäu tay</v>
          </cell>
          <cell r="C35" t="str">
            <v>caùi</v>
          </cell>
          <cell r="D35">
            <v>200</v>
          </cell>
        </row>
        <row r="36">
          <cell r="A36" t="str">
            <v>MMDL</v>
          </cell>
          <cell r="B36" t="str">
            <v>Maùy maøi ÑL</v>
          </cell>
          <cell r="C36" t="str">
            <v>caùi</v>
          </cell>
          <cell r="D36">
            <v>388</v>
          </cell>
        </row>
        <row r="37">
          <cell r="A37" t="str">
            <v>KCS</v>
          </cell>
          <cell r="B37" t="str">
            <v>Keùo caét saét</v>
          </cell>
          <cell r="C37" t="str">
            <v>caùi</v>
          </cell>
          <cell r="D37">
            <v>1280.4000000000001</v>
          </cell>
        </row>
        <row r="38">
          <cell r="A38" t="str">
            <v>MCSMT</v>
          </cell>
          <cell r="B38" t="str">
            <v>Maùy caét saét coù moter</v>
          </cell>
          <cell r="C38" t="str">
            <v>caùi</v>
          </cell>
          <cell r="D38">
            <v>1455</v>
          </cell>
        </row>
        <row r="39">
          <cell r="A39" t="str">
            <v>ud</v>
          </cell>
          <cell r="B39" t="str">
            <v>Uûng ñen</v>
          </cell>
          <cell r="C39" t="str">
            <v>ñoâi</v>
          </cell>
          <cell r="D39">
            <v>14.55</v>
          </cell>
        </row>
        <row r="40">
          <cell r="B40" t="str">
            <v>Maùy bôm</v>
          </cell>
          <cell r="C40" t="str">
            <v>Caùi</v>
          </cell>
          <cell r="D40">
            <v>1455</v>
          </cell>
        </row>
        <row r="41">
          <cell r="B41" t="str">
            <v>OÅ aùp loaïi 3kw</v>
          </cell>
          <cell r="C41" t="str">
            <v>Caùi</v>
          </cell>
          <cell r="D41">
            <v>824.5</v>
          </cell>
        </row>
        <row r="42">
          <cell r="B42" t="str">
            <v>Ñoàng hoà gas</v>
          </cell>
          <cell r="C42" t="str">
            <v>Caùi</v>
          </cell>
          <cell r="D42">
            <v>145.5</v>
          </cell>
        </row>
        <row r="43">
          <cell r="B43" t="str">
            <v>Beùt gas</v>
          </cell>
          <cell r="C43" t="str">
            <v>Caùi</v>
          </cell>
          <cell r="D43">
            <v>67.900000000000006</v>
          </cell>
        </row>
        <row r="44">
          <cell r="B44" t="str">
            <v>Ñeøn haøn caét Myõ</v>
          </cell>
          <cell r="C44" t="str">
            <v>Boä</v>
          </cell>
          <cell r="D44">
            <v>746.9</v>
          </cell>
        </row>
        <row r="45">
          <cell r="B45" t="str">
            <v>Daây gío ñaù Myõ</v>
          </cell>
          <cell r="C45" t="str">
            <v>m</v>
          </cell>
          <cell r="D45">
            <v>17.46</v>
          </cell>
        </row>
        <row r="46">
          <cell r="B46" t="str">
            <v>Van cao aùp</v>
          </cell>
          <cell r="C46" t="str">
            <v>Boä</v>
          </cell>
          <cell r="D46">
            <v>340.91</v>
          </cell>
        </row>
        <row r="47">
          <cell r="B47" t="str">
            <v>Bình gas</v>
          </cell>
          <cell r="C47" t="str">
            <v>bình</v>
          </cell>
          <cell r="D47">
            <v>84.545000000000002</v>
          </cell>
        </row>
        <row r="48">
          <cell r="B48" t="str">
            <v>Voû bình aùp löïc</v>
          </cell>
          <cell r="C48" t="str">
            <v>bình</v>
          </cell>
          <cell r="D48">
            <v>1000</v>
          </cell>
        </row>
        <row r="49">
          <cell r="B49" t="str">
            <v>Oâxygene 99,5%</v>
          </cell>
          <cell r="C49" t="str">
            <v>bình</v>
          </cell>
          <cell r="D49">
            <v>32.4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"/>
      <sheetName val="ptdg"/>
      <sheetName val="dtctcau"/>
      <sheetName val="giai trinh"/>
      <sheetName val="TH- cau trung"/>
      <sheetName val="TH-Dien nang"/>
      <sheetName val="Dien nang"/>
      <sheetName val="C-quan, may"/>
    </sheetNames>
    <sheetDataSet>
      <sheetData sheetId="0"/>
      <sheetData sheetId="1"/>
      <sheetData sheetId="2">
        <row r="5">
          <cell r="G5" t="str">
            <v>V÷a BT M200 ®¸ 1x2 ®é sôt 2-4</v>
          </cell>
        </row>
        <row r="6">
          <cell r="G6" t="str">
            <v>A. VËt liÖu</v>
          </cell>
        </row>
        <row r="7">
          <cell r="G7" t="str">
            <v>Xim¨ng PC-300</v>
          </cell>
        </row>
        <row r="8">
          <cell r="G8" t="str">
            <v>C¸t vµng</v>
          </cell>
        </row>
        <row r="9">
          <cell r="G9" t="str">
            <v>§¸ d¨m 1x2</v>
          </cell>
        </row>
        <row r="10">
          <cell r="G10" t="str">
            <v>N­íc</v>
          </cell>
        </row>
        <row r="11">
          <cell r="G11" t="str">
            <v>Bª t«ng M400 ®¸ 1x2</v>
          </cell>
        </row>
        <row r="12">
          <cell r="G12" t="str">
            <v>A. VËt liÖu</v>
          </cell>
        </row>
        <row r="13">
          <cell r="G13" t="str">
            <v>Xim¨ng PC-400</v>
          </cell>
        </row>
        <row r="14">
          <cell r="G14" t="str">
            <v>C¸t vµng</v>
          </cell>
        </row>
        <row r="15">
          <cell r="G15" t="str">
            <v>§¸ d¨m 1x2</v>
          </cell>
        </row>
        <row r="16">
          <cell r="G16" t="str">
            <v>Phô gia</v>
          </cell>
        </row>
        <row r="17">
          <cell r="G17" t="str">
            <v>N­íc</v>
          </cell>
        </row>
        <row r="18">
          <cell r="G18" t="str">
            <v>V÷a BT M100 ®¸ 4x6 ®é sôt 2-4</v>
          </cell>
        </row>
        <row r="19">
          <cell r="G19" t="str">
            <v>a. VËt liÖu</v>
          </cell>
        </row>
        <row r="20">
          <cell r="G20" t="str">
            <v>Xim¨ng PC-300</v>
          </cell>
        </row>
        <row r="21">
          <cell r="G21" t="str">
            <v>C¸t vµng</v>
          </cell>
        </row>
        <row r="22">
          <cell r="G22" t="str">
            <v>§¸ d¨m 4x6</v>
          </cell>
        </row>
        <row r="23">
          <cell r="G23" t="str">
            <v>N­íc</v>
          </cell>
        </row>
        <row r="24">
          <cell r="G24" t="str">
            <v>V÷a BT M300 ®¸ 1x2 ®é sôt 2-4</v>
          </cell>
        </row>
        <row r="25">
          <cell r="G25" t="str">
            <v>A. VËt liÖu</v>
          </cell>
        </row>
        <row r="26">
          <cell r="G26" t="str">
            <v>Xim¨ng PC-400</v>
          </cell>
        </row>
        <row r="27">
          <cell r="G27" t="str">
            <v>C¸t vµng</v>
          </cell>
        </row>
        <row r="28">
          <cell r="G28" t="str">
            <v>§¸ d¨m 1x2</v>
          </cell>
        </row>
        <row r="29">
          <cell r="G29" t="str">
            <v>Phô gia</v>
          </cell>
        </row>
        <row r="30">
          <cell r="G30" t="str">
            <v>N­íc</v>
          </cell>
        </row>
        <row r="31">
          <cell r="G31" t="str">
            <v>V÷a BT M150 ®¸ 4x6</v>
          </cell>
        </row>
        <row r="32">
          <cell r="G32" t="str">
            <v>a. VËt liÖu</v>
          </cell>
        </row>
        <row r="33">
          <cell r="G33" t="str">
            <v>Xim¨ng PC-300</v>
          </cell>
        </row>
        <row r="34">
          <cell r="G34" t="str">
            <v>C¸t vµng</v>
          </cell>
        </row>
        <row r="35">
          <cell r="G35" t="str">
            <v>§¸ d¨m 4x6</v>
          </cell>
        </row>
        <row r="36">
          <cell r="G36" t="str">
            <v>N­íc</v>
          </cell>
        </row>
        <row r="37">
          <cell r="G37" t="str">
            <v>V÷a BT M150 ®¸ 1x2</v>
          </cell>
        </row>
        <row r="38">
          <cell r="G38" t="str">
            <v>a. VËt liÖu</v>
          </cell>
        </row>
        <row r="39">
          <cell r="G39" t="str">
            <v>Xim¨ng PC-300</v>
          </cell>
        </row>
        <row r="40">
          <cell r="G40" t="str">
            <v>C¸t vµng</v>
          </cell>
        </row>
        <row r="41">
          <cell r="G41" t="str">
            <v>§¸ d¨m 1x2</v>
          </cell>
        </row>
        <row r="42">
          <cell r="G42" t="str">
            <v>N­íc</v>
          </cell>
        </row>
        <row r="43">
          <cell r="G43" t="str">
            <v>V÷a BT M250 ®¸ 1x2 ®é sôt 2-4</v>
          </cell>
        </row>
        <row r="44">
          <cell r="G44" t="str">
            <v>a. VËt liÖu</v>
          </cell>
        </row>
        <row r="45">
          <cell r="G45" t="str">
            <v>Xim¨ng PC-300</v>
          </cell>
        </row>
        <row r="46">
          <cell r="G46" t="str">
            <v>C¸t vµng</v>
          </cell>
        </row>
        <row r="47">
          <cell r="G47" t="str">
            <v>§¸ d¨m 1x2</v>
          </cell>
        </row>
        <row r="48">
          <cell r="G48" t="str">
            <v>N­íc</v>
          </cell>
        </row>
        <row r="49">
          <cell r="G49" t="str">
            <v>V÷a xi m¨ng M50</v>
          </cell>
        </row>
        <row r="50">
          <cell r="G50" t="str">
            <v>a. VËt liÖu</v>
          </cell>
        </row>
        <row r="51">
          <cell r="G51" t="str">
            <v>Xim¨ng PC-300</v>
          </cell>
        </row>
        <row r="52">
          <cell r="G52" t="str">
            <v>C¸t vµng</v>
          </cell>
        </row>
        <row r="53">
          <cell r="G53" t="str">
            <v>N­íc</v>
          </cell>
        </row>
        <row r="54">
          <cell r="G54" t="str">
            <v>V÷a xi m¨ng M100</v>
          </cell>
        </row>
        <row r="55">
          <cell r="G55" t="str">
            <v>a. VËt liÖu</v>
          </cell>
        </row>
        <row r="56">
          <cell r="G56" t="str">
            <v>Xim¨ng PC-300</v>
          </cell>
        </row>
        <row r="57">
          <cell r="G57" t="str">
            <v>C¸t vµng</v>
          </cell>
        </row>
        <row r="58">
          <cell r="G58" t="str">
            <v>N­íc</v>
          </cell>
        </row>
        <row r="64">
          <cell r="G64" t="str">
            <v>h¹ng môc c«ng viÖc</v>
          </cell>
        </row>
        <row r="66">
          <cell r="G66" t="str">
            <v xml:space="preserve">§µo ®Êt c«ng tr×nh ®Êt cÊp 3 </v>
          </cell>
        </row>
        <row r="67">
          <cell r="G67" t="str">
            <v>b. Nh©n c«ng</v>
          </cell>
        </row>
        <row r="68">
          <cell r="G68" t="str">
            <v>Nh©n c«ng bËc 2,7/7</v>
          </cell>
        </row>
        <row r="69">
          <cell r="G69" t="str">
            <v>§¾p ®Êt hè mãng ®Êt cÊp 3</v>
          </cell>
        </row>
        <row r="70">
          <cell r="G70" t="str">
            <v>b. Nh©n c«ng</v>
          </cell>
        </row>
        <row r="71">
          <cell r="G71" t="str">
            <v>Nh©n c«ng bËc 3,0/7</v>
          </cell>
        </row>
        <row r="72">
          <cell r="G72" t="str">
            <v xml:space="preserve">D¨m s¹n ®Öm </v>
          </cell>
        </row>
        <row r="73">
          <cell r="G73" t="str">
            <v>a. VËt liÖu</v>
          </cell>
        </row>
        <row r="74">
          <cell r="G74" t="str">
            <v>§¸ d¨m 4x6</v>
          </cell>
        </row>
        <row r="75">
          <cell r="G75" t="str">
            <v>b. Nh©n c«ng</v>
          </cell>
        </row>
        <row r="76">
          <cell r="G76" t="str">
            <v>Nh©n c«ng bËc 3,0/7</v>
          </cell>
        </row>
        <row r="77">
          <cell r="G77" t="str">
            <v>§Ëp bá bª t«ng mãng, gê ch¾n</v>
          </cell>
        </row>
        <row r="78">
          <cell r="G78" t="str">
            <v>b. Nh©n c«ng</v>
          </cell>
        </row>
        <row r="79">
          <cell r="G79" t="str">
            <v>Nh©n c«ng bËc 3,5/7</v>
          </cell>
        </row>
        <row r="80">
          <cell r="G80" t="str">
            <v>§Ëp bá bª t«ng b¶n mÆt cÇu</v>
          </cell>
        </row>
        <row r="81">
          <cell r="G81" t="str">
            <v>b. Nh©n c«ng</v>
          </cell>
        </row>
        <row r="82">
          <cell r="G82" t="str">
            <v>Nh©n c«ng bËc 3,5/7</v>
          </cell>
        </row>
        <row r="83">
          <cell r="G83" t="str">
            <v>§Ëp bá bª t«ng t­êng, mè</v>
          </cell>
        </row>
        <row r="84">
          <cell r="G84" t="str">
            <v>b. Nh©n c«ng</v>
          </cell>
        </row>
        <row r="85">
          <cell r="G85" t="str">
            <v>Nh©n c«ng bËc 3,5/7</v>
          </cell>
        </row>
        <row r="86">
          <cell r="G86" t="str">
            <v>§Ëp bá ®¸ héc x©y</v>
          </cell>
        </row>
        <row r="87">
          <cell r="G87" t="str">
            <v>b. Nh©n c«ng</v>
          </cell>
        </row>
        <row r="88">
          <cell r="G88" t="str">
            <v>Nh©n c«ng bËc 3,5/7</v>
          </cell>
        </row>
        <row r="89">
          <cell r="G89" t="str">
            <v>§µo bá ®Êt ®¾p dïng ®Ó thi c«ng</v>
          </cell>
        </row>
        <row r="90">
          <cell r="G90" t="str">
            <v>b. Nh©n c«ng</v>
          </cell>
        </row>
        <row r="91">
          <cell r="G91" t="str">
            <v>Nh©n c«ng bËc 2,7/7</v>
          </cell>
        </row>
        <row r="92">
          <cell r="G92" t="str">
            <v>§¾p ®Êt thi c«ng</v>
          </cell>
        </row>
        <row r="93">
          <cell r="G93" t="str">
            <v>b. Nh©n c«ng</v>
          </cell>
        </row>
        <row r="94">
          <cell r="G94" t="str">
            <v>Nh©n c«ng bËc 3,0/7</v>
          </cell>
        </row>
        <row r="95">
          <cell r="G95" t="str">
            <v>§µo mÆt ®­êng nhùa</v>
          </cell>
        </row>
        <row r="96">
          <cell r="G96" t="str">
            <v>b. Nh©n c«ng</v>
          </cell>
        </row>
        <row r="97">
          <cell r="G97" t="str">
            <v>Nh©n c«ng bËc 3,5/7</v>
          </cell>
        </row>
        <row r="98">
          <cell r="G98" t="str">
            <v>L¾p dùng phªn nøa.</v>
          </cell>
        </row>
        <row r="99">
          <cell r="G99" t="str">
            <v>a. VËt liÖu</v>
          </cell>
        </row>
        <row r="100">
          <cell r="G100" t="str">
            <v>Phªn nøa</v>
          </cell>
        </row>
        <row r="101">
          <cell r="G101" t="str">
            <v>b. Nh©n c«ng</v>
          </cell>
        </row>
        <row r="102">
          <cell r="G102" t="str">
            <v>Nh©n c«ng bËc 3,5/7</v>
          </cell>
        </row>
        <row r="103">
          <cell r="G103" t="str">
            <v>§ãng cäc tre</v>
          </cell>
        </row>
        <row r="104">
          <cell r="G104" t="str">
            <v>a. VËt liÖu</v>
          </cell>
        </row>
        <row r="105">
          <cell r="G105" t="str">
            <v>Cäc tre</v>
          </cell>
        </row>
        <row r="106">
          <cell r="G106" t="str">
            <v>C©y chèng</v>
          </cell>
        </row>
        <row r="107">
          <cell r="G107" t="str">
            <v>Gç v¸n</v>
          </cell>
        </row>
        <row r="108">
          <cell r="G108" t="str">
            <v xml:space="preserve">D©y thÐp </v>
          </cell>
        </row>
        <row r="109">
          <cell r="G109" t="str">
            <v>VËt liÖu kh¸c</v>
          </cell>
        </row>
        <row r="110">
          <cell r="G110" t="str">
            <v>b. Nh©n c«ng</v>
          </cell>
        </row>
        <row r="111">
          <cell r="G111" t="str">
            <v>Nh©n c«ng bËc 3,0/7</v>
          </cell>
        </row>
        <row r="112">
          <cell r="G112" t="str">
            <v>§¸ héc x©y mãng, ch©n khay v÷a M100</v>
          </cell>
        </row>
        <row r="113">
          <cell r="G113" t="str">
            <v>a. VËt liÖu</v>
          </cell>
        </row>
        <row r="114">
          <cell r="G114" t="str">
            <v xml:space="preserve">§¸ héc </v>
          </cell>
        </row>
        <row r="115">
          <cell r="G115" t="str">
            <v>§¸ d¨m 4x6</v>
          </cell>
        </row>
        <row r="116">
          <cell r="G116" t="str">
            <v>V÷a xi m¨ng M100</v>
          </cell>
        </row>
        <row r="117">
          <cell r="G117" t="str">
            <v>b. Nh©n c«ng</v>
          </cell>
        </row>
        <row r="118">
          <cell r="G118" t="str">
            <v>Nh©n c«ng bËc 3,5/7</v>
          </cell>
        </row>
        <row r="119">
          <cell r="G119" t="str">
            <v>Gia cè taluy ®¸ héc x©y M100</v>
          </cell>
        </row>
        <row r="120">
          <cell r="G120" t="str">
            <v>a. VËt liÖu</v>
          </cell>
        </row>
        <row r="121">
          <cell r="G121" t="str">
            <v xml:space="preserve">§¸ héc </v>
          </cell>
        </row>
        <row r="122">
          <cell r="G122" t="str">
            <v>§¸ d¨m 4x6</v>
          </cell>
        </row>
        <row r="123">
          <cell r="G123" t="str">
            <v>V÷a xi m¨ng M100</v>
          </cell>
        </row>
        <row r="124">
          <cell r="G124" t="str">
            <v>b. Nh©n c«ng</v>
          </cell>
        </row>
        <row r="125">
          <cell r="G125" t="str">
            <v>Nh©n c«ng bËc 3,5/7</v>
          </cell>
        </row>
        <row r="126">
          <cell r="G126" t="str">
            <v>§¸ héc x©y tø nãn M100</v>
          </cell>
        </row>
        <row r="127">
          <cell r="G127" t="str">
            <v>a. VËt liÖu</v>
          </cell>
        </row>
        <row r="128">
          <cell r="G128" t="str">
            <v xml:space="preserve">§¸ héc </v>
          </cell>
        </row>
        <row r="129">
          <cell r="G129" t="str">
            <v>§¸ d¨m 4x6</v>
          </cell>
        </row>
        <row r="130">
          <cell r="G130" t="str">
            <v>V÷a xi m¨ng M100</v>
          </cell>
        </row>
        <row r="131">
          <cell r="G131" t="str">
            <v xml:space="preserve">D©y thÐp </v>
          </cell>
        </row>
        <row r="132">
          <cell r="G132" t="str">
            <v>b. Nh©n c«ng</v>
          </cell>
        </row>
        <row r="133">
          <cell r="G133" t="str">
            <v>Nh©n c«ng bËc 3,5/7</v>
          </cell>
        </row>
        <row r="134">
          <cell r="G134" t="str">
            <v>èng tho¸t n­íc d=150; L=1,4m</v>
          </cell>
        </row>
        <row r="135">
          <cell r="G135" t="str">
            <v>a. VËt liÖu</v>
          </cell>
        </row>
        <row r="136">
          <cell r="G136" t="str">
            <v>èng t«n</v>
          </cell>
        </row>
        <row r="137">
          <cell r="G137" t="str">
            <v>VËt liÖu phô</v>
          </cell>
        </row>
        <row r="138">
          <cell r="G138" t="str">
            <v>b. Nh©n c«ng</v>
          </cell>
        </row>
        <row r="139">
          <cell r="G139" t="str">
            <v>Nh©n c«ng bËc 3,0/7</v>
          </cell>
        </row>
        <row r="140">
          <cell r="G140" t="str">
            <v>Thµnh phÇn BTN trung</v>
          </cell>
        </row>
        <row r="141">
          <cell r="G141" t="str">
            <v>a. VËt liÖu</v>
          </cell>
        </row>
        <row r="142">
          <cell r="G142" t="str">
            <v>§¸ 0,5x1 (20%)</v>
          </cell>
        </row>
        <row r="143">
          <cell r="G143" t="str">
            <v>§¸ 1x2 (30%)</v>
          </cell>
        </row>
        <row r="144">
          <cell r="G144" t="str">
            <v>C¸t (43%)</v>
          </cell>
        </row>
        <row r="145">
          <cell r="G145" t="str">
            <v>Bét ®¸ (7%)</v>
          </cell>
        </row>
        <row r="146">
          <cell r="G146" t="str">
            <v>Nhùa (5,8%)</v>
          </cell>
        </row>
        <row r="147">
          <cell r="G147" t="str">
            <v>BTN h¹t trung dµy 5cm</v>
          </cell>
        </row>
        <row r="148">
          <cell r="G148" t="str">
            <v>a. VËt liÖu</v>
          </cell>
        </row>
        <row r="149">
          <cell r="G149" t="str">
            <v>Bªt«ng nhùa</v>
          </cell>
        </row>
        <row r="150">
          <cell r="G150" t="str">
            <v>b. Nh©n c«ng</v>
          </cell>
        </row>
        <row r="151">
          <cell r="G151" t="str">
            <v>Nh©n c«ng bËc 4,0/7</v>
          </cell>
        </row>
        <row r="152">
          <cell r="G152" t="str">
            <v>c. M¸y thi c«ng</v>
          </cell>
        </row>
        <row r="153">
          <cell r="G153" t="str">
            <v>M¸y r¶i 20T/h</v>
          </cell>
        </row>
        <row r="154">
          <cell r="G154" t="str">
            <v>Lu 10T</v>
          </cell>
        </row>
        <row r="155">
          <cell r="G155" t="str">
            <v>Lu b¸nh lèp 16T</v>
          </cell>
        </row>
        <row r="156">
          <cell r="G156" t="str">
            <v>M¸y kh¸c</v>
          </cell>
        </row>
        <row r="157">
          <cell r="G157" t="str">
            <v>BTN h¹t trung dµy 7cm</v>
          </cell>
        </row>
        <row r="158">
          <cell r="G158" t="str">
            <v>a. VËt liÖu</v>
          </cell>
        </row>
        <row r="159">
          <cell r="G159" t="str">
            <v>Bªt«ng nhùa</v>
          </cell>
        </row>
        <row r="160">
          <cell r="G160" t="str">
            <v>b. Nh©n c«ng</v>
          </cell>
        </row>
        <row r="161">
          <cell r="G161" t="str">
            <v>Nh©n c«ng bËc 4,0/7</v>
          </cell>
        </row>
        <row r="162">
          <cell r="G162" t="str">
            <v>c. M¸y thi c«ng</v>
          </cell>
        </row>
        <row r="163">
          <cell r="G163" t="str">
            <v>M¸y r¶i 20T/h</v>
          </cell>
        </row>
        <row r="164">
          <cell r="G164" t="str">
            <v>Lu 10T</v>
          </cell>
        </row>
        <row r="165">
          <cell r="G165" t="str">
            <v>Lu b¸nh lèp 16T</v>
          </cell>
        </row>
        <row r="166">
          <cell r="G166" t="str">
            <v>M¸y kh¸c</v>
          </cell>
        </row>
        <row r="167">
          <cell r="G167" t="str">
            <v>S¶n xuÊt  BTN</v>
          </cell>
        </row>
        <row r="168">
          <cell r="G168" t="str">
            <v>c. M¸y thi c«ng</v>
          </cell>
        </row>
        <row r="169">
          <cell r="G169" t="str">
            <v>Tr¹m trén 50-60T/h</v>
          </cell>
        </row>
        <row r="170">
          <cell r="G170" t="str">
            <v>M¸y xóc 1,25m3</v>
          </cell>
        </row>
        <row r="171">
          <cell r="G171" t="str">
            <v>M¸y ñi 110cv</v>
          </cell>
        </row>
        <row r="172">
          <cell r="G172" t="str">
            <v>M¸y kh¸c</v>
          </cell>
        </row>
        <row r="173">
          <cell r="G173" t="str">
            <v>VC BTN tõ TTdi ®éng t¹i Km282 
 ®Õn Ctr×nh Ltb=12km</v>
          </cell>
        </row>
        <row r="174">
          <cell r="G174" t="str">
            <v>c. M¸y thi c«ng</v>
          </cell>
        </row>
        <row r="175">
          <cell r="G175" t="str">
            <v>¤t« tù ®æ 10T</v>
          </cell>
        </row>
        <row r="176">
          <cell r="G176" t="str">
            <v>(0.0165+0.001x8Km)</v>
          </cell>
        </row>
        <row r="177">
          <cell r="G177" t="str">
            <v>§µo xóc ®Êt ®Ó ®¾p má km299+800</v>
          </cell>
        </row>
        <row r="178">
          <cell r="G178" t="str">
            <v>a - VËt liÖu :</v>
          </cell>
        </row>
        <row r="179">
          <cell r="G179" t="str">
            <v>§Êt ®¾p</v>
          </cell>
        </row>
        <row r="180">
          <cell r="G180" t="str">
            <v>b - Nh©n c«ng</v>
          </cell>
        </row>
        <row r="181">
          <cell r="G181" t="str">
            <v>Nh©n c«ng bËc 3,0/7</v>
          </cell>
        </row>
        <row r="182">
          <cell r="G182" t="str">
            <v>c. M¸y</v>
          </cell>
        </row>
        <row r="183">
          <cell r="G183" t="str">
            <v>M¸y ®µo &lt;=0,8m3</v>
          </cell>
        </row>
        <row r="184">
          <cell r="G184" t="str">
            <v>¤t« tù ®æ 10T</v>
          </cell>
        </row>
        <row r="185">
          <cell r="G185" t="str">
            <v>M¸y ñi 110cv</v>
          </cell>
        </row>
        <row r="186">
          <cell r="G186" t="str">
            <v>T­ãi nhùa dÝnh b¸m tiªu chuÈn 1,5kg/m2</v>
          </cell>
        </row>
        <row r="187">
          <cell r="G187" t="str">
            <v>a. VËt liÖu</v>
          </cell>
        </row>
        <row r="188">
          <cell r="G188" t="str">
            <v>Nhùa ®­êng</v>
          </cell>
        </row>
        <row r="189">
          <cell r="G189" t="str">
            <v>DÇu Mazut</v>
          </cell>
        </row>
        <row r="190">
          <cell r="G190" t="str">
            <v>b - Nh©n c«ng</v>
          </cell>
        </row>
        <row r="191">
          <cell r="G191" t="str">
            <v>Nh©n c«ng bËc 3,5/7</v>
          </cell>
        </row>
        <row r="192">
          <cell r="G192" t="str">
            <v>c. M¸y</v>
          </cell>
        </row>
        <row r="193">
          <cell r="G193" t="str">
            <v>¤t« t­íi nhùa 7T</v>
          </cell>
        </row>
        <row r="194">
          <cell r="G194" t="str">
            <v>CÊp phèi ®¸ d¨m.</v>
          </cell>
        </row>
        <row r="195">
          <cell r="G195" t="str">
            <v>a - VËt liÖu :</v>
          </cell>
        </row>
        <row r="196">
          <cell r="G196" t="str">
            <v>CÊp phèi ®¸ d¨m</v>
          </cell>
        </row>
        <row r="197">
          <cell r="G197" t="str">
            <v>b - Nh©n c«ng</v>
          </cell>
        </row>
        <row r="198">
          <cell r="G198" t="str">
            <v>Nh©n c«ng bËc 4,0/7</v>
          </cell>
        </row>
        <row r="199">
          <cell r="G199" t="str">
            <v>c - M¸y thi c«ng</v>
          </cell>
        </row>
        <row r="200">
          <cell r="G200" t="str">
            <v>M¸y r¶i 50-60m3/h</v>
          </cell>
        </row>
        <row r="201">
          <cell r="G201" t="str">
            <v>Lu rung 25T</v>
          </cell>
        </row>
        <row r="202">
          <cell r="G202" t="str">
            <v>Lu b¸nh lèp 16T</v>
          </cell>
        </row>
        <row r="203">
          <cell r="G203" t="str">
            <v>Lu 10T</v>
          </cell>
        </row>
        <row r="204">
          <cell r="G204" t="str">
            <v>¤t« t­íi n­íc 5m3</v>
          </cell>
        </row>
        <row r="205">
          <cell r="G205" t="str">
            <v>M¸y kh¸c</v>
          </cell>
        </row>
        <row r="206">
          <cell r="G206" t="str">
            <v>T­ãi nhùa dÝnh b¸m tiªu chuÈn 0.8kg/m2</v>
          </cell>
        </row>
        <row r="207">
          <cell r="G207" t="str">
            <v>a. VËt liÖu</v>
          </cell>
        </row>
        <row r="208">
          <cell r="G208" t="str">
            <v>Nhùa ®­êng</v>
          </cell>
        </row>
        <row r="209">
          <cell r="G209" t="str">
            <v>DÇu Mazut</v>
          </cell>
        </row>
        <row r="210">
          <cell r="G210" t="str">
            <v>b - Nh©n c«ng</v>
          </cell>
        </row>
        <row r="211">
          <cell r="G211" t="str">
            <v>Nh©n c«ng bËc 3,5/7</v>
          </cell>
        </row>
        <row r="212">
          <cell r="G212" t="str">
            <v>c. M¸y</v>
          </cell>
        </row>
        <row r="213">
          <cell r="G213" t="str">
            <v>¤t« t­íi nhùa 7T</v>
          </cell>
        </row>
        <row r="214">
          <cell r="G214" t="str">
            <v>T­ãi nhùa thÊm t/c 1,0kg/m2</v>
          </cell>
        </row>
        <row r="215">
          <cell r="G215" t="str">
            <v>a. VËt liÖu</v>
          </cell>
        </row>
        <row r="216">
          <cell r="G216" t="str">
            <v>Nhùa ®­êng</v>
          </cell>
        </row>
        <row r="217">
          <cell r="G217" t="str">
            <v>DÇu Mazut</v>
          </cell>
        </row>
        <row r="218">
          <cell r="G218" t="str">
            <v>b - Nh©n c«ng</v>
          </cell>
        </row>
        <row r="219">
          <cell r="G219" t="str">
            <v>Nh©n c«ng bËc 3,5/7</v>
          </cell>
        </row>
        <row r="220">
          <cell r="G220" t="str">
            <v>c. M¸y</v>
          </cell>
        </row>
        <row r="221">
          <cell r="G221" t="str">
            <v>¤t« t­íi nhùa 7T</v>
          </cell>
        </row>
        <row r="222">
          <cell r="G222" t="str">
            <v>§µo khu«n ®­êng</v>
          </cell>
        </row>
        <row r="223">
          <cell r="G223" t="str">
            <v>b - Nh©n c«ng</v>
          </cell>
        </row>
        <row r="224">
          <cell r="G224" t="str">
            <v>Nh©n c«ng bËc 2,7/7</v>
          </cell>
        </row>
        <row r="225">
          <cell r="G225" t="str">
            <v>§µo ranh ®Êt h×nh thang ®Êt cÊp 3</v>
          </cell>
        </row>
        <row r="226">
          <cell r="G226" t="str">
            <v>b - Nh©n c«ng</v>
          </cell>
        </row>
        <row r="227">
          <cell r="G227" t="str">
            <v>Nh©n c«ng bËc 2,7/7</v>
          </cell>
        </row>
        <row r="228">
          <cell r="G228" t="str">
            <v>M§ CPDD l¸ng nhùa
TC 3,5kg/m2 dµy 15cm</v>
          </cell>
        </row>
        <row r="229">
          <cell r="G229" t="str">
            <v>a. VËt liÖu</v>
          </cell>
        </row>
        <row r="230">
          <cell r="G230" t="str">
            <v>Nhùa ®­êng</v>
          </cell>
        </row>
        <row r="231">
          <cell r="G231" t="str">
            <v>Cñi</v>
          </cell>
        </row>
        <row r="232">
          <cell r="G232" t="str">
            <v>CÊp phèi ®¸ d¨m</v>
          </cell>
        </row>
        <row r="233">
          <cell r="G233" t="str">
            <v>DÇu Mazut</v>
          </cell>
        </row>
        <row r="234">
          <cell r="G234" t="str">
            <v>§¸ d¨m 1x2</v>
          </cell>
        </row>
        <row r="235">
          <cell r="G235" t="str">
            <v>§¸ d¨m 0,5x1</v>
          </cell>
        </row>
        <row r="236">
          <cell r="G236" t="str">
            <v>b - Nh©n c«ng</v>
          </cell>
        </row>
        <row r="237">
          <cell r="G237" t="str">
            <v>Nh©n c«ng bËc 3,0/7</v>
          </cell>
        </row>
        <row r="238">
          <cell r="G238" t="str">
            <v>c. M¸y</v>
          </cell>
        </row>
        <row r="239">
          <cell r="G239" t="str">
            <v>M¸y lu 8.5T</v>
          </cell>
        </row>
        <row r="240">
          <cell r="G240" t="str">
            <v>§¾p ®Êt nÒn ®­êng K95</v>
          </cell>
        </row>
        <row r="241">
          <cell r="G241" t="str">
            <v>b - Nh©n c«ng</v>
          </cell>
        </row>
        <row r="242">
          <cell r="G242" t="str">
            <v>Nh©n c«ng bËc 3,0/7</v>
          </cell>
        </row>
        <row r="243">
          <cell r="G243" t="str">
            <v>c - M¸y thi c«ng</v>
          </cell>
        </row>
        <row r="244">
          <cell r="G244" t="str">
            <v>M¸y ®Çm 9T</v>
          </cell>
        </row>
        <row r="245">
          <cell r="G245" t="str">
            <v>M¸y ñi 110cv</v>
          </cell>
        </row>
        <row r="246">
          <cell r="G246" t="str">
            <v>§¾p ®Êt nÒn ®­êng K98</v>
          </cell>
        </row>
        <row r="247">
          <cell r="G247" t="str">
            <v>b - Nh©n c«ng</v>
          </cell>
        </row>
        <row r="248">
          <cell r="G248" t="str">
            <v>Nh©n c«ng bËc 3,0/7</v>
          </cell>
        </row>
        <row r="249">
          <cell r="G249" t="str">
            <v>c - M¸y thi c«ng</v>
          </cell>
        </row>
        <row r="250">
          <cell r="G250" t="str">
            <v>M¸y ®Çm 25T</v>
          </cell>
        </row>
        <row r="251">
          <cell r="G251" t="str">
            <v>M¸y ñi 110cv</v>
          </cell>
        </row>
        <row r="252">
          <cell r="G252" t="str">
            <v>M¸y san 110cv</v>
          </cell>
        </row>
        <row r="253">
          <cell r="G253" t="str">
            <v>M¸y kh¸c</v>
          </cell>
        </row>
        <row r="254">
          <cell r="G254" t="str">
            <v>§µo ®Êt nÒn vµ lÒ ®­êng ®Êt cÊp 3</v>
          </cell>
        </row>
        <row r="255">
          <cell r="G255" t="str">
            <v>b - Nh©n c«ng</v>
          </cell>
        </row>
        <row r="256">
          <cell r="G256" t="str">
            <v>Nh©n c«ng bËc 3,0/7</v>
          </cell>
        </row>
        <row r="257">
          <cell r="G257" t="str">
            <v>c - M¸y thi c«ng</v>
          </cell>
        </row>
        <row r="258">
          <cell r="G258" t="str">
            <v>M¸y ®µo &lt;=0,8m3</v>
          </cell>
        </row>
        <row r="259">
          <cell r="G259" t="str">
            <v>¤t« tù ®æ 10T</v>
          </cell>
        </row>
        <row r="260">
          <cell r="G260" t="str">
            <v>M¸y ñi 110cv</v>
          </cell>
        </row>
        <row r="261">
          <cell r="G261" t="str">
            <v>Lu lÌn nÒn ®­êng ®¹t K98</v>
          </cell>
        </row>
        <row r="262">
          <cell r="G262" t="str">
            <v>b - Nh©n c«ng</v>
          </cell>
        </row>
        <row r="263">
          <cell r="G263" t="str">
            <v>Nh©n c«ng bËc 2,7/7</v>
          </cell>
        </row>
        <row r="264">
          <cell r="G264" t="str">
            <v>c - M¸y thi c«ng</v>
          </cell>
        </row>
        <row r="265">
          <cell r="G265" t="str">
            <v>¤t« t­íi n­íc 5m3</v>
          </cell>
        </row>
        <row r="266">
          <cell r="G266" t="str">
            <v>Lu 10T</v>
          </cell>
        </row>
        <row r="267">
          <cell r="G267" t="str">
            <v>M¸y b¬m n­íc 20CV</v>
          </cell>
        </row>
        <row r="268">
          <cell r="G268" t="str">
            <v>BT trô c¶n M 250</v>
          </cell>
        </row>
        <row r="269">
          <cell r="G269" t="str">
            <v>a. VËt liÖu</v>
          </cell>
        </row>
        <row r="270">
          <cell r="G270" t="str">
            <v>V÷a BT M250 ®¸ 1x2 ®é sôt 2-4</v>
          </cell>
        </row>
        <row r="271">
          <cell r="G271" t="str">
            <v>VËt liÖu kh¸c</v>
          </cell>
        </row>
        <row r="272">
          <cell r="G272" t="str">
            <v>b. Nh©n c«ng</v>
          </cell>
        </row>
        <row r="273">
          <cell r="G273" t="str">
            <v>Nh©n c«ng bËc 3,0/7</v>
          </cell>
        </row>
        <row r="274">
          <cell r="G274" t="str">
            <v>c. M¸y thi c«ng</v>
          </cell>
        </row>
        <row r="275">
          <cell r="G275" t="str">
            <v>M¸y trén 250l</v>
          </cell>
        </row>
        <row r="276">
          <cell r="G276" t="str">
            <v>M¸y ®Çm dïi 1,5KW</v>
          </cell>
        </row>
        <row r="277">
          <cell r="G277" t="str">
            <v>M¸y kh¸c</v>
          </cell>
        </row>
        <row r="278">
          <cell r="G278" t="str">
            <v>V¸n khu«n trô c¶n</v>
          </cell>
        </row>
        <row r="279">
          <cell r="G279" t="str">
            <v>a. VËt liÖu</v>
          </cell>
        </row>
        <row r="280">
          <cell r="G280" t="str">
            <v>Gç v¸n</v>
          </cell>
        </row>
        <row r="281">
          <cell r="G281" t="str">
            <v xml:space="preserve">Gç ®µ nÑp </v>
          </cell>
        </row>
        <row r="282">
          <cell r="G282" t="str">
            <v>§inh</v>
          </cell>
        </row>
        <row r="283">
          <cell r="G283" t="str">
            <v>VËt liÖu kh¸c</v>
          </cell>
        </row>
        <row r="284">
          <cell r="G284" t="str">
            <v>b. Nh©n c«ng</v>
          </cell>
        </row>
        <row r="285">
          <cell r="G285" t="str">
            <v>Nh©n c«ng bËc 3,0/7</v>
          </cell>
        </row>
        <row r="286">
          <cell r="G286" t="str">
            <v>Cèt thÐp trô c¶n  d=6mm</v>
          </cell>
        </row>
        <row r="287">
          <cell r="G287" t="str">
            <v>a. VËt liÖu</v>
          </cell>
        </row>
        <row r="288">
          <cell r="G288" t="str">
            <v>ThÐp trßn d=6mm</v>
          </cell>
        </row>
        <row r="289">
          <cell r="G289" t="str">
            <v xml:space="preserve">D©y thÐp </v>
          </cell>
        </row>
        <row r="290">
          <cell r="G290" t="str">
            <v>b. Nh©n c«ng</v>
          </cell>
        </row>
        <row r="291">
          <cell r="G291" t="str">
            <v>Nh©n c«ng bËc 3,5/7</v>
          </cell>
        </row>
        <row r="292">
          <cell r="G292" t="str">
            <v>c. M¸y thi c«ng</v>
          </cell>
        </row>
        <row r="293">
          <cell r="G293" t="str">
            <v>M¸y c¾t uèn cèt thÐp</v>
          </cell>
        </row>
        <row r="294">
          <cell r="G294" t="str">
            <v>Cèt thÐp trô c¶n  d=16mm</v>
          </cell>
        </row>
        <row r="295">
          <cell r="G295" t="str">
            <v>a. VËt liÖu</v>
          </cell>
        </row>
        <row r="296">
          <cell r="G296" t="str">
            <v>ThÐp trßn d=16mm</v>
          </cell>
        </row>
        <row r="297">
          <cell r="G297" t="str">
            <v xml:space="preserve">D©y thÐp </v>
          </cell>
        </row>
        <row r="298">
          <cell r="G298" t="str">
            <v>Que hµn</v>
          </cell>
        </row>
        <row r="299">
          <cell r="G299" t="str">
            <v>b. Nh©n c«ng</v>
          </cell>
        </row>
        <row r="300">
          <cell r="G300" t="str">
            <v>Nh©n c«ng bËc 3,5/7</v>
          </cell>
        </row>
        <row r="301">
          <cell r="G301" t="str">
            <v>c. M¸y thi c«ng</v>
          </cell>
        </row>
        <row r="302">
          <cell r="G302" t="str">
            <v>M¸y hµn 23KW</v>
          </cell>
        </row>
        <row r="303">
          <cell r="G303" t="str">
            <v>M¸y c¾t uèn cèt thÐp</v>
          </cell>
        </row>
        <row r="304">
          <cell r="G304" t="str">
            <v>S¬n trô c¶n</v>
          </cell>
        </row>
        <row r="305">
          <cell r="G305" t="str">
            <v>a. VËt liÖu</v>
          </cell>
        </row>
        <row r="306">
          <cell r="G306" t="str">
            <v>S¬n</v>
          </cell>
        </row>
        <row r="307">
          <cell r="G307" t="str">
            <v>b. Nh©n c«ng</v>
          </cell>
        </row>
        <row r="308">
          <cell r="G308" t="str">
            <v>Nh©n c«ng bËc 3,5/7</v>
          </cell>
        </row>
        <row r="309">
          <cell r="G309" t="str">
            <v>Trång trô c¶n</v>
          </cell>
        </row>
        <row r="310">
          <cell r="G310" t="str">
            <v>b. Nh©n c«ng</v>
          </cell>
        </row>
        <row r="311">
          <cell r="G311" t="str">
            <v>Nh©n c«ng bËc 4,5/7</v>
          </cell>
        </row>
        <row r="312">
          <cell r="G312" t="str">
            <v>§¸ x« bå.</v>
          </cell>
        </row>
        <row r="313">
          <cell r="G313" t="str">
            <v>a. VËt liÖu</v>
          </cell>
        </row>
        <row r="314">
          <cell r="G314" t="str">
            <v>§¸ x« bå</v>
          </cell>
        </row>
        <row r="315">
          <cell r="G315" t="str">
            <v>b. Nh©n c«ng</v>
          </cell>
        </row>
        <row r="316">
          <cell r="G316" t="str">
            <v>Nh©n c«ng bËc 3,0/7</v>
          </cell>
        </row>
        <row r="317">
          <cell r="G317" t="str">
            <v>§µo ®Êt  mãng trô c¶n</v>
          </cell>
        </row>
        <row r="318">
          <cell r="G318" t="str">
            <v>b. Nh©n c«ng</v>
          </cell>
        </row>
        <row r="319">
          <cell r="G319" t="str">
            <v>Nh©n c«ng bËc 2,7/7</v>
          </cell>
        </row>
        <row r="320">
          <cell r="G320" t="str">
            <v>L¾p dùng lan can tay vÞn</v>
          </cell>
        </row>
        <row r="321">
          <cell r="G321" t="str">
            <v>a. VËt liÖu</v>
          </cell>
        </row>
        <row r="322">
          <cell r="G322" t="str">
            <v>Que hµn</v>
          </cell>
        </row>
        <row r="323">
          <cell r="G323" t="str">
            <v>b. Nh©n c«ng</v>
          </cell>
        </row>
        <row r="324">
          <cell r="G324" t="str">
            <v>Nh©n c«ng bËc 3,5/7</v>
          </cell>
        </row>
        <row r="325">
          <cell r="G325" t="str">
            <v>c. M¸y thi c«ng</v>
          </cell>
        </row>
        <row r="326">
          <cell r="G326" t="str">
            <v>M¸y hµn 23KW</v>
          </cell>
        </row>
        <row r="327">
          <cell r="G327" t="str">
            <v>S¶n xuÊt lan can</v>
          </cell>
        </row>
        <row r="328">
          <cell r="G328" t="str">
            <v>a. VËt liÖu</v>
          </cell>
        </row>
        <row r="329">
          <cell r="G329" t="str">
            <v>ThÐp b¶n</v>
          </cell>
        </row>
        <row r="330">
          <cell r="G330" t="str">
            <v>Que hµn</v>
          </cell>
        </row>
        <row r="331">
          <cell r="G331" t="str">
            <v>«xy</v>
          </cell>
        </row>
        <row r="332">
          <cell r="G332" t="str">
            <v>§Êt ®Ìn</v>
          </cell>
        </row>
        <row r="333">
          <cell r="G333" t="str">
            <v>b. Nh©n c«ng</v>
          </cell>
        </row>
        <row r="334">
          <cell r="G334" t="str">
            <v>Nh©n c«ng bËc 3,5/7</v>
          </cell>
        </row>
        <row r="335">
          <cell r="G335" t="str">
            <v>c. M¸y thi c«ng</v>
          </cell>
        </row>
        <row r="336">
          <cell r="G336" t="str">
            <v>M¸y hµn 23KW</v>
          </cell>
        </row>
        <row r="337">
          <cell r="G337" t="str">
            <v>Bªt«ng b¶n dÉn M250</v>
          </cell>
        </row>
        <row r="338">
          <cell r="G338" t="str">
            <v>a. VËt liÖu</v>
          </cell>
        </row>
        <row r="339">
          <cell r="G339" t="str">
            <v>V÷a BT M250 ®¸ 1x2 ®é sôt 2-4</v>
          </cell>
        </row>
        <row r="340">
          <cell r="G340" t="str">
            <v>VËt liÖu kh¸c</v>
          </cell>
        </row>
        <row r="341">
          <cell r="G341" t="str">
            <v>b. Nh©n c«ng</v>
          </cell>
        </row>
        <row r="342">
          <cell r="G342" t="str">
            <v>Nh©n c«ng bËc 3,0/7</v>
          </cell>
        </row>
        <row r="343">
          <cell r="G343" t="str">
            <v>c. M¸y thi c«ng</v>
          </cell>
        </row>
        <row r="344">
          <cell r="G344" t="str">
            <v>M¸y trén 250l</v>
          </cell>
        </row>
        <row r="345">
          <cell r="G345" t="str">
            <v>V¸n khu«n ®æ BT b¶n dÉn</v>
          </cell>
        </row>
        <row r="346">
          <cell r="G346" t="str">
            <v>a. VËt liÖu</v>
          </cell>
        </row>
        <row r="347">
          <cell r="G347" t="str">
            <v>Gç v¸n</v>
          </cell>
        </row>
        <row r="348">
          <cell r="G348" t="str">
            <v>§inh</v>
          </cell>
        </row>
        <row r="349">
          <cell r="G349" t="str">
            <v>VËt liÖu kh¸c</v>
          </cell>
        </row>
        <row r="350">
          <cell r="G350" t="str">
            <v>b. Nh©n c«ng</v>
          </cell>
        </row>
        <row r="351">
          <cell r="G351" t="str">
            <v>Nh©n c«ng bËc 3,0/7</v>
          </cell>
        </row>
        <row r="352">
          <cell r="G352" t="str">
            <v>Cèt thÐp b¶n dÉn d=10mm</v>
          </cell>
        </row>
        <row r="353">
          <cell r="G353" t="str">
            <v>a. VËt liÖu</v>
          </cell>
        </row>
        <row r="354">
          <cell r="G354" t="str">
            <v>ThÐp trßn d=10mm</v>
          </cell>
        </row>
        <row r="355">
          <cell r="G355" t="str">
            <v xml:space="preserve">D©y thÐp </v>
          </cell>
        </row>
        <row r="356">
          <cell r="G356" t="str">
            <v>b. Nh©n c«ng</v>
          </cell>
        </row>
        <row r="357">
          <cell r="G357" t="str">
            <v>Nh©n c«ng bËc 3,5/7</v>
          </cell>
        </row>
        <row r="358">
          <cell r="G358" t="str">
            <v>c. M¸y thi c«ng</v>
          </cell>
        </row>
        <row r="359">
          <cell r="G359" t="str">
            <v>M¸y c¾t uèn cèt thÐp</v>
          </cell>
        </row>
        <row r="360">
          <cell r="G360" t="str">
            <v>Cèt thÐp b¶n dÉn d=12mm</v>
          </cell>
        </row>
        <row r="361">
          <cell r="G361" t="str">
            <v>a. VËt liÖu</v>
          </cell>
        </row>
        <row r="362">
          <cell r="G362" t="str">
            <v>ThÐp trßn d=12mm</v>
          </cell>
        </row>
        <row r="363">
          <cell r="G363" t="str">
            <v xml:space="preserve">D©y thÐp </v>
          </cell>
        </row>
        <row r="364">
          <cell r="G364" t="str">
            <v>Que hµn</v>
          </cell>
        </row>
        <row r="365">
          <cell r="G365" t="str">
            <v>b. Nh©n c«ng</v>
          </cell>
        </row>
        <row r="366">
          <cell r="G366" t="str">
            <v>Nh©n c«ng bËc 3,5/7</v>
          </cell>
        </row>
        <row r="367">
          <cell r="G367" t="str">
            <v>c. M¸y thi c«ng</v>
          </cell>
        </row>
        <row r="368">
          <cell r="G368" t="str">
            <v>M¸y hµn 23KW</v>
          </cell>
        </row>
        <row r="369">
          <cell r="G369" t="str">
            <v>M¸y c¾t uèn cèt thÐp</v>
          </cell>
        </row>
        <row r="370">
          <cell r="G370" t="str">
            <v>Cèt thÐp b¶n dÉn d=16mm</v>
          </cell>
        </row>
        <row r="371">
          <cell r="G371" t="str">
            <v>a. VËt liÖu</v>
          </cell>
        </row>
        <row r="372">
          <cell r="G372" t="str">
            <v>ThÐp trßn d=16mm</v>
          </cell>
        </row>
        <row r="373">
          <cell r="G373" t="str">
            <v xml:space="preserve">D©y thÐp </v>
          </cell>
        </row>
        <row r="374">
          <cell r="G374" t="str">
            <v>Que hµn</v>
          </cell>
        </row>
        <row r="375">
          <cell r="G375" t="str">
            <v>b. Nh©n c«ng</v>
          </cell>
        </row>
        <row r="376">
          <cell r="G376" t="str">
            <v>Nh©n c«ng bËc 3,5/7</v>
          </cell>
        </row>
        <row r="377">
          <cell r="G377" t="str">
            <v>c. M¸y thi c«ng</v>
          </cell>
        </row>
        <row r="378">
          <cell r="G378" t="str">
            <v>M¸y hµn 23KW</v>
          </cell>
        </row>
        <row r="379">
          <cell r="G379" t="str">
            <v>M¸y c¾t uèn cèt thÐp</v>
          </cell>
        </row>
        <row r="380">
          <cell r="G380" t="str">
            <v>L¾p ®Æt b¶n dÉn</v>
          </cell>
        </row>
        <row r="381">
          <cell r="G381" t="str">
            <v>b. Nh©n c«ng</v>
          </cell>
        </row>
        <row r="382">
          <cell r="G382" t="str">
            <v>Nh©n c«ng bËc 4,0/7</v>
          </cell>
        </row>
        <row r="383">
          <cell r="G383" t="str">
            <v>Bª t«ng nÒn M200 ®¸ 1x2</v>
          </cell>
        </row>
        <row r="384">
          <cell r="G384" t="str">
            <v>a. VËt liÖu</v>
          </cell>
        </row>
        <row r="385">
          <cell r="G385" t="str">
            <v>V÷a BT M200 ®¸ 1x2 ®é sôt 2-4</v>
          </cell>
        </row>
        <row r="386">
          <cell r="G386" t="str">
            <v>VËt liÖu kh¸c</v>
          </cell>
        </row>
        <row r="387">
          <cell r="G387" t="str">
            <v>b. Nh©n c«ng</v>
          </cell>
        </row>
        <row r="388">
          <cell r="G388" t="str">
            <v>Nh©n c«ng bËc 3,0/7</v>
          </cell>
        </row>
        <row r="389">
          <cell r="G389" t="str">
            <v>c. M¸y thi c«ng</v>
          </cell>
        </row>
        <row r="390">
          <cell r="G390" t="str">
            <v>M¸y trén 250l</v>
          </cell>
        </row>
        <row r="391">
          <cell r="G391" t="str">
            <v>D©y buéc</v>
          </cell>
        </row>
        <row r="392">
          <cell r="G392" t="str">
            <v>Bª t«ng bÖ ®óc, con kª M200 ®¸ 1x2</v>
          </cell>
        </row>
        <row r="393">
          <cell r="G393" t="str">
            <v>a. VËt liÖu</v>
          </cell>
        </row>
        <row r="394">
          <cell r="G394" t="str">
            <v>V÷a BT M200 ®¸ 1x2 ®é sôt 2-4</v>
          </cell>
        </row>
        <row r="395">
          <cell r="G395" t="str">
            <v>VËt liÖu kh¸c</v>
          </cell>
        </row>
        <row r="396">
          <cell r="G396" t="str">
            <v>b. Nh©n c«ng</v>
          </cell>
        </row>
        <row r="397">
          <cell r="G397" t="str">
            <v>Nh©n c«ng bËc 3,0/7</v>
          </cell>
        </row>
        <row r="398">
          <cell r="G398" t="str">
            <v>c. M¸y thi c«ng</v>
          </cell>
        </row>
        <row r="399">
          <cell r="G399" t="str">
            <v>M¸y trén 250l</v>
          </cell>
        </row>
        <row r="400">
          <cell r="G400" t="str">
            <v>M¸y ®Çm dïi 1,5KW</v>
          </cell>
        </row>
        <row r="401">
          <cell r="G401" t="str">
            <v>M¸y kh¸c</v>
          </cell>
        </row>
        <row r="402">
          <cell r="G402" t="str">
            <v>V¸n khu«n ®æ bª t«ng bÖ ®óc, con kª</v>
          </cell>
        </row>
        <row r="403">
          <cell r="G403" t="str">
            <v>a. VËt liÖu</v>
          </cell>
        </row>
        <row r="404">
          <cell r="G404" t="str">
            <v>Gç v¸n</v>
          </cell>
        </row>
        <row r="405">
          <cell r="G405" t="str">
            <v xml:space="preserve">Gç ®µ nÑp </v>
          </cell>
        </row>
        <row r="406">
          <cell r="G406" t="str">
            <v>§inh</v>
          </cell>
        </row>
        <row r="407">
          <cell r="G407" t="str">
            <v>VËt liÖu kh¸c</v>
          </cell>
        </row>
        <row r="408">
          <cell r="G408" t="str">
            <v>b. Nh©n c«ng</v>
          </cell>
        </row>
        <row r="409">
          <cell r="G409" t="str">
            <v>Nh©n c«ng bËc 3,0/7</v>
          </cell>
        </row>
        <row r="410">
          <cell r="G410" t="str">
            <v>Cèt thÐp bÖ ®óc d=6-14mm</v>
          </cell>
        </row>
        <row r="411">
          <cell r="G411" t="str">
            <v>a. VËt liÖu</v>
          </cell>
        </row>
        <row r="412">
          <cell r="G412" t="str">
            <v>ThÐp trßn d=6-14mm</v>
          </cell>
        </row>
        <row r="413">
          <cell r="G413" t="str">
            <v xml:space="preserve">D©y thÐp </v>
          </cell>
        </row>
        <row r="414">
          <cell r="G414" t="str">
            <v>Que hµn</v>
          </cell>
        </row>
        <row r="415">
          <cell r="G415" t="str">
            <v>b. Nh©n c«ng</v>
          </cell>
        </row>
        <row r="416">
          <cell r="G416" t="str">
            <v>Nh©n c«ng bËc 3,5/7</v>
          </cell>
        </row>
        <row r="417">
          <cell r="G417" t="str">
            <v>c. M¸y thi c«ng</v>
          </cell>
        </row>
        <row r="418">
          <cell r="G418" t="str">
            <v>M¸y hµn 23KW</v>
          </cell>
        </row>
        <row r="419">
          <cell r="G419" t="str">
            <v>M¸y c¾t uèn cèt thÐp</v>
          </cell>
        </row>
        <row r="420">
          <cell r="G420" t="str">
            <v>ThÐp h×nh bÖ ®óc dÇm</v>
          </cell>
        </row>
        <row r="421">
          <cell r="G421" t="str">
            <v>a. VËt liÖu</v>
          </cell>
        </row>
        <row r="422">
          <cell r="G422" t="str">
            <v>ThÐp h×nh</v>
          </cell>
        </row>
        <row r="423">
          <cell r="G423" t="str">
            <v>Que hµn</v>
          </cell>
        </row>
        <row r="424">
          <cell r="G424" t="str">
            <v>b. Nh©n c«ng</v>
          </cell>
        </row>
        <row r="425">
          <cell r="G425" t="str">
            <v>Nh©n c«ng bËc 3,5/7</v>
          </cell>
        </row>
        <row r="426">
          <cell r="G426" t="str">
            <v>c. M¸y thi c«ng</v>
          </cell>
        </row>
        <row r="427">
          <cell r="G427" t="str">
            <v>M¸y hµn 23KW</v>
          </cell>
        </row>
        <row r="428">
          <cell r="G428" t="str">
            <v>L¾p ®Æt èng thÐp luån c¸p DUL</v>
          </cell>
        </row>
        <row r="429">
          <cell r="G429" t="str">
            <v>A.VËt liÖu</v>
          </cell>
        </row>
        <row r="430">
          <cell r="G430" t="str">
            <v>èng thÐp luån c¸p</v>
          </cell>
        </row>
        <row r="431">
          <cell r="G431" t="str">
            <v>èng nèi</v>
          </cell>
        </row>
        <row r="432">
          <cell r="G432" t="str">
            <v>L­íi thÐp ®Þnh vÞ</v>
          </cell>
        </row>
        <row r="433">
          <cell r="G433" t="str">
            <v xml:space="preserve">D©y thÐp </v>
          </cell>
        </row>
        <row r="434">
          <cell r="G434" t="str">
            <v>L­ìi c­a s¾t</v>
          </cell>
        </row>
        <row r="435">
          <cell r="G435" t="str">
            <v>VËt liÖu kh¸c</v>
          </cell>
        </row>
        <row r="436">
          <cell r="G436" t="str">
            <v>B.Nh©n c«ng</v>
          </cell>
        </row>
        <row r="437">
          <cell r="G437" t="str">
            <v>Nh©n c«ng bËc 4,5/7</v>
          </cell>
        </row>
        <row r="438">
          <cell r="G438" t="str">
            <v>C. M¸y</v>
          </cell>
        </row>
        <row r="439">
          <cell r="G439" t="str">
            <v>M¸y c¾t èng</v>
          </cell>
        </row>
        <row r="440">
          <cell r="G440" t="str">
            <v>M¸y kh¸c</v>
          </cell>
        </row>
        <row r="441">
          <cell r="G441" t="str">
            <v>C¸p thÐp dÇm DUL kÐo sau</v>
          </cell>
        </row>
        <row r="442">
          <cell r="G442" t="str">
            <v>A.VËt liÖu</v>
          </cell>
        </row>
        <row r="443">
          <cell r="G443" t="str">
            <v>C¸p c­êng ®é cao</v>
          </cell>
        </row>
        <row r="444">
          <cell r="G444" t="str">
            <v>§¸ c¾t</v>
          </cell>
        </row>
        <row r="445">
          <cell r="G445" t="str">
            <v>VËt liÖu kh¸c</v>
          </cell>
        </row>
        <row r="446">
          <cell r="G446" t="str">
            <v>B.Nh©n c«ng</v>
          </cell>
        </row>
        <row r="447">
          <cell r="G447" t="str">
            <v>Nh©n c«ng bËc 4,5/7</v>
          </cell>
        </row>
        <row r="448">
          <cell r="G448" t="str">
            <v>C. M¸y</v>
          </cell>
        </row>
        <row r="449">
          <cell r="G449" t="str">
            <v>CÈu 25T</v>
          </cell>
        </row>
        <row r="450">
          <cell r="G450" t="str">
            <v>Têi ®iÖn 5T</v>
          </cell>
        </row>
        <row r="451">
          <cell r="G451" t="str">
            <v>M¸y c¾t c¸p</v>
          </cell>
        </row>
        <row r="452">
          <cell r="G452" t="str">
            <v>M¸y luån c¸p</v>
          </cell>
        </row>
        <row r="453">
          <cell r="G453" t="str">
            <v>M¸y b¬m n­íc 20CV</v>
          </cell>
        </row>
        <row r="454">
          <cell r="G454" t="str">
            <v>M¸y nÐn khÝ 10m3/h</v>
          </cell>
        </row>
        <row r="455">
          <cell r="G455" t="str">
            <v>KÝch 250T</v>
          </cell>
        </row>
        <row r="456">
          <cell r="G456" t="str">
            <v>KÝch 500T</v>
          </cell>
        </row>
        <row r="457">
          <cell r="G457" t="str">
            <v>Pal¨ng xÝch 3T</v>
          </cell>
        </row>
        <row r="458">
          <cell r="G458" t="str">
            <v>M¸y kh¸c</v>
          </cell>
        </row>
        <row r="459">
          <cell r="G459" t="str">
            <v>B¬m v÷a XM trong èng luån c¸p</v>
          </cell>
        </row>
        <row r="460">
          <cell r="G460" t="str">
            <v>A.VËt liÖu</v>
          </cell>
        </row>
        <row r="461">
          <cell r="G461" t="str">
            <v>Xim¨ng PC-400</v>
          </cell>
        </row>
        <row r="462">
          <cell r="G462" t="str">
            <v>Phô gia</v>
          </cell>
        </row>
        <row r="463">
          <cell r="G463" t="str">
            <v>VËt liÖu kh¸c</v>
          </cell>
        </row>
        <row r="464">
          <cell r="G464" t="str">
            <v>B.Nh©n c«ng</v>
          </cell>
        </row>
        <row r="465">
          <cell r="G465" t="str">
            <v>Nh©n c«ng bËc 4,0/7</v>
          </cell>
        </row>
        <row r="466">
          <cell r="G466" t="str">
            <v>C. M¸y</v>
          </cell>
        </row>
        <row r="467">
          <cell r="G467" t="str">
            <v>M¸y trén v÷a 80l</v>
          </cell>
        </row>
        <row r="468">
          <cell r="G468" t="str">
            <v>M¸y nÐn khÝ 10m3/h</v>
          </cell>
        </row>
        <row r="469">
          <cell r="G469" t="str">
            <v>B¬m v÷a XM</v>
          </cell>
        </row>
        <row r="470">
          <cell r="G470" t="str">
            <v>M¸y b¬m n­íc 20CV</v>
          </cell>
        </row>
        <row r="471">
          <cell r="G471" t="str">
            <v>M¸y kh¸c</v>
          </cell>
        </row>
        <row r="472">
          <cell r="G472" t="str">
            <v>L¾p ®Æt vµ th¸o dì neo c¸p C§C</v>
          </cell>
        </row>
        <row r="473">
          <cell r="G473" t="str">
            <v>A.VËt liÖu</v>
          </cell>
        </row>
        <row r="474">
          <cell r="G474" t="str">
            <v>Neo</v>
          </cell>
        </row>
        <row r="475">
          <cell r="G475" t="str">
            <v>B.Nh©n c«ng</v>
          </cell>
        </row>
        <row r="476">
          <cell r="G476" t="str">
            <v>Nh©n c«ng bËc 3,5/7</v>
          </cell>
        </row>
        <row r="477">
          <cell r="G477" t="str">
            <v>Bª t«ng xµ mò mè+®¸ kª gèi M300</v>
          </cell>
        </row>
        <row r="478">
          <cell r="G478" t="str">
            <v>a. VËt liÖu</v>
          </cell>
        </row>
        <row r="479">
          <cell r="G479" t="str">
            <v>V÷a BT M300 ®¸ 1x2 ®é sôt 2-4</v>
          </cell>
        </row>
        <row r="480">
          <cell r="G480" t="str">
            <v>VËt liÖu kh¸c</v>
          </cell>
        </row>
        <row r="481">
          <cell r="G481" t="str">
            <v>b. Nh©n c«ng</v>
          </cell>
        </row>
        <row r="482">
          <cell r="G482" t="str">
            <v>Nh©n c«ng bËc 4,0/7</v>
          </cell>
        </row>
        <row r="483">
          <cell r="G483" t="str">
            <v>c. M¸y thi c«ng</v>
          </cell>
        </row>
        <row r="484">
          <cell r="G484" t="str">
            <v>M¸y trén 250l</v>
          </cell>
        </row>
        <row r="485">
          <cell r="G485" t="str">
            <v>M¸y ®Çm dïi 1,5KW</v>
          </cell>
        </row>
        <row r="486">
          <cell r="G486" t="str">
            <v>CÈu 16T</v>
          </cell>
        </row>
        <row r="487">
          <cell r="G487" t="str">
            <v>M¸y kh¸c</v>
          </cell>
        </row>
        <row r="488">
          <cell r="G488" t="str">
            <v xml:space="preserve">V¸n khu«n thi c«ng mè </v>
          </cell>
        </row>
        <row r="489">
          <cell r="G489" t="str">
            <v>a. VËt liÖu</v>
          </cell>
        </row>
        <row r="490">
          <cell r="G490" t="str">
            <v>Gç v¸n</v>
          </cell>
        </row>
        <row r="491">
          <cell r="G491" t="str">
            <v>Gç chèng</v>
          </cell>
        </row>
        <row r="492">
          <cell r="G492" t="str">
            <v xml:space="preserve">§inh ®Üa </v>
          </cell>
        </row>
        <row r="493">
          <cell r="G493" t="str">
            <v>Bul«ng</v>
          </cell>
        </row>
        <row r="494">
          <cell r="G494" t="str">
            <v>§inh</v>
          </cell>
        </row>
        <row r="495">
          <cell r="G495" t="str">
            <v>VËt liÖu kh¸c</v>
          </cell>
        </row>
        <row r="496">
          <cell r="G496" t="str">
            <v>b. Nh©n c«ng</v>
          </cell>
        </row>
        <row r="497">
          <cell r="G497" t="str">
            <v>Nh©n c«ng bËc 4,0/7</v>
          </cell>
        </row>
        <row r="498">
          <cell r="G498" t="str">
            <v>Cèt thÐp mè  d=10mm</v>
          </cell>
        </row>
        <row r="499">
          <cell r="G499" t="str">
            <v>a. VËt liÖu</v>
          </cell>
        </row>
        <row r="500">
          <cell r="G500" t="str">
            <v>ThÐp trßn d=10mm</v>
          </cell>
        </row>
        <row r="501">
          <cell r="G501" t="str">
            <v xml:space="preserve">D©y thÐp </v>
          </cell>
        </row>
        <row r="502">
          <cell r="G502" t="str">
            <v>b. Nh©n c«ng</v>
          </cell>
        </row>
        <row r="503">
          <cell r="G503" t="str">
            <v>Nh©n c«ng bËc 4,0/7</v>
          </cell>
        </row>
        <row r="504">
          <cell r="G504" t="str">
            <v>c. M¸y thi c«ng</v>
          </cell>
        </row>
        <row r="505">
          <cell r="G505" t="str">
            <v>M¸y c¾t uèn cèt thÐp</v>
          </cell>
        </row>
        <row r="506">
          <cell r="G506" t="str">
            <v>CÈu 16T</v>
          </cell>
        </row>
        <row r="507">
          <cell r="G507" t="str">
            <v>Cèt thÐp mè  d=22mm</v>
          </cell>
        </row>
        <row r="508">
          <cell r="G508" t="str">
            <v>a. VËt liÖu</v>
          </cell>
        </row>
        <row r="509">
          <cell r="G509" t="str">
            <v>ThÐp trßn d=22mm</v>
          </cell>
        </row>
        <row r="510">
          <cell r="G510" t="str">
            <v xml:space="preserve">D©y thÐp </v>
          </cell>
        </row>
        <row r="511">
          <cell r="G511" t="str">
            <v>Que hµn</v>
          </cell>
        </row>
        <row r="512">
          <cell r="G512" t="str">
            <v>b. Nh©n c«ng</v>
          </cell>
        </row>
        <row r="513">
          <cell r="G513" t="str">
            <v>Nh©n c«ng bËc 4,0/7</v>
          </cell>
        </row>
        <row r="514">
          <cell r="G514" t="str">
            <v>c. M¸y thi c«ng</v>
          </cell>
        </row>
        <row r="515">
          <cell r="G515" t="str">
            <v>M¸y c¾t uèn cèt thÐp</v>
          </cell>
        </row>
        <row r="516">
          <cell r="G516" t="str">
            <v>CÈu 16T</v>
          </cell>
        </row>
        <row r="517">
          <cell r="G517" t="str">
            <v>M¸y hµn 23KW</v>
          </cell>
        </row>
        <row r="518">
          <cell r="G518" t="str">
            <v>Cèt thÐp mè  d=14-18mm</v>
          </cell>
        </row>
        <row r="519">
          <cell r="G519" t="str">
            <v>a. VËt liÖu</v>
          </cell>
        </row>
        <row r="520">
          <cell r="G520" t="str">
            <v>ThÐp trßn d=14mm</v>
          </cell>
        </row>
        <row r="521">
          <cell r="G521" t="str">
            <v xml:space="preserve">D©y thÐp </v>
          </cell>
        </row>
        <row r="522">
          <cell r="G522" t="str">
            <v>Que hµn</v>
          </cell>
        </row>
        <row r="523">
          <cell r="G523" t="str">
            <v>b. Nh©n c«ng</v>
          </cell>
        </row>
        <row r="524">
          <cell r="G524" t="str">
            <v>Nh©n c«ng bËc 4,0/7</v>
          </cell>
        </row>
        <row r="525">
          <cell r="G525" t="str">
            <v>c. M¸y thi c«ng</v>
          </cell>
        </row>
        <row r="526">
          <cell r="G526" t="str">
            <v>M¸y c¾t uèn cèt thÐp</v>
          </cell>
        </row>
        <row r="527">
          <cell r="G527" t="str">
            <v>CÈu 16T</v>
          </cell>
        </row>
        <row r="528">
          <cell r="G528" t="str">
            <v>M¸y hµn 23KW</v>
          </cell>
        </row>
        <row r="529">
          <cell r="G529" t="str">
            <v>Bª t«ng t¨ng c­êng M250 ®¸ 1x2</v>
          </cell>
        </row>
        <row r="530">
          <cell r="G530" t="str">
            <v>a. VËt liÖu</v>
          </cell>
        </row>
        <row r="531">
          <cell r="G531" t="str">
            <v>V÷a BT M250 ®¸ 1x2 ®é sôt 2-4</v>
          </cell>
        </row>
        <row r="532">
          <cell r="G532" t="str">
            <v>VËt liÖu kh¸c</v>
          </cell>
        </row>
        <row r="533">
          <cell r="G533" t="str">
            <v>b. Nh©n c«ng</v>
          </cell>
        </row>
        <row r="534">
          <cell r="G534" t="str">
            <v>Nh©n c«ng bËc 3,5/7</v>
          </cell>
        </row>
        <row r="535">
          <cell r="G535" t="str">
            <v>c. M¸y thi c«ng</v>
          </cell>
        </row>
        <row r="536">
          <cell r="G536" t="str">
            <v>M¸y trén 250l</v>
          </cell>
        </row>
        <row r="537">
          <cell r="G537" t="str">
            <v>M¸y ®Çm bµn 1KW</v>
          </cell>
        </row>
        <row r="538">
          <cell r="G538" t="str">
            <v>M¸y kh¸c</v>
          </cell>
        </row>
        <row r="539">
          <cell r="G539" t="str">
            <v>Cèt thÐp BT t¨ng c­êng d=8mm</v>
          </cell>
        </row>
        <row r="540">
          <cell r="G540" t="str">
            <v>a. VËt liÖu</v>
          </cell>
        </row>
        <row r="541">
          <cell r="G541" t="str">
            <v>ThÐp trßn d=8mm</v>
          </cell>
        </row>
        <row r="542">
          <cell r="G542" t="str">
            <v xml:space="preserve">D©y thÐp </v>
          </cell>
        </row>
        <row r="543">
          <cell r="G543" t="str">
            <v>b. Nh©n c«ng</v>
          </cell>
        </row>
        <row r="544">
          <cell r="G544" t="str">
            <v>Nh©n c«ng bËc 3,5/7</v>
          </cell>
        </row>
        <row r="545">
          <cell r="G545" t="str">
            <v>c. M¸y thi c«ng</v>
          </cell>
        </row>
        <row r="546">
          <cell r="G546" t="str">
            <v>M¸y c¾t uèn cèt thÐp</v>
          </cell>
        </row>
        <row r="547">
          <cell r="G547" t="str">
            <v>Cèt thÐp BT t¨ng c­êng d=10mm</v>
          </cell>
        </row>
        <row r="548">
          <cell r="G548" t="str">
            <v>a. VËt liÖu</v>
          </cell>
        </row>
        <row r="549">
          <cell r="G549" t="str">
            <v>ThÐp trßn d=10mm</v>
          </cell>
        </row>
        <row r="550">
          <cell r="G550" t="str">
            <v xml:space="preserve">D©y thÐp </v>
          </cell>
        </row>
        <row r="551">
          <cell r="G551" t="str">
            <v>b. Nh©n c«ng</v>
          </cell>
        </row>
        <row r="552">
          <cell r="G552" t="str">
            <v>Nh©n c«ng bËc 3,5/7</v>
          </cell>
        </row>
        <row r="553">
          <cell r="G553" t="str">
            <v>c. M¸y thi c«ng</v>
          </cell>
        </row>
        <row r="554">
          <cell r="G554" t="str">
            <v>M¸y c¾t uèn cèt thÐp</v>
          </cell>
        </row>
        <row r="555">
          <cell r="G555" t="str">
            <v>CÈu dÇm vµo vÞ trÝ di chuyÓn</v>
          </cell>
        </row>
        <row r="556">
          <cell r="G556" t="str">
            <v>b. Nh©n c«ng</v>
          </cell>
        </row>
        <row r="557">
          <cell r="G557" t="str">
            <v>Nh©n c«ng bËc 4,0/7</v>
          </cell>
        </row>
        <row r="558">
          <cell r="G558" t="str">
            <v>c. M¸y thi c«ng</v>
          </cell>
        </row>
        <row r="559">
          <cell r="G559" t="str">
            <v>CÈu 25T (dïng 2 cÈu)</v>
          </cell>
        </row>
        <row r="560">
          <cell r="G560" t="str">
            <v>Gèi cao su.</v>
          </cell>
        </row>
        <row r="561">
          <cell r="G561" t="str">
            <v>A.VËt liÖu</v>
          </cell>
        </row>
        <row r="562">
          <cell r="G562" t="str">
            <v>Gèi cao su</v>
          </cell>
        </row>
        <row r="563">
          <cell r="G563" t="str">
            <v xml:space="preserve"> V©t liÖu kh¸c</v>
          </cell>
        </row>
        <row r="564">
          <cell r="G564" t="str">
            <v>B.Nh©n c«ng</v>
          </cell>
        </row>
        <row r="565">
          <cell r="G565" t="str">
            <v>Nh©n c«ng bËc 3,5/7</v>
          </cell>
        </row>
        <row r="566">
          <cell r="G566" t="str">
            <v>N©ng h¹ dÇm cÇu</v>
          </cell>
        </row>
        <row r="567">
          <cell r="G567" t="str">
            <v>A.VËt liÖu</v>
          </cell>
        </row>
        <row r="568">
          <cell r="G568" t="str">
            <v>Gç kª</v>
          </cell>
        </row>
        <row r="569">
          <cell r="G569" t="str">
            <v xml:space="preserve">§inh ®Üa </v>
          </cell>
        </row>
        <row r="570">
          <cell r="G570" t="str">
            <v>B.Nh©n c«ng</v>
          </cell>
        </row>
        <row r="571">
          <cell r="G571" t="str">
            <v>Nh©n c«ng bËc 4,5/7</v>
          </cell>
        </row>
        <row r="572">
          <cell r="G572" t="str">
            <v>KÝch h¹ dÇm ®Æt hoµn chØnh</v>
          </cell>
        </row>
        <row r="573">
          <cell r="G573" t="str">
            <v>A.VËt liÖu</v>
          </cell>
        </row>
        <row r="574">
          <cell r="G574" t="str">
            <v>Tµ vÑt gç (14x22x180)</v>
          </cell>
        </row>
        <row r="575">
          <cell r="G575" t="str">
            <v xml:space="preserve">§inh ®Üa </v>
          </cell>
        </row>
        <row r="576">
          <cell r="G576" t="str">
            <v>B.Nh©n c«ng</v>
          </cell>
        </row>
        <row r="577">
          <cell r="G577" t="str">
            <v>Nh©n c«ng bËc 4,5/7</v>
          </cell>
        </row>
        <row r="578">
          <cell r="G578" t="str">
            <v>C. M¸y</v>
          </cell>
        </row>
        <row r="579">
          <cell r="G579" t="str">
            <v>KÝch 250T</v>
          </cell>
        </row>
        <row r="580">
          <cell r="G580" t="str">
            <v>DÇm BTCT M400 (dÇm T).</v>
          </cell>
        </row>
        <row r="581">
          <cell r="G581" t="str">
            <v>a. VËt liÖu</v>
          </cell>
        </row>
        <row r="582">
          <cell r="G582" t="str">
            <v>Bª t«ng M400 ®¸ 1x2</v>
          </cell>
        </row>
        <row r="583">
          <cell r="G583" t="str">
            <v>VËt liÖu kh¸c</v>
          </cell>
        </row>
        <row r="584">
          <cell r="G584" t="str">
            <v>b. Nh©n c«ng</v>
          </cell>
        </row>
        <row r="585">
          <cell r="G585" t="str">
            <v>Nh©n c«ng bËc 4,0/7</v>
          </cell>
        </row>
        <row r="586">
          <cell r="G586" t="str">
            <v>c. M¸y thi c«ng</v>
          </cell>
        </row>
        <row r="587">
          <cell r="G587" t="str">
            <v>M¸y trén 250l</v>
          </cell>
        </row>
        <row r="588">
          <cell r="G588" t="str">
            <v>M¸y ®Çm dïi 1,5KW</v>
          </cell>
        </row>
        <row r="589">
          <cell r="G589" t="str">
            <v>M¸y ®Çm bµn 1KW</v>
          </cell>
        </row>
        <row r="590">
          <cell r="G590" t="str">
            <v>M¸y kh¸c</v>
          </cell>
        </row>
        <row r="591">
          <cell r="G591" t="str">
            <v>V¸n khu«n thÐp ®óc dÇm T</v>
          </cell>
        </row>
        <row r="592">
          <cell r="G592" t="str">
            <v>a. VËt liÖu</v>
          </cell>
        </row>
        <row r="593">
          <cell r="G593" t="str">
            <v>ThÐp b¶n</v>
          </cell>
        </row>
        <row r="594">
          <cell r="G594" t="str">
            <v>ThÐp h×nh</v>
          </cell>
        </row>
        <row r="595">
          <cell r="G595" t="str">
            <v>Que hµn</v>
          </cell>
        </row>
        <row r="596">
          <cell r="G596" t="str">
            <v>«xy</v>
          </cell>
        </row>
        <row r="597">
          <cell r="G597" t="str">
            <v>§Êt ®Ìn</v>
          </cell>
        </row>
        <row r="598">
          <cell r="G598" t="str">
            <v>T¨ng ®¬</v>
          </cell>
        </row>
        <row r="599">
          <cell r="G599" t="str">
            <v>DÇu b«i tr¬n</v>
          </cell>
        </row>
        <row r="600">
          <cell r="G600" t="str">
            <v>Bul«ng M28x105</v>
          </cell>
        </row>
        <row r="601">
          <cell r="G601" t="str">
            <v>VËt liÖu kh¸c</v>
          </cell>
        </row>
        <row r="602">
          <cell r="G602" t="str">
            <v>b. Nh©n c«ng</v>
          </cell>
        </row>
        <row r="603">
          <cell r="G603" t="str">
            <v>Nh©n c«ng bËc 4,5/7</v>
          </cell>
        </row>
        <row r="604">
          <cell r="G604" t="str">
            <v>c. M¸y thi c«ng</v>
          </cell>
        </row>
        <row r="605">
          <cell r="G605" t="str">
            <v>M¸y hµn 23KW</v>
          </cell>
        </row>
        <row r="606">
          <cell r="G606" t="str">
            <v>M¸y c¾t thÐp</v>
          </cell>
        </row>
        <row r="607">
          <cell r="G607" t="str">
            <v>Têi ®iÖn 5T</v>
          </cell>
        </row>
        <row r="608">
          <cell r="G608" t="str">
            <v>CÈu 16T</v>
          </cell>
        </row>
        <row r="609">
          <cell r="G609" t="str">
            <v>M¸y kh¸c</v>
          </cell>
        </row>
        <row r="610">
          <cell r="G610" t="str">
            <v>G/c«ng CT dÇm d&lt;=18mm</v>
          </cell>
        </row>
        <row r="611">
          <cell r="G611" t="str">
            <v>a. VËt liÖu</v>
          </cell>
        </row>
        <row r="612">
          <cell r="G612" t="str">
            <v>ThÐp trßn d=6mm</v>
          </cell>
        </row>
        <row r="613">
          <cell r="G613" t="str">
            <v xml:space="preserve">D©y thÐp </v>
          </cell>
        </row>
        <row r="614">
          <cell r="G614" t="str">
            <v>Que hµn</v>
          </cell>
        </row>
        <row r="615">
          <cell r="G615" t="str">
            <v>b. Nh©n c«ng</v>
          </cell>
        </row>
        <row r="616">
          <cell r="G616" t="str">
            <v>Nh©n c«ng bËc 4,0/7</v>
          </cell>
        </row>
        <row r="617">
          <cell r="G617" t="str">
            <v>c. M¸y thi c«ng</v>
          </cell>
        </row>
        <row r="618">
          <cell r="G618" t="str">
            <v>M¸y hµn 23KW</v>
          </cell>
        </row>
        <row r="619">
          <cell r="G619" t="str">
            <v>M¸y c¾t uèn cèt thÐp</v>
          </cell>
        </row>
        <row r="620">
          <cell r="G620" t="str">
            <v>G/c«ng CT dÇm d&gt;18mm</v>
          </cell>
        </row>
        <row r="621">
          <cell r="G621" t="str">
            <v>a. VËt liÖu</v>
          </cell>
        </row>
        <row r="622">
          <cell r="G622" t="str">
            <v>ThÐp trßn d=25mm</v>
          </cell>
        </row>
        <row r="623">
          <cell r="G623" t="str">
            <v xml:space="preserve">D©y thÐp </v>
          </cell>
        </row>
        <row r="624">
          <cell r="G624" t="str">
            <v>Que hµn</v>
          </cell>
        </row>
        <row r="625">
          <cell r="G625" t="str">
            <v>b. Nh©n c«ng</v>
          </cell>
        </row>
        <row r="626">
          <cell r="G626" t="str">
            <v>Nh©n c«ng bËc 4,0/7</v>
          </cell>
        </row>
        <row r="627">
          <cell r="G627" t="str">
            <v>c. M¸y thi c«ng</v>
          </cell>
        </row>
        <row r="628">
          <cell r="G628" t="str">
            <v>M¸y hµn 23KW</v>
          </cell>
        </row>
        <row r="629">
          <cell r="G629" t="str">
            <v>M¸y c¾t uèn cèt thÐp</v>
          </cell>
        </row>
        <row r="630">
          <cell r="G630" t="str">
            <v>G/c«ng CT dÇm d&gt;18mm</v>
          </cell>
        </row>
        <row r="631">
          <cell r="G631" t="str">
            <v>a. VËt liÖu</v>
          </cell>
        </row>
        <row r="632">
          <cell r="G632" t="str">
            <v>ThÐp trßn d=25mm</v>
          </cell>
        </row>
        <row r="633">
          <cell r="G633" t="str">
            <v xml:space="preserve">D©y thÐp </v>
          </cell>
        </row>
        <row r="634">
          <cell r="G634" t="str">
            <v>Que hµn</v>
          </cell>
        </row>
        <row r="635">
          <cell r="G635" t="str">
            <v>b. Nh©n c«ng</v>
          </cell>
        </row>
        <row r="636">
          <cell r="G636" t="str">
            <v>Nh©n c«ng bËc 4,0/7</v>
          </cell>
        </row>
        <row r="637">
          <cell r="G637" t="str">
            <v>c. M¸y thi c«ng</v>
          </cell>
        </row>
        <row r="638">
          <cell r="G638" t="str">
            <v>M¸y hµn 23KW</v>
          </cell>
        </row>
        <row r="639">
          <cell r="G639" t="str">
            <v>M¸y c¾t uèn cèt thÐp</v>
          </cell>
        </row>
        <row r="640">
          <cell r="G640" t="str">
            <v>§¸ d¨m ®Öm (thu håi 50%)</v>
          </cell>
        </row>
        <row r="641">
          <cell r="G641" t="str">
            <v>a. VËt liÖu</v>
          </cell>
        </row>
        <row r="642">
          <cell r="G642" t="str">
            <v>§¸ d¨m 4x6</v>
          </cell>
        </row>
        <row r="643">
          <cell r="G643" t="str">
            <v>b. Nh©n c«ng</v>
          </cell>
        </row>
        <row r="644">
          <cell r="G644" t="str">
            <v>Nh©n c«ng bËc 3,0/7</v>
          </cell>
        </row>
        <row r="645">
          <cell r="G645" t="str">
            <v>D/c dÇm cÇu tõ bÖ ®óc ra b·i chøa</v>
          </cell>
        </row>
        <row r="646">
          <cell r="G646" t="str">
            <v>a - VËt liÖu :</v>
          </cell>
        </row>
        <row r="647">
          <cell r="G647" t="str">
            <v>Ray</v>
          </cell>
        </row>
        <row r="648">
          <cell r="G648" t="str">
            <v>Gç kª</v>
          </cell>
        </row>
        <row r="649">
          <cell r="G649" t="str">
            <v>§inh Cr¨mpong</v>
          </cell>
        </row>
        <row r="650">
          <cell r="G650" t="str">
            <v>LËp l¸ch</v>
          </cell>
        </row>
        <row r="651">
          <cell r="G651" t="str">
            <v>b - Nh©n c«ng</v>
          </cell>
        </row>
        <row r="652">
          <cell r="G652" t="str">
            <v>Nh©n c«ng bËc 4,5/7</v>
          </cell>
        </row>
        <row r="653">
          <cell r="G653" t="str">
            <v>c. M¸y</v>
          </cell>
        </row>
        <row r="654">
          <cell r="G654" t="str">
            <v>Xe goßng (2 xe)</v>
          </cell>
        </row>
        <row r="655">
          <cell r="G655" t="str">
            <v>D/c dÇm cÇu tõ b·i chøa ra vÞ trÝ lao</v>
          </cell>
        </row>
        <row r="656">
          <cell r="G656" t="str">
            <v>a - VËt liÖu :</v>
          </cell>
        </row>
        <row r="657">
          <cell r="G657" t="str">
            <v>Ray</v>
          </cell>
        </row>
        <row r="658">
          <cell r="G658" t="str">
            <v>Gç kª</v>
          </cell>
        </row>
        <row r="659">
          <cell r="G659" t="str">
            <v>§inh Cr¨mpong</v>
          </cell>
        </row>
        <row r="660">
          <cell r="G660" t="str">
            <v>LËp l¸ch</v>
          </cell>
        </row>
        <row r="661">
          <cell r="G661" t="str">
            <v>b - Nh©n c«ng</v>
          </cell>
        </row>
        <row r="662">
          <cell r="G662" t="str">
            <v>Nh©n c«ng bËc 4,5/7</v>
          </cell>
        </row>
        <row r="663">
          <cell r="G663" t="str">
            <v>c. M¸y</v>
          </cell>
        </row>
        <row r="664">
          <cell r="G664" t="str">
            <v>Xe goßng (2 xe)</v>
          </cell>
        </row>
        <row r="665">
          <cell r="G665" t="str">
            <v>Bª t«ng gê lan can M250 ®¸ 1x2</v>
          </cell>
        </row>
        <row r="666">
          <cell r="G666" t="str">
            <v>a. VËt liÖu</v>
          </cell>
        </row>
        <row r="667">
          <cell r="G667" t="str">
            <v>V÷a BT M250 ®¸ 1x2 ®é sôt 2-4</v>
          </cell>
        </row>
        <row r="668">
          <cell r="G668" t="str">
            <v>VËt liÖu kh¸c</v>
          </cell>
        </row>
        <row r="669">
          <cell r="G669" t="str">
            <v>b. Nh©n c«ng</v>
          </cell>
        </row>
        <row r="670">
          <cell r="G670" t="str">
            <v>Nh©n c«ng bËc 3,0/7</v>
          </cell>
        </row>
        <row r="671">
          <cell r="G671" t="str">
            <v>c. M¸y thi c«ng</v>
          </cell>
        </row>
        <row r="672">
          <cell r="G672" t="str">
            <v>M¸y trén 250l</v>
          </cell>
        </row>
        <row r="673">
          <cell r="G673" t="str">
            <v>V¸n khu«n ®æ BT gê lan can</v>
          </cell>
        </row>
        <row r="674">
          <cell r="G674" t="str">
            <v>a. VËt liÖu</v>
          </cell>
        </row>
        <row r="675">
          <cell r="G675" t="str">
            <v>Gç v¸n</v>
          </cell>
        </row>
        <row r="676">
          <cell r="G676" t="str">
            <v>§inh</v>
          </cell>
        </row>
        <row r="677">
          <cell r="G677" t="str">
            <v>VËt liÖu kh¸c</v>
          </cell>
        </row>
        <row r="678">
          <cell r="G678" t="str">
            <v>b. Nh©n c«ng</v>
          </cell>
        </row>
        <row r="679">
          <cell r="G679" t="str">
            <v>Nh©n c«ng bËc 3,0/7</v>
          </cell>
        </row>
        <row r="680">
          <cell r="G680" t="str">
            <v>Mèi nèi dÇm bª t«ng M400</v>
          </cell>
        </row>
        <row r="681">
          <cell r="G681" t="str">
            <v>a. VËt liÖu</v>
          </cell>
        </row>
        <row r="682">
          <cell r="G682" t="str">
            <v>Bª t«ng M400 ®¸ 1x2</v>
          </cell>
        </row>
        <row r="683">
          <cell r="G683" t="str">
            <v>VËt liÖu kh¸c</v>
          </cell>
        </row>
        <row r="684">
          <cell r="G684" t="str">
            <v>b. Nh©n c«ng</v>
          </cell>
        </row>
        <row r="685">
          <cell r="G685" t="str">
            <v>Nh©n c«ng bËc 3,5/7</v>
          </cell>
        </row>
        <row r="686">
          <cell r="G686" t="str">
            <v>c. M¸y thi c«ng</v>
          </cell>
        </row>
        <row r="687">
          <cell r="G687" t="str">
            <v>M¸y trén 250l</v>
          </cell>
        </row>
        <row r="688">
          <cell r="G688" t="str">
            <v>M¸y ®Çm dïi 1,5KW</v>
          </cell>
        </row>
        <row r="689">
          <cell r="G689" t="str">
            <v>VK ®æ BT mèi nèi dÇm</v>
          </cell>
        </row>
        <row r="690">
          <cell r="G690" t="str">
            <v>a. VËt liÖu</v>
          </cell>
        </row>
        <row r="691">
          <cell r="G691" t="str">
            <v>Gç v¸n</v>
          </cell>
        </row>
        <row r="692">
          <cell r="G692" t="str">
            <v xml:space="preserve">Gç ®µ nÑp </v>
          </cell>
        </row>
        <row r="693">
          <cell r="G693" t="str">
            <v>Gç chèng</v>
          </cell>
        </row>
        <row r="694">
          <cell r="G694" t="str">
            <v>§inh</v>
          </cell>
        </row>
        <row r="695">
          <cell r="G695" t="str">
            <v>VËt liÖu kh¸c</v>
          </cell>
        </row>
        <row r="696">
          <cell r="G696" t="str">
            <v>b. Nh©n c«ng</v>
          </cell>
        </row>
        <row r="697">
          <cell r="G697" t="str">
            <v>Nh©n c«ng bËc 4,0/7</v>
          </cell>
        </row>
        <row r="698">
          <cell r="G698" t="str">
            <v>Cèt thÐp mèi nèi dÇm d=8mm</v>
          </cell>
        </row>
        <row r="699">
          <cell r="G699" t="str">
            <v>a. VËt liÖu</v>
          </cell>
        </row>
        <row r="700">
          <cell r="G700" t="str">
            <v>ThÐp trßn d=8mm</v>
          </cell>
        </row>
        <row r="701">
          <cell r="G701" t="str">
            <v xml:space="preserve">D©y thÐp </v>
          </cell>
        </row>
        <row r="702">
          <cell r="G702" t="str">
            <v>b. Nh©n c«ng</v>
          </cell>
        </row>
        <row r="703">
          <cell r="G703" t="str">
            <v>Nh©n c«ng bËc 3,7/7</v>
          </cell>
        </row>
        <row r="704">
          <cell r="G704" t="str">
            <v>c. M¸y thi c«ng</v>
          </cell>
        </row>
        <row r="705">
          <cell r="G705" t="str">
            <v>M¸y c¾t uèn cèt thÐp</v>
          </cell>
        </row>
        <row r="706">
          <cell r="G706" t="str">
            <v>Cèt thÐp mèi nèi dÇm d=14mm</v>
          </cell>
        </row>
        <row r="707">
          <cell r="G707" t="str">
            <v>a. VËt liÖu</v>
          </cell>
        </row>
        <row r="708">
          <cell r="G708" t="str">
            <v>ThÐp trßn d=14mm</v>
          </cell>
        </row>
        <row r="709">
          <cell r="G709" t="str">
            <v xml:space="preserve">D©y thÐp </v>
          </cell>
        </row>
        <row r="710">
          <cell r="G710" t="str">
            <v>Que hµn</v>
          </cell>
        </row>
        <row r="711">
          <cell r="G711" t="str">
            <v>b. Nh©n c«ng</v>
          </cell>
        </row>
        <row r="712">
          <cell r="G712" t="str">
            <v>Nh©n c«ng bËc 3,7/7</v>
          </cell>
        </row>
        <row r="713">
          <cell r="G713" t="str">
            <v>c. M¸y thi c«ng</v>
          </cell>
        </row>
        <row r="714">
          <cell r="G714" t="str">
            <v>M¸y hµn 23KW</v>
          </cell>
        </row>
        <row r="715">
          <cell r="G715" t="str">
            <v>M¸y c¾t uèn cèt thÐp</v>
          </cell>
        </row>
        <row r="716">
          <cell r="G716" t="str">
            <v>Khe co d·n cao su</v>
          </cell>
        </row>
        <row r="717">
          <cell r="G717" t="str">
            <v>a - VËt liÖu :</v>
          </cell>
        </row>
        <row r="718">
          <cell r="G718" t="str">
            <v>Khe co d·n cao su.</v>
          </cell>
        </row>
        <row r="719">
          <cell r="G719" t="str">
            <v>b. Nh©n c«ng</v>
          </cell>
        </row>
        <row r="720">
          <cell r="G720" t="str">
            <v>Nh©n c«ng bËc 3,5/7</v>
          </cell>
        </row>
        <row r="721">
          <cell r="G721" t="str">
            <v>QuÐt sikadvr (TC 1,05lÝt/1md)</v>
          </cell>
        </row>
        <row r="722">
          <cell r="G722" t="str">
            <v>A.VËt liÖu</v>
          </cell>
        </row>
        <row r="723">
          <cell r="G723" t="str">
            <v>Sikadvr</v>
          </cell>
        </row>
        <row r="724">
          <cell r="G724" t="str">
            <v>B.Nh©n c«ng</v>
          </cell>
        </row>
        <row r="725">
          <cell r="G725" t="str">
            <v>Nh©n c«ng bËc 4,0/7</v>
          </cell>
        </row>
        <row r="726">
          <cell r="G726" t="str">
            <v>ThÐp lß xo c­êng ®é cao d=3mm</v>
          </cell>
        </row>
        <row r="727">
          <cell r="G727" t="str">
            <v>a - VËt liÖu :</v>
          </cell>
        </row>
        <row r="728">
          <cell r="G728" t="str">
            <v>ThÐp lß xo d=3mm</v>
          </cell>
        </row>
        <row r="729">
          <cell r="G729" t="str">
            <v>b. Nh©n c«ng</v>
          </cell>
        </row>
        <row r="730">
          <cell r="G730" t="str">
            <v>Nh©n c«ng bËc 3,5/7</v>
          </cell>
        </row>
        <row r="731">
          <cell r="G731" t="str">
            <v>c. M¸y thi c«ng</v>
          </cell>
        </row>
        <row r="732">
          <cell r="G732" t="str">
            <v>M¸y hµn 23KW</v>
          </cell>
        </row>
        <row r="733">
          <cell r="G733" t="str">
            <v>Bª t«ng M300</v>
          </cell>
        </row>
        <row r="734">
          <cell r="G734" t="str">
            <v>a. VËt liÖu</v>
          </cell>
        </row>
        <row r="735">
          <cell r="G735" t="str">
            <v>V÷a BT M300 ®¸ 1x2 ®é sôt 2-4</v>
          </cell>
        </row>
        <row r="736">
          <cell r="G736" t="str">
            <v>VËt liÖu kh¸c</v>
          </cell>
        </row>
        <row r="737">
          <cell r="G737" t="str">
            <v>b. Nh©n c«ng</v>
          </cell>
        </row>
        <row r="738">
          <cell r="G738" t="str">
            <v>Nh©n c«ng bËc 3,5/7</v>
          </cell>
        </row>
        <row r="739">
          <cell r="G739" t="str">
            <v>c. M¸y thi c«ng</v>
          </cell>
        </row>
        <row r="740">
          <cell r="G740" t="str">
            <v>M¸y trén 250l</v>
          </cell>
        </row>
        <row r="741">
          <cell r="G741" t="str">
            <v>M¸y ®Çm dïi 1,5KW</v>
          </cell>
        </row>
        <row r="742">
          <cell r="G742" t="str">
            <v>VK ®æ bª t«ng M300</v>
          </cell>
        </row>
        <row r="743">
          <cell r="G743" t="str">
            <v>a. VËt liÖu</v>
          </cell>
        </row>
        <row r="744">
          <cell r="G744" t="str">
            <v>Gç v¸n</v>
          </cell>
        </row>
        <row r="745">
          <cell r="G745" t="str">
            <v xml:space="preserve">Gç ®µ nÑp </v>
          </cell>
        </row>
        <row r="746">
          <cell r="G746" t="str">
            <v>Gç chèng</v>
          </cell>
        </row>
        <row r="747">
          <cell r="G747" t="str">
            <v>§inh</v>
          </cell>
        </row>
        <row r="748">
          <cell r="G748" t="str">
            <v>VËt liÖu kh¸c</v>
          </cell>
        </row>
        <row r="749">
          <cell r="G749" t="str">
            <v>b. Nh©n c«ng</v>
          </cell>
        </row>
        <row r="750">
          <cell r="G750" t="str">
            <v>Nh©n c«ng bËc 4,0/7</v>
          </cell>
        </row>
        <row r="751">
          <cell r="G751" t="str">
            <v>Cèt thÐp gê lan can d=10mm</v>
          </cell>
        </row>
        <row r="752">
          <cell r="G752" t="str">
            <v>a. VËt liÖu</v>
          </cell>
        </row>
        <row r="753">
          <cell r="G753" t="str">
            <v>ThÐp trßn d=10mm</v>
          </cell>
        </row>
        <row r="754">
          <cell r="G754" t="str">
            <v xml:space="preserve">D©y thÐp </v>
          </cell>
        </row>
        <row r="755">
          <cell r="G755" t="str">
            <v>b. Nh©n c«ng</v>
          </cell>
        </row>
        <row r="756">
          <cell r="G756" t="str">
            <v>Nh©n c«ng bËc 3,5/7</v>
          </cell>
        </row>
        <row r="757">
          <cell r="G757" t="str">
            <v>c. M¸y thi c«ng</v>
          </cell>
        </row>
        <row r="758">
          <cell r="G758" t="str">
            <v>M¸y c¾t uèn cèt thÐp</v>
          </cell>
        </row>
        <row r="759">
          <cell r="G759" t="str">
            <v>Cèt thÐp gê lan can d&lt;=18mm</v>
          </cell>
        </row>
        <row r="760">
          <cell r="G760" t="str">
            <v>a. VËt liÖu</v>
          </cell>
        </row>
        <row r="761">
          <cell r="G761" t="str">
            <v>ThÐp trßn d=14mm</v>
          </cell>
        </row>
        <row r="762">
          <cell r="G762" t="str">
            <v xml:space="preserve">D©y thÐp </v>
          </cell>
        </row>
        <row r="763">
          <cell r="G763" t="str">
            <v>Que hµn</v>
          </cell>
        </row>
        <row r="764">
          <cell r="G764" t="str">
            <v>b. Nh©n c«ng</v>
          </cell>
        </row>
        <row r="765">
          <cell r="G765" t="str">
            <v>Nh©n c«ng bËc 3,5/7</v>
          </cell>
        </row>
        <row r="766">
          <cell r="G766" t="str">
            <v>c. M¸y thi c«ng</v>
          </cell>
        </row>
        <row r="767">
          <cell r="G767" t="str">
            <v>M¸y hµn 23KW</v>
          </cell>
        </row>
        <row r="768">
          <cell r="G768" t="str">
            <v>M¸y c¾t uèn cèt thÐp</v>
          </cell>
        </row>
        <row r="769">
          <cell r="G769" t="str">
            <v>L¾p ®Æt thÐp b¶n ch«n s½n</v>
          </cell>
        </row>
        <row r="770">
          <cell r="G770" t="str">
            <v>a. VËt liÖu</v>
          </cell>
        </row>
        <row r="771">
          <cell r="G771" t="str">
            <v>ThÐp b¶n</v>
          </cell>
        </row>
        <row r="772">
          <cell r="G772" t="str">
            <v>Que hµn</v>
          </cell>
        </row>
        <row r="773">
          <cell r="G773" t="str">
            <v>VËt liÖu kh¸c</v>
          </cell>
        </row>
        <row r="774">
          <cell r="G774" t="str">
            <v>b. Nh©n c«ng</v>
          </cell>
        </row>
        <row r="775">
          <cell r="G775" t="str">
            <v>Nh©n c«ng bËc 3,5/7</v>
          </cell>
        </row>
        <row r="776">
          <cell r="G776" t="str">
            <v>c. M¸y thi c«ng</v>
          </cell>
        </row>
        <row r="777">
          <cell r="G777" t="str">
            <v>M¸y hµn 23KW</v>
          </cell>
        </row>
        <row r="778">
          <cell r="G778" t="str">
            <v>S¬n mµu 2 líp</v>
          </cell>
        </row>
        <row r="779">
          <cell r="G779" t="str">
            <v>a. VËt liÖu</v>
          </cell>
        </row>
        <row r="780">
          <cell r="G780" t="str">
            <v>S¬n phñ</v>
          </cell>
        </row>
        <row r="781">
          <cell r="G781" t="str">
            <v>X¨ng</v>
          </cell>
        </row>
        <row r="782">
          <cell r="G782" t="str">
            <v>VËt liÖu kh¸c</v>
          </cell>
        </row>
        <row r="783">
          <cell r="G783" t="str">
            <v>b. Nh©n c«ng</v>
          </cell>
        </row>
        <row r="784">
          <cell r="G784" t="str">
            <v>Nh©n c«ng bËc 3,5/7</v>
          </cell>
        </row>
        <row r="785">
          <cell r="G785" t="str">
            <v>S¬n chèng rØ.</v>
          </cell>
        </row>
        <row r="786">
          <cell r="G786" t="str">
            <v>a. VËt liÖu</v>
          </cell>
        </row>
        <row r="787">
          <cell r="G787" t="str">
            <v>S¬n chèng rØ</v>
          </cell>
        </row>
        <row r="788">
          <cell r="G788" t="str">
            <v>X¨ng</v>
          </cell>
        </row>
        <row r="789">
          <cell r="G789" t="str">
            <v>VËt liÖu kh¸c</v>
          </cell>
        </row>
        <row r="790">
          <cell r="G790" t="str">
            <v>b. Nh©n c«ng</v>
          </cell>
        </row>
        <row r="791">
          <cell r="G791" t="str">
            <v>Nh©n c«ng bËc 3,5/7</v>
          </cell>
        </row>
        <row r="792">
          <cell r="G792" t="str">
            <v>QuÐt v«i gê lan can</v>
          </cell>
        </row>
        <row r="793">
          <cell r="G793" t="str">
            <v>a. VËt liÖu</v>
          </cell>
        </row>
        <row r="794">
          <cell r="G794" t="str">
            <v>V«i côc</v>
          </cell>
        </row>
        <row r="795">
          <cell r="G795" t="str">
            <v>PhÌn chua</v>
          </cell>
        </row>
        <row r="796">
          <cell r="G796" t="str">
            <v>VËt liÖu kh¸c</v>
          </cell>
        </row>
        <row r="797">
          <cell r="G797" t="str">
            <v>b. Nh©n c«ng</v>
          </cell>
        </row>
        <row r="798">
          <cell r="G798" t="str">
            <v>Nh©n c«ng bËc 3,5/7</v>
          </cell>
        </row>
        <row r="799">
          <cell r="G799" t="str">
            <v>San ®Çm mÆt b»ng dµy 50cm</v>
          </cell>
        </row>
        <row r="800">
          <cell r="G800" t="str">
            <v>c. M¸y thi c«ng</v>
          </cell>
        </row>
        <row r="801">
          <cell r="G801" t="str">
            <v>M¸y ®Çm 9T</v>
          </cell>
        </row>
        <row r="802">
          <cell r="G802" t="str">
            <v>M¸y ñi 110cv</v>
          </cell>
        </row>
        <row r="803">
          <cell r="G803" t="str">
            <v>BT dÇm ngang M400 ®¸ 1x2</v>
          </cell>
        </row>
        <row r="804">
          <cell r="G804" t="str">
            <v>a. VËt liÖu</v>
          </cell>
        </row>
        <row r="805">
          <cell r="G805" t="str">
            <v>Bª t«ng M400 ®¸ 1x2</v>
          </cell>
        </row>
        <row r="806">
          <cell r="G806" t="str">
            <v>VËt liÖu kh¸c</v>
          </cell>
        </row>
        <row r="807">
          <cell r="G807" t="str">
            <v>b. Nh©n c«ng</v>
          </cell>
        </row>
        <row r="808">
          <cell r="G808" t="str">
            <v>Nh©n c«ng bËc 3,5/7</v>
          </cell>
        </row>
        <row r="809">
          <cell r="G809" t="str">
            <v>c. M¸y thi c«ng</v>
          </cell>
        </row>
        <row r="810">
          <cell r="G810" t="str">
            <v>M¸y trén 250l</v>
          </cell>
        </row>
        <row r="811">
          <cell r="G811" t="str">
            <v>M¸y ®Çm dïi 1,5KW</v>
          </cell>
        </row>
        <row r="812">
          <cell r="G812" t="str">
            <v>VK ®æ BT dÇm ngang</v>
          </cell>
        </row>
        <row r="813">
          <cell r="G813" t="str">
            <v>a. VËt liÖu</v>
          </cell>
        </row>
        <row r="814">
          <cell r="G814" t="str">
            <v>Gç v¸n</v>
          </cell>
        </row>
        <row r="815">
          <cell r="G815" t="str">
            <v xml:space="preserve">Gç ®µ nÑp </v>
          </cell>
        </row>
        <row r="816">
          <cell r="G816" t="str">
            <v>Gç chèng</v>
          </cell>
        </row>
        <row r="817">
          <cell r="G817" t="str">
            <v>§inh</v>
          </cell>
        </row>
        <row r="818">
          <cell r="G818" t="str">
            <v>VËt liÖu kh¸c</v>
          </cell>
        </row>
        <row r="819">
          <cell r="G819" t="str">
            <v>b. Nh©n c«ng</v>
          </cell>
        </row>
        <row r="820">
          <cell r="G820" t="str">
            <v>Nh©n c«ng bËc 4,0/7</v>
          </cell>
        </row>
        <row r="821">
          <cell r="G821" t="str">
            <v>Cèt thÐp dÇm ngang d&lt;=10mm</v>
          </cell>
        </row>
        <row r="822">
          <cell r="G822" t="str">
            <v>a. VËt liÖu</v>
          </cell>
        </row>
        <row r="823">
          <cell r="G823" t="str">
            <v>ThÐp trßn d=8mm</v>
          </cell>
        </row>
        <row r="824">
          <cell r="G824" t="str">
            <v xml:space="preserve">D©y thÐp </v>
          </cell>
        </row>
        <row r="825">
          <cell r="G825" t="str">
            <v>b. Nh©n c«ng</v>
          </cell>
        </row>
        <row r="826">
          <cell r="G826" t="str">
            <v>Nh©n c«ng bËc 3,7/7</v>
          </cell>
        </row>
        <row r="827">
          <cell r="G827" t="str">
            <v>c. M¸y thi c«ng</v>
          </cell>
        </row>
        <row r="828">
          <cell r="G828" t="str">
            <v>M¸y c¾t uèn cèt thÐp</v>
          </cell>
        </row>
        <row r="829">
          <cell r="G829" t="str">
            <v>Cèt thÐp dÇm ngang d&lt;=18mm</v>
          </cell>
        </row>
        <row r="830">
          <cell r="G830" t="str">
            <v>a. VËt liÖu</v>
          </cell>
        </row>
        <row r="831">
          <cell r="G831" t="str">
            <v>ThÐp trßn d=18mm</v>
          </cell>
        </row>
        <row r="832">
          <cell r="G832" t="str">
            <v xml:space="preserve">D©y thÐp </v>
          </cell>
        </row>
        <row r="833">
          <cell r="G833" t="str">
            <v>Que hµn</v>
          </cell>
        </row>
        <row r="834">
          <cell r="G834" t="str">
            <v>b. Nh©n c«ng</v>
          </cell>
        </row>
        <row r="835">
          <cell r="G835" t="str">
            <v>Nh©n c«ng bËc 3,7/7</v>
          </cell>
        </row>
        <row r="836">
          <cell r="G836" t="str">
            <v>c. M¸y thi c«ng</v>
          </cell>
        </row>
        <row r="837">
          <cell r="G837" t="str">
            <v>M¸y hµn 23KW</v>
          </cell>
        </row>
        <row r="838">
          <cell r="G838" t="str">
            <v>M¸y c¾t uèn cèt thÐp</v>
          </cell>
        </row>
        <row r="839">
          <cell r="G839" t="str">
            <v xml:space="preserve">Lao l¾p dÇm cÇu </v>
          </cell>
        </row>
        <row r="840">
          <cell r="G840" t="str">
            <v>a - VËt liÖu :</v>
          </cell>
        </row>
        <row r="841">
          <cell r="G841" t="str">
            <v>ThÐp h×nh</v>
          </cell>
        </row>
        <row r="842">
          <cell r="G842" t="str">
            <v>Tµ vÑt gç (14x22x180)</v>
          </cell>
        </row>
        <row r="843">
          <cell r="G843" t="str">
            <v>§inh ®­êng</v>
          </cell>
        </row>
        <row r="844">
          <cell r="G844" t="str">
            <v>VËt liÖu kh¸c</v>
          </cell>
        </row>
        <row r="845">
          <cell r="G845" t="str">
            <v>b - Nh©n c«ng</v>
          </cell>
        </row>
        <row r="846">
          <cell r="G846" t="str">
            <v>Nh©n c«ng bËc 4,5/7</v>
          </cell>
        </row>
        <row r="847">
          <cell r="G847" t="str">
            <v>c. M¸y</v>
          </cell>
        </row>
        <row r="848">
          <cell r="G848" t="str">
            <v>Xe lao dÇm</v>
          </cell>
        </row>
        <row r="849">
          <cell r="G849" t="str">
            <v>Têi ®iÖn 5T</v>
          </cell>
        </row>
        <row r="850">
          <cell r="G850" t="str">
            <v>M¸y kh¸c</v>
          </cell>
        </row>
        <row r="851">
          <cell r="G851" t="str">
            <v xml:space="preserve">Th¸o dì dÇm I </v>
          </cell>
        </row>
        <row r="852">
          <cell r="G852" t="str">
            <v>b. Nh©n c«ng</v>
          </cell>
        </row>
        <row r="853">
          <cell r="G853" t="str">
            <v>Nh©n c«ng bËc 4,5/7</v>
          </cell>
        </row>
        <row r="854">
          <cell r="G854" t="str">
            <v>(92,6kg/md/1000*9,1m)*6,153c«ng/tÊn</v>
          </cell>
        </row>
        <row r="855">
          <cell r="G855" t="str">
            <v>c. M¸y thi c«ng</v>
          </cell>
        </row>
        <row r="856">
          <cell r="G856" t="str">
            <v>CÈu 16T</v>
          </cell>
        </row>
        <row r="857">
          <cell r="G857" t="str">
            <v xml:space="preserve">§µo ®Êt tuyÕn tr¸nh ®Êt cÊp 3 </v>
          </cell>
        </row>
        <row r="858">
          <cell r="G858" t="str">
            <v>b - Nh©n c«ng</v>
          </cell>
        </row>
        <row r="859">
          <cell r="G859" t="str">
            <v>Nh©n c«ng bËc 3,0/7</v>
          </cell>
        </row>
        <row r="860">
          <cell r="G860" t="str">
            <v>c. M¸y</v>
          </cell>
        </row>
        <row r="861">
          <cell r="G861" t="str">
            <v>M¸y ñi 110cv</v>
          </cell>
        </row>
        <row r="862">
          <cell r="G862" t="str">
            <v xml:space="preserve">§¾p nÒn ®­êng ®Êt ®åi K95 </v>
          </cell>
        </row>
        <row r="863">
          <cell r="G863" t="str">
            <v>b - Nh©n c«ng</v>
          </cell>
        </row>
        <row r="864">
          <cell r="G864" t="str">
            <v>Nh©n c«ng bËc 3,0/7</v>
          </cell>
        </row>
        <row r="865">
          <cell r="G865" t="str">
            <v>c. M¸y</v>
          </cell>
        </row>
        <row r="866">
          <cell r="G866" t="str">
            <v>M¸y ®Çm 9T</v>
          </cell>
        </row>
        <row r="867">
          <cell r="G867" t="str">
            <v>M¸y ñi 110cv</v>
          </cell>
        </row>
        <row r="868">
          <cell r="G868" t="str">
            <v>Th¸o dì rä thÐp</v>
          </cell>
        </row>
        <row r="869">
          <cell r="G869" t="str">
            <v>b - Nh©n c«ng</v>
          </cell>
        </row>
        <row r="870">
          <cell r="G870" t="str">
            <v>Nh©n c«ng bËc 3,5/7</v>
          </cell>
        </row>
        <row r="871">
          <cell r="G871" t="str">
            <v xml:space="preserve">Gç v¸n sµn </v>
          </cell>
        </row>
        <row r="872">
          <cell r="G872" t="str">
            <v>a. VËt liÖu</v>
          </cell>
        </row>
        <row r="873">
          <cell r="G873" t="str">
            <v>Gç mÆt cÇu</v>
          </cell>
        </row>
        <row r="874">
          <cell r="G874" t="str">
            <v xml:space="preserve">L¸t vµ dì v¸n sµn </v>
          </cell>
        </row>
        <row r="875">
          <cell r="G875" t="str">
            <v>b - Nh©n c«ng</v>
          </cell>
        </row>
        <row r="876">
          <cell r="G876" t="str">
            <v>Nh©n c«ng bËc 3,5/7</v>
          </cell>
        </row>
        <row r="877">
          <cell r="G877" t="str">
            <v>§¸ d¨m r¶i mÆt ®­êng xe ch¹y</v>
          </cell>
        </row>
        <row r="878">
          <cell r="G878" t="str">
            <v>a - VËt liÖu :</v>
          </cell>
        </row>
        <row r="879">
          <cell r="G879" t="str">
            <v xml:space="preserve">§¸ d¨m  </v>
          </cell>
        </row>
        <row r="880">
          <cell r="G880" t="str">
            <v>b - Nh©n c«ng</v>
          </cell>
        </row>
        <row r="881">
          <cell r="G881" t="str">
            <v>Nh©n c«ng bËc 3,0/7</v>
          </cell>
        </row>
        <row r="882">
          <cell r="G882" t="str">
            <v>c - M¸y thi c«ng</v>
          </cell>
        </row>
        <row r="883">
          <cell r="G883" t="str">
            <v>M¸y lu 8.5T</v>
          </cell>
        </row>
        <row r="884">
          <cell r="G884" t="str">
            <v>§¸ ba r¶i mÆt ®­êng xe ch¹y</v>
          </cell>
        </row>
        <row r="885">
          <cell r="G885" t="str">
            <v>a - VËt liÖu :</v>
          </cell>
        </row>
        <row r="886">
          <cell r="G886" t="str">
            <v xml:space="preserve">§¸ ba  </v>
          </cell>
        </row>
        <row r="887">
          <cell r="G887" t="str">
            <v>b - Nh©n c«ng</v>
          </cell>
        </row>
        <row r="888">
          <cell r="G888" t="str">
            <v>Nh©n c«ng bËc 3,0/7</v>
          </cell>
        </row>
        <row r="889">
          <cell r="G889" t="str">
            <v>c - M¸y thi c«ng</v>
          </cell>
        </row>
        <row r="890">
          <cell r="G890" t="str">
            <v>M¸y lu 8.5T</v>
          </cell>
        </row>
        <row r="891">
          <cell r="G891" t="str">
            <v>R¶i th¸o chång nÒ tµ vÑt 16x22x180</v>
          </cell>
        </row>
        <row r="892">
          <cell r="G892" t="str">
            <v>a. VËt liÖu</v>
          </cell>
        </row>
        <row r="893">
          <cell r="G893" t="str">
            <v>Gç chång nÒ (16x22x180)</v>
          </cell>
        </row>
        <row r="894">
          <cell r="G894" t="str">
            <v xml:space="preserve">§inh ®Üa </v>
          </cell>
        </row>
        <row r="895">
          <cell r="G895" t="str">
            <v>b. Nh©n c«ng</v>
          </cell>
        </row>
        <row r="896">
          <cell r="G896" t="str">
            <v>Nh©n c«ng bËc 4,0/7</v>
          </cell>
        </row>
        <row r="897">
          <cell r="G897" t="str">
            <v>Rä thÐp 2x1x0,5m (thu håi 30%)</v>
          </cell>
        </row>
        <row r="898">
          <cell r="G898" t="str">
            <v>a. VËt liÖu</v>
          </cell>
        </row>
        <row r="899">
          <cell r="G899" t="str">
            <v>D©y thÐp d=3mm</v>
          </cell>
        </row>
        <row r="900">
          <cell r="G900" t="str">
            <v xml:space="preserve">§¸ héc </v>
          </cell>
        </row>
        <row r="901">
          <cell r="G901" t="str">
            <v>b - Nh©n c«ng</v>
          </cell>
        </row>
        <row r="902">
          <cell r="G902" t="str">
            <v>Nh©n c«ng bËc 3,5/7</v>
          </cell>
        </row>
        <row r="903">
          <cell r="G903" t="str">
            <v>Khoan lç bª t«ng ®Æt thÐp neo</v>
          </cell>
        </row>
        <row r="904">
          <cell r="G904" t="str">
            <v>b. Nh©n c«ng</v>
          </cell>
        </row>
        <row r="905">
          <cell r="G905" t="str">
            <v>Nh©n c«ng bËc 3,0/7</v>
          </cell>
        </row>
        <row r="906">
          <cell r="G906" t="str">
            <v>c. M¸y</v>
          </cell>
        </row>
        <row r="907">
          <cell r="G907" t="str">
            <v>M¸y khoan cÇm tay 40-56mm</v>
          </cell>
        </row>
        <row r="908">
          <cell r="G908" t="str">
            <v>M¸y nÐn khÝ 660m3/h</v>
          </cell>
        </row>
        <row r="909">
          <cell r="G909" t="str">
            <v>QuÐt nhùa ®­êng sau mè 2 líp</v>
          </cell>
        </row>
        <row r="910">
          <cell r="G910" t="str">
            <v>a - VËt liÖu :</v>
          </cell>
        </row>
        <row r="911">
          <cell r="G911" t="str">
            <v>Nhùa ®­êng</v>
          </cell>
        </row>
        <row r="912">
          <cell r="G912" t="str">
            <v>X¨ng</v>
          </cell>
        </row>
        <row r="913">
          <cell r="G913" t="str">
            <v>b. Nh©n c«ng</v>
          </cell>
        </row>
        <row r="914">
          <cell r="G914" t="str">
            <v>Nh©n c«ng bËc 3,5/7</v>
          </cell>
        </row>
        <row r="915">
          <cell r="G915" t="str">
            <v>Keo Epoxy</v>
          </cell>
        </row>
        <row r="916">
          <cell r="G916" t="str">
            <v>a - VËt liÖu :</v>
          </cell>
        </row>
        <row r="917">
          <cell r="G917" t="str">
            <v>Keo £poxy</v>
          </cell>
        </row>
        <row r="918">
          <cell r="G918" t="str">
            <v>Kim tiªm</v>
          </cell>
        </row>
        <row r="919">
          <cell r="G919" t="str">
            <v>b. Nh©n c«ng</v>
          </cell>
        </row>
        <row r="920">
          <cell r="G920" t="str">
            <v>Nh©n c«ng bËc 3,5/7</v>
          </cell>
        </row>
        <row r="921">
          <cell r="G921" t="str">
            <v>V÷a xi m¨ng t¹o dèc M100</v>
          </cell>
        </row>
        <row r="922">
          <cell r="G922" t="str">
            <v>a - VËt liÖu :</v>
          </cell>
        </row>
        <row r="923">
          <cell r="G923" t="str">
            <v>V÷a xi m¨ng M100</v>
          </cell>
        </row>
        <row r="924">
          <cell r="G924" t="str">
            <v>b. Nh©n c«ng</v>
          </cell>
        </row>
        <row r="925">
          <cell r="G925" t="str">
            <v>Nh©n c«ng bËc 3,5/7</v>
          </cell>
        </row>
        <row r="926">
          <cell r="G926" t="str">
            <v>ThÐp neo d=14mm</v>
          </cell>
        </row>
        <row r="927">
          <cell r="G927" t="str">
            <v>a - VËt liÖu :</v>
          </cell>
        </row>
        <row r="928">
          <cell r="G928" t="str">
            <v>ThÐp trßn d=14mm</v>
          </cell>
        </row>
        <row r="929">
          <cell r="G929" t="str">
            <v>b. Nh©n c«ng</v>
          </cell>
        </row>
        <row r="930">
          <cell r="G930" t="str">
            <v>Nh©n c«ng bËc 3,5/7</v>
          </cell>
        </row>
        <row r="931">
          <cell r="G931" t="str">
            <v>S¶n xuÊt ®µ gi¸o + pa lª trô t¹m</v>
          </cell>
        </row>
        <row r="932">
          <cell r="G932" t="str">
            <v>a. VËt liÖu</v>
          </cell>
        </row>
        <row r="933">
          <cell r="G933" t="str">
            <v>ThÐp h×nh</v>
          </cell>
        </row>
        <row r="934">
          <cell r="G934" t="str">
            <v>ThÐp b¶n</v>
          </cell>
        </row>
        <row r="935">
          <cell r="G935" t="str">
            <v>Que hµn</v>
          </cell>
        </row>
        <row r="936">
          <cell r="G936" t="str">
            <v>«xy</v>
          </cell>
        </row>
        <row r="937">
          <cell r="G937" t="str">
            <v>§Êt ®Ìn</v>
          </cell>
        </row>
        <row r="938">
          <cell r="G938" t="str">
            <v>VËt liÖu kh¸c</v>
          </cell>
        </row>
        <row r="939">
          <cell r="G939" t="str">
            <v>b. Nh©n c«ng</v>
          </cell>
        </row>
        <row r="940">
          <cell r="G940" t="str">
            <v>Nh©n c«ng bËc 4,0/7</v>
          </cell>
        </row>
        <row r="941">
          <cell r="G941" t="str">
            <v>c. M¸y thi c«ng</v>
          </cell>
        </row>
        <row r="942">
          <cell r="G942" t="str">
            <v>M¸y hµn 23KW</v>
          </cell>
        </row>
        <row r="943">
          <cell r="G943" t="str">
            <v>M¸y c¾t thÐp</v>
          </cell>
        </row>
        <row r="944">
          <cell r="G944" t="str">
            <v>CÈu 10T</v>
          </cell>
        </row>
        <row r="945">
          <cell r="G945" t="str">
            <v>LD+ TD ®µ gi¸o + pa lª trô t¹m</v>
          </cell>
        </row>
        <row r="946">
          <cell r="G946" t="str">
            <v>a. VËt liÖu</v>
          </cell>
        </row>
        <row r="947">
          <cell r="G947" t="str">
            <v>ThÐp h×nh</v>
          </cell>
        </row>
        <row r="948">
          <cell r="G948" t="str">
            <v>Bul«ng M20</v>
          </cell>
        </row>
        <row r="949">
          <cell r="G949" t="str">
            <v>Que hµn</v>
          </cell>
        </row>
        <row r="950">
          <cell r="G950" t="str">
            <v>VËt liÖu kh¸c</v>
          </cell>
        </row>
        <row r="951">
          <cell r="G951" t="str">
            <v>b. Nh©n c«ng</v>
          </cell>
        </row>
        <row r="952">
          <cell r="G952" t="str">
            <v>Nh©n c«ng bËc 4,0/7</v>
          </cell>
        </row>
        <row r="953">
          <cell r="G953" t="str">
            <v>c. M¸y thi c«ng</v>
          </cell>
        </row>
        <row r="954">
          <cell r="G954" t="str">
            <v>CÈu 16T</v>
          </cell>
        </row>
        <row r="955">
          <cell r="G955" t="str">
            <v>M¸y hµn 23KW</v>
          </cell>
        </row>
        <row r="956">
          <cell r="G956" t="str">
            <v>S¶n xuÊt dÇm dÉn</v>
          </cell>
        </row>
        <row r="957">
          <cell r="G957" t="str">
            <v>a. VËt liÖu</v>
          </cell>
        </row>
        <row r="958">
          <cell r="G958" t="str">
            <v>ThÐp h×nh</v>
          </cell>
        </row>
        <row r="959">
          <cell r="G959" t="str">
            <v>ThÐp b¶n</v>
          </cell>
        </row>
        <row r="960">
          <cell r="G960" t="str">
            <v>Que hµn</v>
          </cell>
        </row>
        <row r="961">
          <cell r="G961" t="str">
            <v>«xy</v>
          </cell>
        </row>
        <row r="962">
          <cell r="G962" t="str">
            <v>§Êt ®Ìn</v>
          </cell>
        </row>
        <row r="963">
          <cell r="G963" t="str">
            <v>VËt liÖu kh¸c</v>
          </cell>
        </row>
        <row r="964">
          <cell r="G964" t="str">
            <v>b. Nh©n c«ng</v>
          </cell>
        </row>
        <row r="965">
          <cell r="G965" t="str">
            <v>Nh©n c«ng bËc 4,0/7</v>
          </cell>
        </row>
        <row r="966">
          <cell r="G966" t="str">
            <v>c. M¸y thi c«ng</v>
          </cell>
        </row>
        <row r="967">
          <cell r="G967" t="str">
            <v>M¸y hµn 23KW</v>
          </cell>
        </row>
        <row r="968">
          <cell r="G968" t="str">
            <v>CÈu 10T</v>
          </cell>
        </row>
        <row r="969">
          <cell r="G969" t="str">
            <v>LD vµ TD dÇm dÉn</v>
          </cell>
        </row>
        <row r="970">
          <cell r="G970" t="str">
            <v>a. VËt liÖu</v>
          </cell>
        </row>
        <row r="971">
          <cell r="G971" t="str">
            <v>ThÐp h×nh</v>
          </cell>
        </row>
        <row r="972">
          <cell r="G972" t="str">
            <v>Que hµn</v>
          </cell>
        </row>
        <row r="973">
          <cell r="G973" t="str">
            <v>VËt liÖu kh¸c</v>
          </cell>
        </row>
        <row r="974">
          <cell r="G974" t="str">
            <v>b. Nh©n c«ng</v>
          </cell>
        </row>
        <row r="975">
          <cell r="G975" t="str">
            <v>Nh©n c«ng bËc 4,5/7</v>
          </cell>
        </row>
        <row r="976">
          <cell r="G976" t="str">
            <v>c. M¸y thi c«ng</v>
          </cell>
        </row>
        <row r="977">
          <cell r="G977" t="str">
            <v>CÈu 10T</v>
          </cell>
        </row>
        <row r="978">
          <cell r="G978" t="str">
            <v>M¸y hµn 23KW</v>
          </cell>
        </row>
        <row r="979">
          <cell r="G979" t="str">
            <v>BiÓn b¸o tªn cÇu h×nh ch÷ nhËt</v>
          </cell>
        </row>
        <row r="980">
          <cell r="G980" t="str">
            <v>a. VËt liÖu</v>
          </cell>
        </row>
        <row r="981">
          <cell r="G981" t="str">
            <v>BiÓn b¸o h×nh ch÷ nhËt</v>
          </cell>
        </row>
        <row r="982">
          <cell r="G982" t="str">
            <v>Trô biÓn b¸o</v>
          </cell>
        </row>
        <row r="983">
          <cell r="G983" t="str">
            <v>VËt liÖu kh¸c</v>
          </cell>
        </row>
        <row r="984">
          <cell r="G984" t="str">
            <v>V÷a BT M150 ®¸ 4x6 (1,025x0,125)</v>
          </cell>
        </row>
        <row r="985">
          <cell r="G985" t="str">
            <v>b. Nh©n c«ng</v>
          </cell>
        </row>
        <row r="986">
          <cell r="G986" t="str">
            <v>Nh©n c«ng bËc 3,5/7</v>
          </cell>
        </row>
        <row r="987">
          <cell r="G987" t="str">
            <v>Nh©n c«ng bËc 3,0/7</v>
          </cell>
        </row>
        <row r="988">
          <cell r="G988" t="str">
            <v>NC ch«n biÓn b¸o : 0,3 c«ng 3,5/7</v>
          </cell>
        </row>
        <row r="989">
          <cell r="G989" t="str">
            <v>NC ®æ BT mãng : 1,64c x 0,125 bËc 3/7</v>
          </cell>
        </row>
        <row r="990">
          <cell r="G990" t="str">
            <v>c. M¸y thi c«ng</v>
          </cell>
        </row>
        <row r="991">
          <cell r="G991" t="str">
            <v>M¸y trén 250l</v>
          </cell>
        </row>
        <row r="992">
          <cell r="G992" t="str">
            <v>M¸y ®Çm dïi 1,5KW</v>
          </cell>
        </row>
        <row r="993">
          <cell r="G993" t="str">
            <v>ThÐp d=16mm</v>
          </cell>
        </row>
        <row r="994">
          <cell r="G994" t="str">
            <v>a - VËt liÖu :</v>
          </cell>
        </row>
        <row r="995">
          <cell r="G995" t="str">
            <v>ThÐp trßn d=16mm</v>
          </cell>
        </row>
        <row r="996">
          <cell r="G996" t="str">
            <v>b. Nh©n c«ng</v>
          </cell>
        </row>
        <row r="997">
          <cell r="G997" t="str">
            <v>Nh©n c«ng bËc 3,5/7</v>
          </cell>
        </row>
        <row r="998">
          <cell r="G998" t="str">
            <v>VC tiÕp ®Êt cÊp 3 ë cù ly TB L= 3km</v>
          </cell>
        </row>
        <row r="999">
          <cell r="G999" t="str">
            <v>c. M¸y</v>
          </cell>
        </row>
        <row r="1000">
          <cell r="G1000" t="str">
            <v>¤t« tù ®æ 10T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00000000"/>
      <sheetName val="XL4Test5"/>
    </sheetNames>
    <sheetDataSet>
      <sheetData sheetId="0" refreshError="1"/>
      <sheetData sheetId="1" refreshError="1"/>
      <sheetData sheetId="2">
        <row r="1">
          <cell r="A1">
            <v>1</v>
          </cell>
          <cell r="B1">
            <v>24.68</v>
          </cell>
        </row>
        <row r="2">
          <cell r="A2">
            <v>2</v>
          </cell>
          <cell r="B2">
            <v>24.82</v>
          </cell>
        </row>
        <row r="3">
          <cell r="A3">
            <v>3</v>
          </cell>
          <cell r="B3">
            <v>23.86</v>
          </cell>
        </row>
        <row r="4">
          <cell r="A4">
            <v>4</v>
          </cell>
          <cell r="B4">
            <v>24.35</v>
          </cell>
        </row>
        <row r="5">
          <cell r="A5">
            <v>5</v>
          </cell>
          <cell r="B5">
            <v>24.8</v>
          </cell>
        </row>
        <row r="6">
          <cell r="A6">
            <v>6</v>
          </cell>
          <cell r="B6">
            <v>24.87</v>
          </cell>
        </row>
        <row r="7">
          <cell r="A7">
            <v>7</v>
          </cell>
          <cell r="B7">
            <v>24.86</v>
          </cell>
        </row>
        <row r="8">
          <cell r="A8">
            <v>8</v>
          </cell>
          <cell r="B8">
            <v>23.78</v>
          </cell>
        </row>
        <row r="9">
          <cell r="A9">
            <v>9</v>
          </cell>
          <cell r="B9">
            <v>23.9</v>
          </cell>
        </row>
        <row r="10">
          <cell r="A10">
            <v>10</v>
          </cell>
          <cell r="B10">
            <v>24.6</v>
          </cell>
        </row>
        <row r="11">
          <cell r="A11">
            <v>11</v>
          </cell>
          <cell r="B11">
            <v>24.42</v>
          </cell>
        </row>
        <row r="12">
          <cell r="A12">
            <v>12</v>
          </cell>
          <cell r="B12">
            <v>24.39</v>
          </cell>
        </row>
        <row r="13">
          <cell r="A13">
            <v>13</v>
          </cell>
          <cell r="B13">
            <v>24.12</v>
          </cell>
        </row>
        <row r="14">
          <cell r="A14">
            <v>14</v>
          </cell>
          <cell r="B14">
            <v>23.63</v>
          </cell>
        </row>
        <row r="15">
          <cell r="A15">
            <v>15</v>
          </cell>
          <cell r="B15">
            <v>24.33</v>
          </cell>
        </row>
        <row r="16">
          <cell r="A16">
            <v>16</v>
          </cell>
          <cell r="B16">
            <v>24.01</v>
          </cell>
        </row>
        <row r="17">
          <cell r="A17">
            <v>17</v>
          </cell>
          <cell r="B17">
            <v>24.86</v>
          </cell>
        </row>
        <row r="18">
          <cell r="A18">
            <v>18</v>
          </cell>
          <cell r="B18">
            <v>24.34</v>
          </cell>
        </row>
        <row r="19">
          <cell r="A19">
            <v>19</v>
          </cell>
          <cell r="B19">
            <v>24.42</v>
          </cell>
        </row>
        <row r="20">
          <cell r="A20">
            <v>20</v>
          </cell>
          <cell r="B20">
            <v>24.38</v>
          </cell>
        </row>
        <row r="21">
          <cell r="A21">
            <v>21</v>
          </cell>
          <cell r="B21">
            <v>24.77</v>
          </cell>
        </row>
        <row r="22">
          <cell r="A22">
            <v>22</v>
          </cell>
          <cell r="B22">
            <v>24.44</v>
          </cell>
        </row>
        <row r="23">
          <cell r="A23">
            <v>23</v>
          </cell>
          <cell r="B23">
            <v>24.39</v>
          </cell>
        </row>
        <row r="24">
          <cell r="A24">
            <v>24</v>
          </cell>
          <cell r="B24">
            <v>23.3</v>
          </cell>
        </row>
        <row r="25">
          <cell r="A25">
            <v>25</v>
          </cell>
          <cell r="B25">
            <v>24.56</v>
          </cell>
        </row>
        <row r="26">
          <cell r="A26">
            <v>26</v>
          </cell>
          <cell r="B26">
            <v>24.5</v>
          </cell>
        </row>
        <row r="27">
          <cell r="A27">
            <v>27</v>
          </cell>
          <cell r="B27">
            <v>24.59</v>
          </cell>
        </row>
        <row r="28">
          <cell r="A28">
            <v>28</v>
          </cell>
          <cell r="B28">
            <v>24.83</v>
          </cell>
        </row>
        <row r="29">
          <cell r="A29">
            <v>29</v>
          </cell>
          <cell r="B29">
            <v>19.32</v>
          </cell>
        </row>
        <row r="30">
          <cell r="A30">
            <v>30</v>
          </cell>
          <cell r="B30">
            <v>19.420000000000002</v>
          </cell>
        </row>
        <row r="31">
          <cell r="A31">
            <v>31</v>
          </cell>
          <cell r="B31">
            <v>19.29</v>
          </cell>
        </row>
        <row r="32">
          <cell r="A32">
            <v>32</v>
          </cell>
          <cell r="B32">
            <v>19.21</v>
          </cell>
        </row>
        <row r="33">
          <cell r="A33">
            <v>33</v>
          </cell>
          <cell r="B33">
            <v>19.440000000000001</v>
          </cell>
        </row>
        <row r="34">
          <cell r="A34">
            <v>34</v>
          </cell>
          <cell r="B34">
            <v>19.45</v>
          </cell>
        </row>
        <row r="35">
          <cell r="A35">
            <v>35</v>
          </cell>
          <cell r="B35">
            <v>19.440000000000001</v>
          </cell>
        </row>
        <row r="36">
          <cell r="A36">
            <v>36</v>
          </cell>
          <cell r="B36">
            <v>19.29</v>
          </cell>
        </row>
        <row r="37">
          <cell r="A37">
            <v>37</v>
          </cell>
          <cell r="B37">
            <v>19.309999999999999</v>
          </cell>
        </row>
        <row r="38">
          <cell r="A38">
            <v>38</v>
          </cell>
          <cell r="B38">
            <v>19.45</v>
          </cell>
        </row>
        <row r="39">
          <cell r="A39">
            <v>39</v>
          </cell>
          <cell r="B39">
            <v>19.440000000000001</v>
          </cell>
        </row>
        <row r="40">
          <cell r="A40">
            <v>40</v>
          </cell>
          <cell r="B40">
            <v>19.29</v>
          </cell>
        </row>
        <row r="41">
          <cell r="A41">
            <v>41</v>
          </cell>
          <cell r="B41">
            <v>19.309999999999999</v>
          </cell>
        </row>
        <row r="42">
          <cell r="A42">
            <v>42</v>
          </cell>
          <cell r="B42">
            <v>19.41</v>
          </cell>
        </row>
        <row r="43">
          <cell r="A43">
            <v>43</v>
          </cell>
          <cell r="B43">
            <v>19.45</v>
          </cell>
        </row>
        <row r="44">
          <cell r="A44">
            <v>44</v>
          </cell>
          <cell r="B44">
            <v>19.309999999999999</v>
          </cell>
        </row>
        <row r="45">
          <cell r="A45">
            <v>45</v>
          </cell>
          <cell r="B45">
            <v>19.27</v>
          </cell>
        </row>
        <row r="46">
          <cell r="A46">
            <v>46</v>
          </cell>
          <cell r="B46">
            <v>19.32</v>
          </cell>
        </row>
        <row r="47">
          <cell r="A47">
            <v>47</v>
          </cell>
          <cell r="B47">
            <v>19.16</v>
          </cell>
        </row>
        <row r="48">
          <cell r="A48">
            <v>48</v>
          </cell>
          <cell r="B48">
            <v>19.41</v>
          </cell>
        </row>
        <row r="49">
          <cell r="A49">
            <v>49</v>
          </cell>
          <cell r="B49">
            <v>19.3</v>
          </cell>
        </row>
        <row r="50">
          <cell r="A50">
            <v>50</v>
          </cell>
          <cell r="B50">
            <v>19.309999999999999</v>
          </cell>
        </row>
        <row r="51">
          <cell r="A51">
            <v>51</v>
          </cell>
          <cell r="B51">
            <v>19.46</v>
          </cell>
        </row>
        <row r="52">
          <cell r="A52">
            <v>52</v>
          </cell>
          <cell r="B52">
            <v>19.45</v>
          </cell>
        </row>
        <row r="53">
          <cell r="A53">
            <v>53</v>
          </cell>
          <cell r="B53">
            <v>19.420000000000002</v>
          </cell>
        </row>
        <row r="54">
          <cell r="A54">
            <v>54</v>
          </cell>
          <cell r="B54">
            <v>19.41</v>
          </cell>
        </row>
        <row r="55">
          <cell r="A55">
            <v>55</v>
          </cell>
          <cell r="B55">
            <v>19.47</v>
          </cell>
        </row>
        <row r="56">
          <cell r="A56">
            <v>56</v>
          </cell>
          <cell r="B56">
            <v>19.14</v>
          </cell>
        </row>
        <row r="57">
          <cell r="A57">
            <v>57</v>
          </cell>
          <cell r="B57">
            <v>19.46</v>
          </cell>
        </row>
        <row r="58">
          <cell r="A58">
            <v>58</v>
          </cell>
          <cell r="B58">
            <v>19.23</v>
          </cell>
        </row>
        <row r="59">
          <cell r="A59">
            <v>59</v>
          </cell>
          <cell r="B59">
            <v>26.39</v>
          </cell>
        </row>
        <row r="60">
          <cell r="A60">
            <v>60</v>
          </cell>
          <cell r="B60">
            <v>25.63</v>
          </cell>
        </row>
        <row r="61">
          <cell r="A61">
            <v>61</v>
          </cell>
          <cell r="B61">
            <v>30.27</v>
          </cell>
        </row>
        <row r="62">
          <cell r="A62">
            <v>62</v>
          </cell>
          <cell r="B62">
            <v>16.55</v>
          </cell>
        </row>
        <row r="63">
          <cell r="A63">
            <v>63</v>
          </cell>
          <cell r="B63">
            <v>15.67</v>
          </cell>
        </row>
        <row r="64">
          <cell r="A64">
            <v>64</v>
          </cell>
          <cell r="B64">
            <v>14.96</v>
          </cell>
        </row>
        <row r="65">
          <cell r="A65">
            <v>65</v>
          </cell>
          <cell r="B65">
            <v>15.24</v>
          </cell>
        </row>
        <row r="66">
          <cell r="A66">
            <v>66</v>
          </cell>
          <cell r="B66">
            <v>17.16</v>
          </cell>
        </row>
        <row r="67">
          <cell r="A67">
            <v>67</v>
          </cell>
          <cell r="B67">
            <v>16.829999999999998</v>
          </cell>
        </row>
        <row r="68">
          <cell r="A68">
            <v>68</v>
          </cell>
          <cell r="B68">
            <v>16.36</v>
          </cell>
        </row>
        <row r="69">
          <cell r="A69">
            <v>69</v>
          </cell>
          <cell r="B69">
            <v>16.59</v>
          </cell>
        </row>
        <row r="70">
          <cell r="A70">
            <v>70</v>
          </cell>
          <cell r="B70">
            <v>7.32</v>
          </cell>
        </row>
      </sheetData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toan"/>
      <sheetName val="dmuc"/>
    </sheetNames>
    <sheetDataSet>
      <sheetData sheetId="0"/>
      <sheetData sheetId="1">
        <row r="3">
          <cell r="A3">
            <v>11211</v>
          </cell>
          <cell r="B3" t="str">
            <v>Chaët caây ñöôøng kính D=10-20cm</v>
          </cell>
          <cell r="C3">
            <v>2</v>
          </cell>
          <cell r="D3" t="str">
            <v>Caây</v>
          </cell>
        </row>
        <row r="4">
          <cell r="A4">
            <v>11211</v>
          </cell>
          <cell r="B4" t="str">
            <v>Nhaân coâng 3,0/7</v>
          </cell>
          <cell r="E4">
            <v>138</v>
          </cell>
          <cell r="F4">
            <v>8.1000000000000003E-2</v>
          </cell>
        </row>
        <row r="5">
          <cell r="A5">
            <v>11311</v>
          </cell>
          <cell r="B5" t="str">
            <v>Ñaøo goác caây ñöôøng kính D=10-20cm</v>
          </cell>
          <cell r="C5">
            <v>2</v>
          </cell>
          <cell r="D5" t="str">
            <v>Goác</v>
          </cell>
        </row>
        <row r="6">
          <cell r="A6">
            <v>11311</v>
          </cell>
          <cell r="B6" t="str">
            <v>Nhaân coâng 3,0/7</v>
          </cell>
          <cell r="E6">
            <v>138</v>
          </cell>
          <cell r="F6">
            <v>0.14000000000000001</v>
          </cell>
        </row>
        <row r="7">
          <cell r="A7">
            <v>11212</v>
          </cell>
          <cell r="B7" t="str">
            <v>Chaët caây ñöôøng kính D=21-30cm</v>
          </cell>
          <cell r="C7">
            <v>2</v>
          </cell>
          <cell r="D7" t="str">
            <v>Caây</v>
          </cell>
        </row>
        <row r="8">
          <cell r="A8">
            <v>11212</v>
          </cell>
          <cell r="B8" t="str">
            <v>Nhaân coâng 3,0/7</v>
          </cell>
          <cell r="E8">
            <v>138</v>
          </cell>
          <cell r="F8">
            <v>0.11</v>
          </cell>
        </row>
        <row r="9">
          <cell r="A9">
            <v>11312</v>
          </cell>
          <cell r="B9" t="str">
            <v>Ñaøo goác caây ñöôøng kính D=21-30cm</v>
          </cell>
          <cell r="C9">
            <v>2</v>
          </cell>
          <cell r="D9" t="str">
            <v>Goác</v>
          </cell>
        </row>
        <row r="10">
          <cell r="A10">
            <v>11312</v>
          </cell>
          <cell r="B10" t="str">
            <v>Nhaân coâng 3,0/7</v>
          </cell>
          <cell r="E10">
            <v>138</v>
          </cell>
          <cell r="F10">
            <v>0.24299999999999999</v>
          </cell>
        </row>
        <row r="11">
          <cell r="A11">
            <v>11214</v>
          </cell>
          <cell r="B11" t="str">
            <v>Chaët caây ñöôøng kính D=31-40cm</v>
          </cell>
          <cell r="C11">
            <v>2</v>
          </cell>
          <cell r="D11" t="str">
            <v>Caây</v>
          </cell>
        </row>
        <row r="12">
          <cell r="A12">
            <v>11214</v>
          </cell>
          <cell r="B12" t="str">
            <v>Nhaân coâng 3,0/7</v>
          </cell>
          <cell r="E12">
            <v>138</v>
          </cell>
          <cell r="F12">
            <v>0.24299999999999999</v>
          </cell>
        </row>
        <row r="13">
          <cell r="A13">
            <v>11313</v>
          </cell>
          <cell r="B13" t="str">
            <v>Ñaøo goác caây ñöôøng kính D=21-30cm</v>
          </cell>
          <cell r="C13">
            <v>2</v>
          </cell>
          <cell r="D13" t="str">
            <v>Goác</v>
          </cell>
        </row>
        <row r="14">
          <cell r="A14">
            <v>11313</v>
          </cell>
          <cell r="B14" t="str">
            <v>Nhaân coâng 3,0/7</v>
          </cell>
          <cell r="E14">
            <v>138</v>
          </cell>
          <cell r="F14">
            <v>0.46800000000000003</v>
          </cell>
        </row>
        <row r="15">
          <cell r="A15">
            <v>11232</v>
          </cell>
          <cell r="B15" t="str">
            <v>Chaët caây ñöôøng kính D=31-40cm</v>
          </cell>
          <cell r="C15">
            <v>2</v>
          </cell>
          <cell r="D15" t="str">
            <v>Caây</v>
          </cell>
        </row>
        <row r="16">
          <cell r="A16">
            <v>11232</v>
          </cell>
          <cell r="B16" t="str">
            <v>Nhaân coâng 3,0/7</v>
          </cell>
          <cell r="E16">
            <v>138</v>
          </cell>
          <cell r="F16">
            <v>0.81</v>
          </cell>
        </row>
        <row r="17">
          <cell r="A17">
            <v>112315</v>
          </cell>
          <cell r="B17" t="str">
            <v>Ñaøo goác caây ñöôøng kính D=21-30cm</v>
          </cell>
          <cell r="C17">
            <v>2</v>
          </cell>
          <cell r="D17" t="str">
            <v>Goác</v>
          </cell>
        </row>
        <row r="18">
          <cell r="A18">
            <v>11315</v>
          </cell>
          <cell r="B18" t="str">
            <v>Nhaân coâng 3,0/7</v>
          </cell>
          <cell r="E18">
            <v>138</v>
          </cell>
          <cell r="F18">
            <v>2.16</v>
          </cell>
        </row>
        <row r="19">
          <cell r="A19">
            <v>56272</v>
          </cell>
          <cell r="B19" t="str">
            <v>Ñaøo neàn ñöôøng môû roäng cuï li 500m ñaát caáp 2</v>
          </cell>
          <cell r="C19">
            <v>5</v>
          </cell>
          <cell r="D19" t="str">
            <v>M3</v>
          </cell>
        </row>
        <row r="20">
          <cell r="A20">
            <v>56272</v>
          </cell>
          <cell r="B20" t="str">
            <v>Maùy ñaøo 1,25m3</v>
          </cell>
          <cell r="E20">
            <v>163</v>
          </cell>
          <cell r="F20">
            <v>2.6099999999999999E-3</v>
          </cell>
        </row>
        <row r="21">
          <cell r="A21">
            <v>56272</v>
          </cell>
          <cell r="B21" t="str">
            <v>OÂ toâ 7 taán</v>
          </cell>
          <cell r="E21">
            <v>164</v>
          </cell>
          <cell r="F21">
            <v>7.6899999999999998E-3</v>
          </cell>
        </row>
        <row r="22">
          <cell r="A22">
            <v>56272</v>
          </cell>
          <cell r="B22" t="str">
            <v>Maùy uûi 110cv</v>
          </cell>
          <cell r="E22">
            <v>165</v>
          </cell>
          <cell r="F22">
            <v>6.2E-4</v>
          </cell>
        </row>
        <row r="23">
          <cell r="A23">
            <v>56272</v>
          </cell>
          <cell r="B23" t="str">
            <v>Nhaân coâng 3,0/7</v>
          </cell>
          <cell r="E23">
            <v>138</v>
          </cell>
          <cell r="F23">
            <v>0.16320000000000001</v>
          </cell>
        </row>
        <row r="24">
          <cell r="A24">
            <v>56162</v>
          </cell>
          <cell r="B24" t="str">
            <v>Ñaøo neàn ñöôøng môû roäng cuï li 300m ÑC 2+raõnh H.thang</v>
          </cell>
          <cell r="C24">
            <v>5</v>
          </cell>
          <cell r="D24" t="str">
            <v>M3</v>
          </cell>
        </row>
        <row r="25">
          <cell r="A25">
            <v>56162</v>
          </cell>
          <cell r="B25" t="str">
            <v>Maùy ñaøo 1,25m3</v>
          </cell>
          <cell r="E25">
            <v>163</v>
          </cell>
          <cell r="F25">
            <v>2.5999999999999999E-3</v>
          </cell>
        </row>
        <row r="26">
          <cell r="A26">
            <v>56162</v>
          </cell>
          <cell r="B26" t="str">
            <v>OÂ toâ 7 taán</v>
          </cell>
          <cell r="E26">
            <v>164</v>
          </cell>
          <cell r="F26">
            <v>5.8999999999999999E-3</v>
          </cell>
        </row>
        <row r="27">
          <cell r="A27">
            <v>56162</v>
          </cell>
          <cell r="B27" t="str">
            <v>Maùy uûi 110cv</v>
          </cell>
          <cell r="E27">
            <v>165</v>
          </cell>
          <cell r="F27">
            <v>5.9999999999999995E-4</v>
          </cell>
        </row>
        <row r="28">
          <cell r="A28">
            <v>56162</v>
          </cell>
          <cell r="B28" t="str">
            <v>Nhaân coâng 3,0/7</v>
          </cell>
          <cell r="E28">
            <v>138</v>
          </cell>
          <cell r="F28">
            <v>0.16320000000000001</v>
          </cell>
        </row>
        <row r="29">
          <cell r="A29">
            <v>55742</v>
          </cell>
          <cell r="B29" t="str">
            <v>Ñaøo neàn ñöôøng môû roäng cuï li 100m ÑC 2+raõnh H.thang</v>
          </cell>
          <cell r="C29">
            <v>3</v>
          </cell>
          <cell r="D29" t="str">
            <v>M3</v>
          </cell>
        </row>
        <row r="30">
          <cell r="A30">
            <v>55742</v>
          </cell>
          <cell r="B30" t="str">
            <v>Maùy uûi 110cv</v>
          </cell>
          <cell r="E30">
            <v>165</v>
          </cell>
          <cell r="F30">
            <v>9.7000000000000003E-3</v>
          </cell>
        </row>
        <row r="31">
          <cell r="A31">
            <v>55742</v>
          </cell>
          <cell r="B31" t="str">
            <v>Nhaân coâng 3,0/7</v>
          </cell>
          <cell r="E31">
            <v>138</v>
          </cell>
          <cell r="F31">
            <v>7.4300000000000005E-2</v>
          </cell>
        </row>
        <row r="32">
          <cell r="A32">
            <v>55622</v>
          </cell>
          <cell r="B32" t="str">
            <v>Ñaøo neàn ñöôøng môû roäng cuï li 50m ÑC 2+raõnh H.thang</v>
          </cell>
          <cell r="C32">
            <v>3</v>
          </cell>
          <cell r="D32" t="str">
            <v>M3</v>
          </cell>
        </row>
        <row r="33">
          <cell r="A33">
            <v>55622</v>
          </cell>
          <cell r="B33" t="str">
            <v>Maùy uûi 110cv</v>
          </cell>
          <cell r="E33">
            <v>165</v>
          </cell>
          <cell r="F33">
            <v>5.1900000000000002E-3</v>
          </cell>
        </row>
        <row r="34">
          <cell r="A34">
            <v>55622</v>
          </cell>
          <cell r="B34" t="str">
            <v>Nhaân coâng 2,7/7</v>
          </cell>
          <cell r="E34">
            <v>140</v>
          </cell>
          <cell r="F34">
            <v>7.4300000000000005E-2</v>
          </cell>
        </row>
        <row r="35">
          <cell r="A35">
            <v>55743</v>
          </cell>
          <cell r="B35" t="str">
            <v>Ñaøo neàn ñöôøng môû roäng cuï li 100m ÑC 3+raõnh H.thang</v>
          </cell>
          <cell r="C35">
            <v>3</v>
          </cell>
          <cell r="D35" t="str">
            <v>M3</v>
          </cell>
        </row>
        <row r="36">
          <cell r="A36">
            <v>55743</v>
          </cell>
          <cell r="B36" t="str">
            <v>Maùy uûi 110cv</v>
          </cell>
          <cell r="E36">
            <v>165</v>
          </cell>
          <cell r="F36">
            <v>1.1639999999999999E-2</v>
          </cell>
        </row>
        <row r="37">
          <cell r="A37">
            <v>55743</v>
          </cell>
          <cell r="B37" t="str">
            <v>Nhaân coâng 2,7/7</v>
          </cell>
          <cell r="E37">
            <v>140</v>
          </cell>
          <cell r="F37">
            <v>8.9099999999999999E-2</v>
          </cell>
        </row>
        <row r="38">
          <cell r="A38">
            <v>55623</v>
          </cell>
          <cell r="B38" t="str">
            <v>Ñaøo neàn ñöôøng môû roäng cuï li 50m ÑC 3+raõnh H.thang</v>
          </cell>
          <cell r="C38">
            <v>3</v>
          </cell>
          <cell r="D38" t="str">
            <v>M3</v>
          </cell>
        </row>
        <row r="39">
          <cell r="A39">
            <v>55623</v>
          </cell>
          <cell r="B39" t="str">
            <v>Maùy uûi 110cv</v>
          </cell>
          <cell r="E39">
            <v>165</v>
          </cell>
          <cell r="F39">
            <v>6.2399999999999999E-3</v>
          </cell>
        </row>
        <row r="40">
          <cell r="A40">
            <v>55623</v>
          </cell>
          <cell r="B40" t="str">
            <v>Nhaân coâng 2,7/7</v>
          </cell>
          <cell r="E40">
            <v>140</v>
          </cell>
          <cell r="F40">
            <v>8.9099999999999999E-2</v>
          </cell>
        </row>
        <row r="41">
          <cell r="A41">
            <v>71114</v>
          </cell>
          <cell r="B41" t="str">
            <v>Ñaøo phaù ñaù neàn ñöôøng ñaát caáp 4</v>
          </cell>
          <cell r="C41">
            <v>6</v>
          </cell>
          <cell r="D41" t="str">
            <v>M3</v>
          </cell>
        </row>
        <row r="42">
          <cell r="A42">
            <v>71114</v>
          </cell>
          <cell r="B42" t="str">
            <v>Nhaân coâng 3,0/7</v>
          </cell>
          <cell r="E42">
            <v>138</v>
          </cell>
          <cell r="F42">
            <v>2.3553000000000002</v>
          </cell>
        </row>
        <row r="43">
          <cell r="A43">
            <v>71114</v>
          </cell>
          <cell r="B43" t="str">
            <v>Vaän chuyeån tieáp cöï li 70m</v>
          </cell>
        </row>
        <row r="44">
          <cell r="A44">
            <v>71114</v>
          </cell>
          <cell r="B44" t="str">
            <v>Nhaân coâng 3,0/7</v>
          </cell>
          <cell r="E44">
            <v>138</v>
          </cell>
          <cell r="F44">
            <v>1.855</v>
          </cell>
        </row>
        <row r="45">
          <cell r="A45">
            <v>71114</v>
          </cell>
          <cell r="B45" t="str">
            <v>Vaän chuyeån tieáp cöï li 20m</v>
          </cell>
        </row>
        <row r="46">
          <cell r="A46">
            <v>71114</v>
          </cell>
          <cell r="B46" t="str">
            <v>Nhaân coâng 3,0/7</v>
          </cell>
          <cell r="E46">
            <v>138</v>
          </cell>
          <cell r="F46">
            <v>0.53</v>
          </cell>
        </row>
        <row r="47">
          <cell r="A47">
            <v>52383</v>
          </cell>
          <cell r="B47" t="str">
            <v>Ñaøo xuùc ñaát caáp 3 ñeä ñaép cöï li 0,63 Km</v>
          </cell>
          <cell r="C47">
            <v>5</v>
          </cell>
          <cell r="D47" t="str">
            <v>M3</v>
          </cell>
        </row>
        <row r="48">
          <cell r="A48">
            <v>52383</v>
          </cell>
          <cell r="B48" t="str">
            <v>Maùy ñaøo 1,25m3</v>
          </cell>
          <cell r="E48">
            <v>163</v>
          </cell>
          <cell r="F48">
            <v>2.2899999999999999E-3</v>
          </cell>
        </row>
        <row r="49">
          <cell r="A49">
            <v>52383</v>
          </cell>
          <cell r="B49" t="str">
            <v>OÂ toâ 7 taán</v>
          </cell>
          <cell r="E49">
            <v>164</v>
          </cell>
          <cell r="F49">
            <v>0.01</v>
          </cell>
        </row>
        <row r="50">
          <cell r="A50">
            <v>52383</v>
          </cell>
          <cell r="B50" t="str">
            <v>Maùy uûi 110cv</v>
          </cell>
          <cell r="E50">
            <v>165</v>
          </cell>
          <cell r="F50">
            <v>4.4999999999999999E-4</v>
          </cell>
        </row>
        <row r="51">
          <cell r="A51">
            <v>52383</v>
          </cell>
          <cell r="B51" t="str">
            <v>Nhaân coâng 3,0/7</v>
          </cell>
          <cell r="E51">
            <v>138</v>
          </cell>
          <cell r="F51">
            <v>8.0999999999999996E-3</v>
          </cell>
        </row>
        <row r="52">
          <cell r="A52">
            <v>65222</v>
          </cell>
          <cell r="B52" t="str">
            <v>Ñaép ñaát  neàn ñöôøng  ñaát caáp 2 maùy ñaám 16T</v>
          </cell>
          <cell r="C52">
            <v>4</v>
          </cell>
          <cell r="D52" t="str">
            <v>M3</v>
          </cell>
        </row>
        <row r="53">
          <cell r="A53">
            <v>65222</v>
          </cell>
          <cell r="B53" t="str">
            <v>Maùy ñaàm 16 taán</v>
          </cell>
          <cell r="E53">
            <v>166</v>
          </cell>
          <cell r="F53">
            <v>3.7599999999999998E-4</v>
          </cell>
        </row>
        <row r="54">
          <cell r="A54">
            <v>65222</v>
          </cell>
          <cell r="B54" t="str">
            <v>Maùy uûi 110cv</v>
          </cell>
          <cell r="E54">
            <v>165</v>
          </cell>
          <cell r="F54">
            <v>1.5200000000000001E-3</v>
          </cell>
        </row>
        <row r="55">
          <cell r="A55">
            <v>65222</v>
          </cell>
          <cell r="B55" t="str">
            <v>Nhaân coâng 3,0/7</v>
          </cell>
          <cell r="E55">
            <v>138</v>
          </cell>
          <cell r="F55">
            <v>6.1600000000000002E-2</v>
          </cell>
        </row>
        <row r="56">
          <cell r="A56">
            <v>65223</v>
          </cell>
          <cell r="B56" t="str">
            <v>Ñaép ñaát  neàn ñöôøng  ñaát caáp 3 maùy ñaám 16T</v>
          </cell>
          <cell r="C56">
            <v>4</v>
          </cell>
          <cell r="D56" t="str">
            <v>M3</v>
          </cell>
        </row>
        <row r="57">
          <cell r="A57">
            <v>65223</v>
          </cell>
          <cell r="B57" t="str">
            <v>Maùy ñaàm 16 taán</v>
          </cell>
          <cell r="E57">
            <v>166</v>
          </cell>
          <cell r="F57">
            <v>4.6299999999999996E-3</v>
          </cell>
        </row>
        <row r="58">
          <cell r="A58">
            <v>65223</v>
          </cell>
          <cell r="B58" t="str">
            <v>Maùy uûi 110cv</v>
          </cell>
          <cell r="E58">
            <v>165</v>
          </cell>
          <cell r="F58">
            <v>1.8500000000000001E-3</v>
          </cell>
        </row>
        <row r="59">
          <cell r="A59">
            <v>65223</v>
          </cell>
          <cell r="B59" t="str">
            <v>Nhaân coâng 3,0/7</v>
          </cell>
          <cell r="E59">
            <v>138</v>
          </cell>
          <cell r="F59">
            <v>6.1600000000000002E-2</v>
          </cell>
        </row>
        <row r="60">
          <cell r="A60">
            <v>65224</v>
          </cell>
          <cell r="B60" t="str">
            <v>Ñaép ñaát  neàn ñöôøng  ñaát caáp 4 maùy ñaám 16T</v>
          </cell>
          <cell r="C60">
            <v>4</v>
          </cell>
          <cell r="D60" t="str">
            <v>M3</v>
          </cell>
        </row>
        <row r="61">
          <cell r="A61">
            <v>65224</v>
          </cell>
          <cell r="B61" t="str">
            <v>Maùy ñaàm 16 taán</v>
          </cell>
          <cell r="E61">
            <v>166</v>
          </cell>
          <cell r="F61">
            <v>4.7099999999999998E-3</v>
          </cell>
        </row>
        <row r="62">
          <cell r="A62">
            <v>65224</v>
          </cell>
          <cell r="B62" t="str">
            <v>Maùy uûi 110cv</v>
          </cell>
          <cell r="E62">
            <v>165</v>
          </cell>
          <cell r="F62">
            <v>1.89E-3</v>
          </cell>
        </row>
        <row r="63">
          <cell r="A63">
            <v>65224</v>
          </cell>
          <cell r="B63" t="str">
            <v>Nhaân coâng 3,0/7</v>
          </cell>
          <cell r="E63">
            <v>138</v>
          </cell>
          <cell r="F63">
            <v>6.1600000000000002E-2</v>
          </cell>
        </row>
        <row r="64">
          <cell r="A64">
            <v>6512</v>
          </cell>
          <cell r="B64" t="str">
            <v xml:space="preserve">Töôùi nöôùc  ñaát daép  neàn ñöôøng  </v>
          </cell>
          <cell r="C64">
            <v>3</v>
          </cell>
          <cell r="D64" t="str">
            <v>M3</v>
          </cell>
        </row>
        <row r="65">
          <cell r="A65">
            <v>6512</v>
          </cell>
          <cell r="B65" t="str">
            <v>Xe töôùi nöôùc 5 taán</v>
          </cell>
          <cell r="E65">
            <v>167</v>
          </cell>
          <cell r="F65">
            <v>4.6999999999999999E-4</v>
          </cell>
        </row>
        <row r="66">
          <cell r="A66">
            <v>6512</v>
          </cell>
          <cell r="B66" t="str">
            <v>Maùy bôm 4cv</v>
          </cell>
          <cell r="E66">
            <v>169</v>
          </cell>
          <cell r="F66">
            <v>8.4000000000000003E-4</v>
          </cell>
        </row>
        <row r="67">
          <cell r="A67" t="str">
            <v>1501a</v>
          </cell>
          <cell r="B67" t="str">
            <v xml:space="preserve">Vaän chuyeån töôùi nöôùc  ñaát daép  neàn ñöôøng cöï li 1,25KM  </v>
          </cell>
          <cell r="C67">
            <v>2</v>
          </cell>
          <cell r="D67" t="str">
            <v>M3</v>
          </cell>
        </row>
        <row r="68">
          <cell r="A68" t="str">
            <v>1501a</v>
          </cell>
          <cell r="B68" t="str">
            <v>Xe töôùi nöôùc 5 taán</v>
          </cell>
          <cell r="E68">
            <v>167</v>
          </cell>
          <cell r="F68">
            <v>1.32E-3</v>
          </cell>
        </row>
        <row r="69">
          <cell r="A69">
            <v>6511</v>
          </cell>
          <cell r="B69" t="str">
            <v>Lu nguyeân thoå neàn ñöôøng ñaøo</v>
          </cell>
          <cell r="C69">
            <v>4</v>
          </cell>
          <cell r="D69" t="str">
            <v>m2</v>
          </cell>
        </row>
        <row r="70">
          <cell r="A70">
            <v>6511</v>
          </cell>
          <cell r="B70" t="str">
            <v>Xe töôùi nöôùc 5 taán</v>
          </cell>
          <cell r="E70">
            <v>167</v>
          </cell>
          <cell r="F70">
            <v>1.6000000000000001E-4</v>
          </cell>
        </row>
        <row r="71">
          <cell r="A71">
            <v>6511</v>
          </cell>
          <cell r="B71" t="str">
            <v>Maùy bôm 4cv</v>
          </cell>
          <cell r="E71">
            <v>169</v>
          </cell>
          <cell r="F71">
            <v>2.7E-4</v>
          </cell>
        </row>
        <row r="72">
          <cell r="A72">
            <v>6511</v>
          </cell>
          <cell r="B72" t="str">
            <v>Maùy ñaàm 10 taán</v>
          </cell>
          <cell r="E72">
            <v>168</v>
          </cell>
          <cell r="F72">
            <v>6.3000000000000003E-4</v>
          </cell>
        </row>
        <row r="73">
          <cell r="A73" t="str">
            <v>1503a</v>
          </cell>
          <cell r="B73" t="str">
            <v xml:space="preserve">Vaän chuyeån nöôùc töôùiLu nguyeân thoå neàn  cöï li 1,25KM  </v>
          </cell>
          <cell r="C73">
            <v>2</v>
          </cell>
          <cell r="D73" t="str">
            <v>m2</v>
          </cell>
        </row>
        <row r="74">
          <cell r="A74" t="str">
            <v>1503a</v>
          </cell>
          <cell r="B74" t="str">
            <v>Xe töôùi nöôùc 5 taán</v>
          </cell>
          <cell r="E74">
            <v>167</v>
          </cell>
          <cell r="F74">
            <v>4.4999999999999999E-4</v>
          </cell>
        </row>
        <row r="75">
          <cell r="A75">
            <v>31312</v>
          </cell>
          <cell r="B75" t="str">
            <v xml:space="preserve">Ñaøo  ñaát phaïm vi coáng ñaát caáp 3 </v>
          </cell>
          <cell r="C75">
            <v>2</v>
          </cell>
          <cell r="D75" t="str">
            <v>M3</v>
          </cell>
        </row>
        <row r="76">
          <cell r="A76">
            <v>31312</v>
          </cell>
          <cell r="B76" t="str">
            <v>Nhaân coâng 2,7/7</v>
          </cell>
          <cell r="E76">
            <v>140</v>
          </cell>
          <cell r="F76">
            <v>0.82</v>
          </cell>
        </row>
        <row r="77">
          <cell r="A77">
            <v>16681</v>
          </cell>
          <cell r="B77" t="str">
            <v>Ñaù daêm + caùt ñeäm moùng</v>
          </cell>
          <cell r="C77">
            <v>4</v>
          </cell>
          <cell r="D77" t="str">
            <v>M3</v>
          </cell>
        </row>
        <row r="78">
          <cell r="A78">
            <v>16681</v>
          </cell>
          <cell r="B78" t="str">
            <v xml:space="preserve">Ñaù daêm 4x6 </v>
          </cell>
          <cell r="E78">
            <v>133</v>
          </cell>
          <cell r="F78">
            <v>0.85799999999999998</v>
          </cell>
        </row>
        <row r="79">
          <cell r="A79">
            <v>16681</v>
          </cell>
          <cell r="B79" t="str">
            <v xml:space="preserve">Caùt xaây,caùt vaøng </v>
          </cell>
          <cell r="E79">
            <v>33</v>
          </cell>
          <cell r="F79">
            <v>0.48299999999999998</v>
          </cell>
        </row>
        <row r="80">
          <cell r="A80">
            <v>16681</v>
          </cell>
          <cell r="B80" t="str">
            <v>Nhaân coâng 2,7/7</v>
          </cell>
          <cell r="E80">
            <v>140</v>
          </cell>
          <cell r="F80">
            <v>0.995</v>
          </cell>
        </row>
        <row r="81">
          <cell r="A81">
            <v>200110</v>
          </cell>
          <cell r="B81" t="str">
            <v>Ñaù hoäc xaây moùng chaân khay VXM maùc 75#</v>
          </cell>
          <cell r="C81">
            <v>6</v>
          </cell>
          <cell r="D81" t="str">
            <v>M3</v>
          </cell>
        </row>
        <row r="82">
          <cell r="A82">
            <v>200110</v>
          </cell>
          <cell r="B82" t="str">
            <v xml:space="preserve">Ñaù ba,ñaù hoäc </v>
          </cell>
          <cell r="E82">
            <v>123</v>
          </cell>
          <cell r="F82">
            <v>1.2</v>
          </cell>
        </row>
        <row r="83">
          <cell r="A83">
            <v>200110</v>
          </cell>
          <cell r="B83" t="str">
            <v xml:space="preserve">Ñaù daêm 4x6 </v>
          </cell>
          <cell r="E83">
            <v>133</v>
          </cell>
          <cell r="F83">
            <v>5.7000000000000002E-2</v>
          </cell>
        </row>
        <row r="84">
          <cell r="A84">
            <v>200110</v>
          </cell>
          <cell r="B84" t="str">
            <v xml:space="preserve">Xi maêng P400 (PC30) </v>
          </cell>
          <cell r="E84">
            <v>116</v>
          </cell>
          <cell r="F84">
            <v>108.17</v>
          </cell>
        </row>
        <row r="85">
          <cell r="A85">
            <v>200110</v>
          </cell>
          <cell r="B85" t="str">
            <v xml:space="preserve">Caùt xaây,caùt vaøng </v>
          </cell>
          <cell r="E85">
            <v>33</v>
          </cell>
          <cell r="F85">
            <v>0.47</v>
          </cell>
        </row>
        <row r="86">
          <cell r="A86">
            <v>200110</v>
          </cell>
          <cell r="B86" t="str">
            <v>Nhaân coâng 3,5/7</v>
          </cell>
          <cell r="E86">
            <v>139</v>
          </cell>
          <cell r="F86">
            <v>1.91</v>
          </cell>
        </row>
        <row r="87">
          <cell r="A87">
            <v>200120</v>
          </cell>
          <cell r="B87" t="str">
            <v>Ñaù hoäc xaây moùng  VXM maùc 75#</v>
          </cell>
          <cell r="C87">
            <v>6</v>
          </cell>
          <cell r="D87" t="str">
            <v>M3</v>
          </cell>
        </row>
        <row r="88">
          <cell r="A88">
            <v>200120</v>
          </cell>
          <cell r="B88" t="str">
            <v xml:space="preserve">Ñaù ba,ñaù hoäc </v>
          </cell>
          <cell r="E88">
            <v>123</v>
          </cell>
          <cell r="F88">
            <v>1.2</v>
          </cell>
        </row>
        <row r="89">
          <cell r="A89">
            <v>200120</v>
          </cell>
          <cell r="B89" t="str">
            <v xml:space="preserve">Ñaù daêm 4x6 </v>
          </cell>
          <cell r="E89">
            <v>133</v>
          </cell>
          <cell r="F89">
            <v>5.7000000000000002E-2</v>
          </cell>
        </row>
        <row r="90">
          <cell r="A90">
            <v>200120</v>
          </cell>
          <cell r="B90" t="str">
            <v xml:space="preserve">Xi maêng P400 (PC30) </v>
          </cell>
          <cell r="E90">
            <v>116</v>
          </cell>
          <cell r="F90">
            <v>108.17</v>
          </cell>
        </row>
        <row r="91">
          <cell r="A91">
            <v>200120</v>
          </cell>
          <cell r="B91" t="str">
            <v xml:space="preserve">Caùt xaây,caùt vaøng </v>
          </cell>
          <cell r="E91">
            <v>33</v>
          </cell>
          <cell r="F91">
            <v>0.47</v>
          </cell>
        </row>
        <row r="92">
          <cell r="A92">
            <v>200120</v>
          </cell>
          <cell r="B92" t="str">
            <v>Nhaân coâng 3,5/7</v>
          </cell>
          <cell r="E92">
            <v>139</v>
          </cell>
          <cell r="F92">
            <v>1.84</v>
          </cell>
        </row>
        <row r="93">
          <cell r="A93">
            <v>200540</v>
          </cell>
          <cell r="B93" t="str">
            <v>Ñaù hoäc laùt maùi doác mieát maïch  VXM maùc 75#</v>
          </cell>
          <cell r="C93">
            <v>6</v>
          </cell>
          <cell r="D93" t="str">
            <v>M3</v>
          </cell>
        </row>
        <row r="94">
          <cell r="A94">
            <v>200540</v>
          </cell>
          <cell r="B94" t="str">
            <v xml:space="preserve">Ñaù ba,ñaù hoäc </v>
          </cell>
          <cell r="E94">
            <v>123</v>
          </cell>
          <cell r="F94">
            <v>1.2</v>
          </cell>
        </row>
        <row r="95">
          <cell r="A95">
            <v>200540</v>
          </cell>
          <cell r="B95" t="str">
            <v xml:space="preserve">Ñaù daêm 4x6 </v>
          </cell>
          <cell r="E95">
            <v>133</v>
          </cell>
          <cell r="F95">
            <v>6.0999999999999999E-2</v>
          </cell>
        </row>
        <row r="96">
          <cell r="A96">
            <v>200540</v>
          </cell>
          <cell r="B96" t="str">
            <v xml:space="preserve">Xi maêng P400 (PC30) </v>
          </cell>
          <cell r="E96">
            <v>116</v>
          </cell>
          <cell r="F96">
            <v>69.540000000000006</v>
          </cell>
        </row>
        <row r="97">
          <cell r="A97">
            <v>200540</v>
          </cell>
          <cell r="B97" t="str">
            <v xml:space="preserve">Caùt xaây,caùt vaøng </v>
          </cell>
          <cell r="E97">
            <v>33</v>
          </cell>
          <cell r="F97">
            <v>0.30199999999999999</v>
          </cell>
        </row>
        <row r="98">
          <cell r="A98">
            <v>200540</v>
          </cell>
          <cell r="B98" t="str">
            <v>Nhaân coâng 3,5/7</v>
          </cell>
          <cell r="E98">
            <v>139</v>
          </cell>
          <cell r="F98">
            <v>1.7869999999999999</v>
          </cell>
        </row>
        <row r="99">
          <cell r="A99">
            <v>200550</v>
          </cell>
          <cell r="B99" t="str">
            <v>Ñaù hoäc laùt maùi doác mieát maïch  VXM maùc 75#</v>
          </cell>
          <cell r="C99">
            <v>6</v>
          </cell>
          <cell r="D99" t="str">
            <v>M3</v>
          </cell>
        </row>
        <row r="100">
          <cell r="A100">
            <v>200550</v>
          </cell>
          <cell r="B100" t="str">
            <v xml:space="preserve">Ñaù ba,ñaù hoäc </v>
          </cell>
          <cell r="E100">
            <v>123</v>
          </cell>
          <cell r="F100">
            <v>1.2</v>
          </cell>
        </row>
        <row r="101">
          <cell r="A101">
            <v>200550</v>
          </cell>
          <cell r="B101" t="str">
            <v xml:space="preserve">Ñaù daêm 4x6 </v>
          </cell>
          <cell r="E101">
            <v>133</v>
          </cell>
          <cell r="F101">
            <v>6.0999999999999999E-2</v>
          </cell>
        </row>
        <row r="102">
          <cell r="A102">
            <v>200550</v>
          </cell>
          <cell r="B102" t="str">
            <v xml:space="preserve">Xi maêng P400 (PC30) </v>
          </cell>
          <cell r="E102">
            <v>116</v>
          </cell>
          <cell r="F102">
            <v>69.540000000000006</v>
          </cell>
        </row>
        <row r="103">
          <cell r="A103">
            <v>200550</v>
          </cell>
          <cell r="B103" t="str">
            <v xml:space="preserve">Caùt xaây,caùt vaøng </v>
          </cell>
          <cell r="E103">
            <v>33</v>
          </cell>
          <cell r="F103">
            <v>0.30199999999999999</v>
          </cell>
        </row>
        <row r="104">
          <cell r="A104">
            <v>200550</v>
          </cell>
          <cell r="B104" t="str">
            <v>Nhaân coâng 3,5/7</v>
          </cell>
          <cell r="E104">
            <v>139</v>
          </cell>
          <cell r="F104">
            <v>2.02</v>
          </cell>
        </row>
        <row r="105">
          <cell r="A105">
            <v>52503</v>
          </cell>
          <cell r="B105" t="str">
            <v>Khai thaùc  ñaát töï nhieân deå ñaép cöï li 1,5 Km</v>
          </cell>
          <cell r="C105">
            <v>6</v>
          </cell>
          <cell r="D105" t="str">
            <v>M3</v>
          </cell>
        </row>
        <row r="106">
          <cell r="A106">
            <v>52503</v>
          </cell>
          <cell r="B106" t="str">
            <v>Maùy ñaøo 1,25m3</v>
          </cell>
          <cell r="E106">
            <v>163</v>
          </cell>
          <cell r="F106">
            <v>2.2899999999999999E-3</v>
          </cell>
        </row>
        <row r="107">
          <cell r="A107">
            <v>52503</v>
          </cell>
          <cell r="B107" t="str">
            <v>OÂ toâ 7 taán</v>
          </cell>
          <cell r="E107">
            <v>164</v>
          </cell>
          <cell r="F107">
            <v>1.44E-2</v>
          </cell>
        </row>
        <row r="108">
          <cell r="A108">
            <v>52503</v>
          </cell>
          <cell r="B108" t="str">
            <v>Maùy uûi 110cv</v>
          </cell>
          <cell r="E108">
            <v>165</v>
          </cell>
          <cell r="F108">
            <v>9.6699999999999998E-4</v>
          </cell>
        </row>
        <row r="109">
          <cell r="A109">
            <v>52503</v>
          </cell>
          <cell r="B109" t="str">
            <v>Nhaân coâng 3,0/7</v>
          </cell>
          <cell r="E109">
            <v>138</v>
          </cell>
          <cell r="F109">
            <v>8.0999999999999996E-3</v>
          </cell>
        </row>
        <row r="110">
          <cell r="A110">
            <v>65223</v>
          </cell>
          <cell r="B110" t="str">
            <v>Laøm moùng  ñöôøng  ñaát caáp phoái soûi ñoài maùy ñaám 16T</v>
          </cell>
          <cell r="C110">
            <v>4</v>
          </cell>
          <cell r="D110" t="str">
            <v>M3</v>
          </cell>
        </row>
        <row r="111">
          <cell r="A111">
            <v>65223</v>
          </cell>
          <cell r="B111" t="str">
            <v>Maùy ñaàm 16 taán</v>
          </cell>
          <cell r="E111">
            <v>166</v>
          </cell>
          <cell r="F111">
            <v>5.79E-3</v>
          </cell>
        </row>
        <row r="112">
          <cell r="A112">
            <v>65223</v>
          </cell>
          <cell r="B112" t="str">
            <v>Maùy uûi 110cv</v>
          </cell>
          <cell r="E112">
            <v>165</v>
          </cell>
          <cell r="F112">
            <v>2.32E-3</v>
          </cell>
        </row>
        <row r="113">
          <cell r="A113">
            <v>65223</v>
          </cell>
          <cell r="B113" t="str">
            <v>Nhaân coâng 3,0/7</v>
          </cell>
          <cell r="E113">
            <v>138</v>
          </cell>
          <cell r="F113">
            <v>6.1600000000000002E-2</v>
          </cell>
        </row>
        <row r="114">
          <cell r="A114">
            <v>41363</v>
          </cell>
          <cell r="B114" t="str">
            <v>Ñaép leà ñöôøng  ñaát caáp phoái soûi ñoài K=0,95</v>
          </cell>
          <cell r="C114">
            <v>2</v>
          </cell>
          <cell r="D114" t="str">
            <v>M3</v>
          </cell>
        </row>
        <row r="115">
          <cell r="A115">
            <v>41363</v>
          </cell>
          <cell r="B115" t="str">
            <v>Nhaân coâng 3,0/7</v>
          </cell>
          <cell r="E115">
            <v>138</v>
          </cell>
          <cell r="F115">
            <v>1.4239999999999999</v>
          </cell>
        </row>
        <row r="116">
          <cell r="A116">
            <v>15112</v>
          </cell>
          <cell r="B116" t="str">
            <v xml:space="preserve">Laøm ñaù viaû baèng ñaù hoäc </v>
          </cell>
          <cell r="C116">
            <v>3</v>
          </cell>
          <cell r="D116" t="str">
            <v>M3</v>
          </cell>
        </row>
        <row r="117">
          <cell r="A117">
            <v>15112</v>
          </cell>
          <cell r="B117" t="str">
            <v xml:space="preserve">Ñaù ba,ñaù hoäc </v>
          </cell>
          <cell r="E117">
            <v>123</v>
          </cell>
          <cell r="F117">
            <v>4.4999999999999998E-2</v>
          </cell>
        </row>
        <row r="118">
          <cell r="A118">
            <v>15112</v>
          </cell>
          <cell r="B118" t="str">
            <v>Nhaân coâng 2,5/7</v>
          </cell>
          <cell r="E118">
            <v>142</v>
          </cell>
          <cell r="F118">
            <v>2.98E-2</v>
          </cell>
        </row>
        <row r="119">
          <cell r="A119">
            <v>112142</v>
          </cell>
          <cell r="B119" t="str">
            <v>Laøm raûnh xöông caù côû (0,2*0,25*1,46)m</v>
          </cell>
          <cell r="C119">
            <v>4</v>
          </cell>
          <cell r="D119" t="str">
            <v>raõnh</v>
          </cell>
        </row>
        <row r="120">
          <cell r="A120">
            <v>112142</v>
          </cell>
          <cell r="B120" t="str">
            <v xml:space="preserve">Ñaù daêm 4x6 </v>
          </cell>
          <cell r="E120">
            <v>133</v>
          </cell>
          <cell r="F120">
            <v>5.33E-2</v>
          </cell>
        </row>
        <row r="121">
          <cell r="A121">
            <v>112142</v>
          </cell>
          <cell r="B121" t="str">
            <v xml:space="preserve">Ñaù daêm 1x2 </v>
          </cell>
          <cell r="E121">
            <v>131</v>
          </cell>
          <cell r="F121">
            <v>1.8200000000000001E-2</v>
          </cell>
        </row>
        <row r="122">
          <cell r="A122">
            <v>112142</v>
          </cell>
          <cell r="B122" t="str">
            <v>Nhaân coâng 2,5/7</v>
          </cell>
          <cell r="E122">
            <v>142</v>
          </cell>
          <cell r="F122">
            <v>0.61899999999999999</v>
          </cell>
        </row>
        <row r="123">
          <cell r="A123">
            <v>114115</v>
          </cell>
          <cell r="B123" t="str">
            <v>Laøm maët ñöôøng ñaù daêm nöôùc chieàu daøy leøn eùp 15cm</v>
          </cell>
          <cell r="C123">
            <v>7</v>
          </cell>
          <cell r="D123" t="str">
            <v>m2</v>
          </cell>
        </row>
        <row r="124">
          <cell r="A124">
            <v>114115</v>
          </cell>
          <cell r="B124" t="str">
            <v xml:space="preserve">Ñaù daêm 4x6 </v>
          </cell>
          <cell r="E124">
            <v>133</v>
          </cell>
          <cell r="F124">
            <v>0.19789999999999999</v>
          </cell>
        </row>
        <row r="125">
          <cell r="A125">
            <v>114115</v>
          </cell>
          <cell r="B125" t="str">
            <v xml:space="preserve">Ñaù daêm 2x4 </v>
          </cell>
          <cell r="E125">
            <v>132</v>
          </cell>
          <cell r="F125">
            <v>5.3E-3</v>
          </cell>
        </row>
        <row r="126">
          <cell r="A126">
            <v>114115</v>
          </cell>
          <cell r="B126" t="str">
            <v xml:space="preserve">Ñaù daêm 1x2 </v>
          </cell>
          <cell r="E126">
            <v>131</v>
          </cell>
          <cell r="F126">
            <v>5.4999999999999997E-3</v>
          </cell>
        </row>
        <row r="127">
          <cell r="A127">
            <v>114115</v>
          </cell>
          <cell r="B127" t="str">
            <v xml:space="preserve">Ñaù daêm 0,5x1 </v>
          </cell>
          <cell r="E127">
            <v>130</v>
          </cell>
          <cell r="F127">
            <v>7.4000000000000003E-3</v>
          </cell>
        </row>
        <row r="128">
          <cell r="A128">
            <v>114115</v>
          </cell>
          <cell r="B128" t="str">
            <v>Nhaân coâng 2,7/7</v>
          </cell>
          <cell r="E128">
            <v>140</v>
          </cell>
          <cell r="F128">
            <v>0.1343</v>
          </cell>
        </row>
        <row r="129">
          <cell r="A129">
            <v>114115</v>
          </cell>
          <cell r="B129" t="str">
            <v>Maùy ñaàm 8,5 taán</v>
          </cell>
          <cell r="E129">
            <v>170</v>
          </cell>
          <cell r="F129">
            <v>2.1899999999999999E-2</v>
          </cell>
        </row>
        <row r="130">
          <cell r="A130">
            <v>115203</v>
          </cell>
          <cell r="B130" t="str">
            <v>Laøm lôùp dính baùm baèng nhöïa ñöôøng pha daàu TC 1Kg/m2</v>
          </cell>
          <cell r="C130">
            <v>5</v>
          </cell>
          <cell r="D130" t="str">
            <v>m2</v>
          </cell>
        </row>
        <row r="131">
          <cell r="A131">
            <v>115203</v>
          </cell>
          <cell r="B131" t="str">
            <v>Nhöïa ñöôøng</v>
          </cell>
          <cell r="E131">
            <v>90</v>
          </cell>
          <cell r="F131">
            <v>0.78649999999999998</v>
          </cell>
        </row>
        <row r="132">
          <cell r="A132">
            <v>115203</v>
          </cell>
          <cell r="B132" t="str">
            <v xml:space="preserve">Daàu madut </v>
          </cell>
          <cell r="E132">
            <v>55</v>
          </cell>
          <cell r="F132">
            <v>0.32100000000000001</v>
          </cell>
        </row>
        <row r="133">
          <cell r="A133">
            <v>115203</v>
          </cell>
          <cell r="B133" t="str">
            <v>Nhaân coâng 3,5/7</v>
          </cell>
          <cell r="E133">
            <v>139</v>
          </cell>
          <cell r="F133">
            <v>3.14E-3</v>
          </cell>
        </row>
        <row r="134">
          <cell r="A134">
            <v>115203</v>
          </cell>
          <cell r="B134" t="str">
            <v>OÂ toâ töôùi nhöïa 7 taán</v>
          </cell>
          <cell r="E134">
            <v>171</v>
          </cell>
          <cell r="F134">
            <v>9.7999999999999997E-4</v>
          </cell>
        </row>
        <row r="135">
          <cell r="A135" t="str">
            <v>2051a</v>
          </cell>
          <cell r="B135" t="str">
            <v>Laùng nhöïa 3 lôùp TC nhöïa 5Kg/m2</v>
          </cell>
          <cell r="C135">
            <v>7</v>
          </cell>
          <cell r="D135" t="str">
            <v>m2</v>
          </cell>
        </row>
        <row r="136">
          <cell r="A136" t="str">
            <v>2051a</v>
          </cell>
          <cell r="B136" t="str">
            <v xml:space="preserve">Ñaù daêm 1x2 </v>
          </cell>
          <cell r="E136">
            <v>131</v>
          </cell>
          <cell r="F136">
            <v>3.2000000000000001E-2</v>
          </cell>
        </row>
        <row r="137">
          <cell r="A137" t="str">
            <v>2051a</v>
          </cell>
          <cell r="B137" t="str">
            <v xml:space="preserve">Ñaù daêm 0,5x1 </v>
          </cell>
          <cell r="E137">
            <v>130</v>
          </cell>
          <cell r="F137">
            <v>5.0000000000000001E-3</v>
          </cell>
        </row>
        <row r="138">
          <cell r="A138" t="str">
            <v>2051a</v>
          </cell>
          <cell r="B138" t="str">
            <v>Nhöïa ñöôøng</v>
          </cell>
          <cell r="E138">
            <v>90</v>
          </cell>
          <cell r="F138">
            <v>5.35</v>
          </cell>
        </row>
        <row r="139">
          <cell r="A139" t="str">
            <v>2051a</v>
          </cell>
          <cell r="B139" t="str">
            <v xml:space="preserve">Cuûi </v>
          </cell>
          <cell r="E139">
            <v>47</v>
          </cell>
          <cell r="F139">
            <v>4.09</v>
          </cell>
        </row>
        <row r="140">
          <cell r="A140" t="str">
            <v>2051a</v>
          </cell>
          <cell r="B140" t="str">
            <v>Nhaân coâng 3,0/7</v>
          </cell>
          <cell r="E140">
            <v>138</v>
          </cell>
          <cell r="F140">
            <v>0.1409</v>
          </cell>
        </row>
        <row r="141">
          <cell r="A141" t="str">
            <v>2051a</v>
          </cell>
          <cell r="B141" t="str">
            <v>Maùy ñaàm 10 taán</v>
          </cell>
          <cell r="E141">
            <v>168</v>
          </cell>
          <cell r="F141">
            <v>3.82E-3</v>
          </cell>
        </row>
        <row r="142">
          <cell r="A142" t="str">
            <v>1505a</v>
          </cell>
          <cell r="B142" t="str">
            <v xml:space="preserve">V/c töôùi nöôùc laøm maët ñöôøng ñaù daêm nöôùc cöï li 1,25KM  </v>
          </cell>
          <cell r="C142">
            <v>2</v>
          </cell>
          <cell r="D142" t="str">
            <v>m2</v>
          </cell>
        </row>
        <row r="143">
          <cell r="A143" t="str">
            <v>1505a</v>
          </cell>
          <cell r="B143" t="str">
            <v>Xe töôùi nöôùc 5 taán</v>
          </cell>
          <cell r="E143">
            <v>167</v>
          </cell>
          <cell r="F143">
            <v>1.16E-3</v>
          </cell>
        </row>
        <row r="144">
          <cell r="A144">
            <v>116101</v>
          </cell>
          <cell r="B144" t="str">
            <v xml:space="preserve">Laøm coïc tieâu BTCT 0,16*0,16*1,2m ñaù 1*2 M200 </v>
          </cell>
          <cell r="C144">
            <v>10</v>
          </cell>
          <cell r="D144" t="str">
            <v>Coïc</v>
          </cell>
        </row>
        <row r="145">
          <cell r="A145">
            <v>116101</v>
          </cell>
          <cell r="B145" t="str">
            <v xml:space="preserve">Xi maêng P400 (PC30) </v>
          </cell>
          <cell r="E145">
            <v>116</v>
          </cell>
          <cell r="F145">
            <v>10.130000000000001</v>
          </cell>
        </row>
        <row r="146">
          <cell r="A146">
            <v>116101</v>
          </cell>
          <cell r="B146" t="str">
            <v xml:space="preserve">Caùt xaây,caùt vaøng </v>
          </cell>
          <cell r="E146">
            <v>33</v>
          </cell>
          <cell r="F146">
            <v>1.2999999999999999E-2</v>
          </cell>
        </row>
        <row r="147">
          <cell r="A147">
            <v>116101</v>
          </cell>
          <cell r="B147" t="str">
            <v xml:space="preserve">Ñaù daêm 1x2 </v>
          </cell>
          <cell r="E147">
            <v>131</v>
          </cell>
          <cell r="F147">
            <v>2.5999999999999999E-2</v>
          </cell>
        </row>
        <row r="148">
          <cell r="A148">
            <v>116101</v>
          </cell>
          <cell r="B148" t="str">
            <v xml:space="preserve">Theùp troøn ñk &lt;= 10mm </v>
          </cell>
          <cell r="E148">
            <v>101</v>
          </cell>
          <cell r="F148">
            <v>2.9140000000000001</v>
          </cell>
        </row>
        <row r="149">
          <cell r="A149">
            <v>116101</v>
          </cell>
          <cell r="B149" t="str">
            <v xml:space="preserve">Daây theùp buoäc </v>
          </cell>
          <cell r="E149">
            <v>50</v>
          </cell>
          <cell r="F149">
            <v>6.2E-2</v>
          </cell>
        </row>
        <row r="150">
          <cell r="A150">
            <v>116101</v>
          </cell>
          <cell r="B150" t="str">
            <v xml:space="preserve">Sôn saét (Baïch Tuyeát) </v>
          </cell>
          <cell r="E150">
            <v>97</v>
          </cell>
          <cell r="F150">
            <v>1.54E-2</v>
          </cell>
        </row>
        <row r="151">
          <cell r="A151">
            <v>116101</v>
          </cell>
          <cell r="B151" t="str">
            <v>Coffra,nhoùm 5 vaø 6 (vaùn khuoân)</v>
          </cell>
          <cell r="E151">
            <v>30</v>
          </cell>
          <cell r="F151">
            <v>2.7E-4</v>
          </cell>
        </row>
        <row r="152">
          <cell r="A152">
            <v>116101</v>
          </cell>
          <cell r="B152" t="str">
            <v xml:space="preserve">Ñinh &lt;= 10mm </v>
          </cell>
          <cell r="E152">
            <v>120</v>
          </cell>
          <cell r="F152">
            <v>0.02</v>
          </cell>
        </row>
        <row r="153">
          <cell r="A153">
            <v>116101</v>
          </cell>
          <cell r="B153" t="str">
            <v>Nhaân coâng 3,7/7</v>
          </cell>
          <cell r="E153">
            <v>143</v>
          </cell>
          <cell r="F153">
            <v>0.33300000000000002</v>
          </cell>
        </row>
        <row r="154">
          <cell r="A154" t="str">
            <v>116101'</v>
          </cell>
          <cell r="B154" t="str">
            <v xml:space="preserve">Laøm coät KM baèng  BTCT  ñaù 1*2 M200 </v>
          </cell>
          <cell r="C154">
            <v>10</v>
          </cell>
          <cell r="D154" t="str">
            <v>Coät</v>
          </cell>
        </row>
        <row r="155">
          <cell r="A155" t="str">
            <v>116101'</v>
          </cell>
          <cell r="B155" t="str">
            <v xml:space="preserve">Xi maêng P400 (PC30) </v>
          </cell>
          <cell r="E155">
            <v>116</v>
          </cell>
          <cell r="F155">
            <v>92.09</v>
          </cell>
        </row>
        <row r="156">
          <cell r="A156" t="str">
            <v>116101'</v>
          </cell>
          <cell r="B156" t="str">
            <v xml:space="preserve">Caùt xaây,caùt vaøng </v>
          </cell>
          <cell r="E156">
            <v>33</v>
          </cell>
          <cell r="F156">
            <v>0.12</v>
          </cell>
        </row>
        <row r="157">
          <cell r="A157" t="str">
            <v>116101'</v>
          </cell>
          <cell r="B157" t="str">
            <v xml:space="preserve">Ñaù daêm 1x2 </v>
          </cell>
          <cell r="E157">
            <v>131</v>
          </cell>
          <cell r="F157">
            <v>0.24</v>
          </cell>
        </row>
        <row r="158">
          <cell r="A158" t="str">
            <v>116101'</v>
          </cell>
          <cell r="B158" t="str">
            <v xml:space="preserve">Sôn </v>
          </cell>
          <cell r="E158">
            <v>96</v>
          </cell>
          <cell r="F158">
            <v>0.24</v>
          </cell>
        </row>
        <row r="159">
          <cell r="A159" t="str">
            <v>116101'</v>
          </cell>
          <cell r="B159" t="str">
            <v xml:space="preserve">Theùp troøn ñk &lt;= 10mm </v>
          </cell>
          <cell r="E159">
            <v>101</v>
          </cell>
          <cell r="F159">
            <v>12.66</v>
          </cell>
        </row>
        <row r="160">
          <cell r="A160" t="str">
            <v>116101'</v>
          </cell>
          <cell r="B160" t="str">
            <v xml:space="preserve">Daây theùp buoäc </v>
          </cell>
          <cell r="E160">
            <v>50</v>
          </cell>
          <cell r="F160">
            <v>0.27100000000000002</v>
          </cell>
        </row>
        <row r="161">
          <cell r="A161" t="str">
            <v>116101'</v>
          </cell>
          <cell r="B161" t="str">
            <v>Coffra,nhoùm 5 vaø 6 (vaùn khuoân)</v>
          </cell>
          <cell r="E161">
            <v>30</v>
          </cell>
          <cell r="F161">
            <v>0.05</v>
          </cell>
        </row>
        <row r="162">
          <cell r="A162" t="str">
            <v>116101'</v>
          </cell>
          <cell r="B162" t="str">
            <v xml:space="preserve">Ñinh &lt;= 10mm </v>
          </cell>
          <cell r="E162">
            <v>120</v>
          </cell>
          <cell r="F162">
            <v>0.35</v>
          </cell>
        </row>
        <row r="163">
          <cell r="A163" t="str">
            <v>116101'</v>
          </cell>
          <cell r="B163" t="str">
            <v>Nhaân coâng 3,7/7</v>
          </cell>
          <cell r="E163">
            <v>143</v>
          </cell>
          <cell r="F163">
            <v>1.716</v>
          </cell>
        </row>
        <row r="164">
          <cell r="A164">
            <v>31423</v>
          </cell>
          <cell r="B164" t="str">
            <v>Ñaøo hoá choân coät ñaát caáp 3</v>
          </cell>
          <cell r="C164">
            <v>2</v>
          </cell>
          <cell r="D164" t="str">
            <v>M3</v>
          </cell>
        </row>
        <row r="165">
          <cell r="A165">
            <v>31423</v>
          </cell>
          <cell r="B165" t="str">
            <v>Nhaân coâng 2,7/7</v>
          </cell>
          <cell r="E165">
            <v>140</v>
          </cell>
          <cell r="F165">
            <v>0.11700000000000001</v>
          </cell>
        </row>
        <row r="166">
          <cell r="A166">
            <v>221410</v>
          </cell>
          <cell r="B166" t="str">
            <v>Beâ toâng ñuùc chaân coät ñaù 4x6 M150#</v>
          </cell>
          <cell r="C166">
            <v>5</v>
          </cell>
          <cell r="D166" t="str">
            <v>M3</v>
          </cell>
        </row>
        <row r="167">
          <cell r="A167">
            <v>221410</v>
          </cell>
          <cell r="B167" t="str">
            <v xml:space="preserve">Xi maêng P400 (PC30) </v>
          </cell>
          <cell r="E167">
            <v>116</v>
          </cell>
          <cell r="F167">
            <v>250.51</v>
          </cell>
        </row>
        <row r="168">
          <cell r="A168">
            <v>221410</v>
          </cell>
          <cell r="B168" t="str">
            <v xml:space="preserve">Caùt xaây,caùt vaøng </v>
          </cell>
          <cell r="E168">
            <v>33</v>
          </cell>
          <cell r="F168">
            <v>0.49399999999999999</v>
          </cell>
        </row>
        <row r="169">
          <cell r="A169">
            <v>221410</v>
          </cell>
          <cell r="B169" t="str">
            <v xml:space="preserve">Ñaù daêm 4x6 </v>
          </cell>
          <cell r="E169">
            <v>133</v>
          </cell>
          <cell r="F169">
            <v>0.93</v>
          </cell>
        </row>
        <row r="170">
          <cell r="A170">
            <v>221410</v>
          </cell>
          <cell r="B170" t="str">
            <v>Nhaân coâng 3,0/7</v>
          </cell>
          <cell r="E170">
            <v>138</v>
          </cell>
          <cell r="F170">
            <v>5.68</v>
          </cell>
        </row>
        <row r="171">
          <cell r="A171">
            <v>2303</v>
          </cell>
          <cell r="B171" t="str">
            <v>Laép ñaët bieån baùo phaûõn quang</v>
          </cell>
          <cell r="C171">
            <v>4</v>
          </cell>
          <cell r="D171" t="str">
            <v>M3</v>
          </cell>
        </row>
        <row r="172">
          <cell r="A172">
            <v>2303</v>
          </cell>
          <cell r="B172" t="str">
            <v>Bieån tam giaùc 70*70*70</v>
          </cell>
          <cell r="E172">
            <v>70</v>
          </cell>
          <cell r="F172">
            <v>1</v>
          </cell>
        </row>
        <row r="173">
          <cell r="A173">
            <v>2303</v>
          </cell>
          <cell r="B173" t="str">
            <v>Nhaân coâng 3,5/7</v>
          </cell>
          <cell r="E173">
            <v>139</v>
          </cell>
          <cell r="F173">
            <v>0.25</v>
          </cell>
        </row>
        <row r="174">
          <cell r="A174">
            <v>2303</v>
          </cell>
          <cell r="B174" t="str">
            <v>Bu loâng M12x15</v>
          </cell>
          <cell r="E174">
            <v>4</v>
          </cell>
          <cell r="F174">
            <v>2</v>
          </cell>
        </row>
        <row r="175">
          <cell r="A175">
            <v>54113</v>
          </cell>
          <cell r="B175" t="str">
            <v xml:space="preserve">Ñaøo  ñaát phaïm vi coáng ñaát caáp 3 </v>
          </cell>
          <cell r="C175">
            <v>3</v>
          </cell>
          <cell r="D175" t="str">
            <v>M3</v>
          </cell>
        </row>
        <row r="176">
          <cell r="A176">
            <v>54113</v>
          </cell>
          <cell r="B176" t="str">
            <v>Maùy ñaøo 0,75m3</v>
          </cell>
          <cell r="E176">
            <v>172</v>
          </cell>
          <cell r="F176">
            <v>4.4000000000000003E-3</v>
          </cell>
        </row>
        <row r="177">
          <cell r="A177">
            <v>54113</v>
          </cell>
          <cell r="B177" t="str">
            <v>Nhaân coâng 3,0/7</v>
          </cell>
          <cell r="E177">
            <v>138</v>
          </cell>
          <cell r="F177">
            <v>0.28799999999999998</v>
          </cell>
        </row>
        <row r="178">
          <cell r="A178">
            <v>200530</v>
          </cell>
          <cell r="B178" t="str">
            <v>Ñaù cheû xaây töôøng ñaàu caùnh VXM 75#</v>
          </cell>
          <cell r="C178">
            <v>7</v>
          </cell>
          <cell r="D178" t="str">
            <v>M3</v>
          </cell>
        </row>
        <row r="179">
          <cell r="A179">
            <v>200530</v>
          </cell>
          <cell r="B179" t="str">
            <v xml:space="preserve">Ñaù cheû 20x20x25 </v>
          </cell>
          <cell r="E179">
            <v>126</v>
          </cell>
          <cell r="F179">
            <v>72</v>
          </cell>
        </row>
        <row r="180">
          <cell r="A180">
            <v>200530</v>
          </cell>
          <cell r="B180" t="str">
            <v xml:space="preserve">Ñaù daêm 1x2 </v>
          </cell>
          <cell r="E180">
            <v>131</v>
          </cell>
          <cell r="F180">
            <v>4.7E-2</v>
          </cell>
        </row>
        <row r="181">
          <cell r="A181">
            <v>200530</v>
          </cell>
          <cell r="B181" t="str">
            <v xml:space="preserve">Xi maêng P400 (PC30) </v>
          </cell>
          <cell r="E181">
            <v>116</v>
          </cell>
          <cell r="F181">
            <v>72.11</v>
          </cell>
        </row>
        <row r="182">
          <cell r="A182">
            <v>200530</v>
          </cell>
          <cell r="B182" t="str">
            <v xml:space="preserve">Caùt xaây,caùt vaøng </v>
          </cell>
          <cell r="E182">
            <v>33</v>
          </cell>
          <cell r="F182">
            <v>0.313</v>
          </cell>
        </row>
        <row r="183">
          <cell r="A183">
            <v>200530</v>
          </cell>
          <cell r="B183" t="str">
            <v>Nhaân coâng 3,7/7</v>
          </cell>
          <cell r="E183">
            <v>143</v>
          </cell>
          <cell r="F183">
            <v>1.39</v>
          </cell>
        </row>
        <row r="184">
          <cell r="A184">
            <v>200530</v>
          </cell>
          <cell r="B184" t="str">
            <v>Maùy troän 80 lít</v>
          </cell>
          <cell r="E184">
            <v>173</v>
          </cell>
          <cell r="F184">
            <v>3.4000000000000002E-2</v>
          </cell>
        </row>
        <row r="185">
          <cell r="A185">
            <v>200540</v>
          </cell>
          <cell r="B185" t="str">
            <v>Ñaù hoäc laùt khan mieát maïch VXM 75#</v>
          </cell>
          <cell r="C185">
            <v>6</v>
          </cell>
          <cell r="D185" t="str">
            <v>M3</v>
          </cell>
        </row>
        <row r="186">
          <cell r="A186">
            <v>200540</v>
          </cell>
          <cell r="B186" t="str">
            <v xml:space="preserve">Ñaù ba,ñaù hoäc </v>
          </cell>
          <cell r="E186">
            <v>123</v>
          </cell>
          <cell r="F186">
            <v>1.2</v>
          </cell>
        </row>
        <row r="187">
          <cell r="A187">
            <v>200540</v>
          </cell>
          <cell r="B187" t="str">
            <v xml:space="preserve">Ñaù daêm 4x6 </v>
          </cell>
          <cell r="E187">
            <v>133</v>
          </cell>
          <cell r="F187">
            <v>6.0999999999999999E-2</v>
          </cell>
        </row>
        <row r="188">
          <cell r="A188">
            <v>200540</v>
          </cell>
          <cell r="B188" t="str">
            <v xml:space="preserve">Xi maêng P400 (PC30) </v>
          </cell>
          <cell r="E188">
            <v>116</v>
          </cell>
          <cell r="F188">
            <v>17.260000000000002</v>
          </cell>
        </row>
        <row r="189">
          <cell r="A189">
            <v>200540</v>
          </cell>
          <cell r="B189" t="str">
            <v xml:space="preserve">Caùt xaây,caùt vaøng </v>
          </cell>
          <cell r="E189">
            <v>33</v>
          </cell>
          <cell r="F189">
            <v>7.4999999999999997E-2</v>
          </cell>
        </row>
        <row r="190">
          <cell r="A190">
            <v>200540</v>
          </cell>
          <cell r="B190" t="str">
            <v>Nhaân coâng 3,0/7</v>
          </cell>
          <cell r="E190">
            <v>138</v>
          </cell>
          <cell r="F190">
            <v>1.55</v>
          </cell>
        </row>
        <row r="191">
          <cell r="A191">
            <v>20815</v>
          </cell>
          <cell r="B191" t="str">
            <v>Ñaù hoäc laùt khan hoá tieâu naêng</v>
          </cell>
          <cell r="C191">
            <v>3</v>
          </cell>
          <cell r="D191" t="str">
            <v>M3</v>
          </cell>
        </row>
        <row r="192">
          <cell r="A192">
            <v>20815</v>
          </cell>
          <cell r="B192" t="str">
            <v xml:space="preserve">Ñaù ba,ñaù hoäc </v>
          </cell>
          <cell r="E192">
            <v>123</v>
          </cell>
          <cell r="F192">
            <v>1.01</v>
          </cell>
        </row>
        <row r="193">
          <cell r="A193">
            <v>20815</v>
          </cell>
          <cell r="B193" t="str">
            <v>Nhaân coâng 3,0/7</v>
          </cell>
          <cell r="E193">
            <v>138</v>
          </cell>
          <cell r="F193">
            <v>0.85</v>
          </cell>
        </row>
        <row r="194">
          <cell r="A194">
            <v>119321</v>
          </cell>
          <cell r="B194" t="str">
            <v>Coát theùp oáng coáng ñöôøng boä phi 80daøy 8cm</v>
          </cell>
          <cell r="C194">
            <v>4</v>
          </cell>
          <cell r="D194" t="str">
            <v>Kg</v>
          </cell>
        </row>
        <row r="195">
          <cell r="A195">
            <v>119321</v>
          </cell>
          <cell r="B195" t="str">
            <v xml:space="preserve">Theùp troøn ñk &lt;= 10mm </v>
          </cell>
          <cell r="E195">
            <v>101</v>
          </cell>
          <cell r="F195">
            <v>1.02</v>
          </cell>
        </row>
        <row r="196">
          <cell r="A196">
            <v>119321</v>
          </cell>
          <cell r="B196" t="str">
            <v xml:space="preserve">Daây theùp buoäc </v>
          </cell>
          <cell r="E196">
            <v>50</v>
          </cell>
          <cell r="F196">
            <v>6.1599999999999997E-3</v>
          </cell>
        </row>
        <row r="197">
          <cell r="A197">
            <v>119321</v>
          </cell>
          <cell r="B197" t="str">
            <v>Nhaân coâng 4/7</v>
          </cell>
          <cell r="E197">
            <v>141</v>
          </cell>
          <cell r="F197">
            <v>1.8110000000000001E-2</v>
          </cell>
        </row>
        <row r="198">
          <cell r="A198">
            <v>119311</v>
          </cell>
          <cell r="B198" t="str">
            <v>Beâ toâng oáng coáng  phi 80daøy 8cm</v>
          </cell>
          <cell r="C198">
            <v>13</v>
          </cell>
          <cell r="D198" t="str">
            <v>OÁng</v>
          </cell>
        </row>
        <row r="199">
          <cell r="A199">
            <v>119311</v>
          </cell>
          <cell r="B199" t="str">
            <v xml:space="preserve">Xi maêng P400 (PC30) </v>
          </cell>
          <cell r="E199">
            <v>116</v>
          </cell>
          <cell r="F199">
            <v>72.62</v>
          </cell>
        </row>
        <row r="200">
          <cell r="A200">
            <v>119311</v>
          </cell>
          <cell r="B200" t="str">
            <v xml:space="preserve">Caùt xaây,caùt vaøng </v>
          </cell>
          <cell r="E200">
            <v>33</v>
          </cell>
          <cell r="F200">
            <v>9.1999999999999998E-2</v>
          </cell>
        </row>
        <row r="201">
          <cell r="A201">
            <v>119311</v>
          </cell>
          <cell r="B201" t="str">
            <v xml:space="preserve">Ñaù daêm 1x2 </v>
          </cell>
          <cell r="E201">
            <v>131</v>
          </cell>
          <cell r="F201">
            <v>0.188</v>
          </cell>
        </row>
        <row r="202">
          <cell r="A202">
            <v>119311</v>
          </cell>
          <cell r="B202" t="str">
            <v>Tole laù</v>
          </cell>
          <cell r="E202">
            <v>106</v>
          </cell>
          <cell r="F202">
            <v>0.39</v>
          </cell>
        </row>
        <row r="203">
          <cell r="A203">
            <v>119311</v>
          </cell>
          <cell r="B203" t="str">
            <v xml:space="preserve">Theùp hình caùc loaïi </v>
          </cell>
          <cell r="E203">
            <v>100</v>
          </cell>
          <cell r="F203">
            <v>0.254</v>
          </cell>
        </row>
        <row r="204">
          <cell r="A204">
            <v>119311</v>
          </cell>
          <cell r="B204" t="str">
            <v xml:space="preserve">Theùp troøn ñk &lt;= 10mm </v>
          </cell>
          <cell r="E204">
            <v>101</v>
          </cell>
          <cell r="F204">
            <v>1.2999999999999999E-2</v>
          </cell>
        </row>
        <row r="205">
          <cell r="A205">
            <v>119311</v>
          </cell>
          <cell r="B205" t="str">
            <v xml:space="preserve">Bu loâng M10x80 </v>
          </cell>
          <cell r="E205">
            <v>2</v>
          </cell>
          <cell r="F205">
            <v>1E-4</v>
          </cell>
        </row>
        <row r="206">
          <cell r="A206">
            <v>119311</v>
          </cell>
          <cell r="B206" t="str">
            <v xml:space="preserve">Que haøn saét </v>
          </cell>
          <cell r="E206">
            <v>94</v>
          </cell>
          <cell r="F206">
            <v>1E-3</v>
          </cell>
        </row>
        <row r="207">
          <cell r="A207">
            <v>119311</v>
          </cell>
          <cell r="B207" t="str">
            <v>Nhaân coâng 4,5/7</v>
          </cell>
          <cell r="E207">
            <v>144</v>
          </cell>
          <cell r="F207">
            <v>2.99</v>
          </cell>
        </row>
        <row r="208">
          <cell r="A208">
            <v>119311</v>
          </cell>
          <cell r="B208" t="str">
            <v>Maùy troän 250 lít</v>
          </cell>
          <cell r="E208">
            <v>174</v>
          </cell>
          <cell r="F208">
            <v>2.1000000000000001E-2</v>
          </cell>
        </row>
        <row r="209">
          <cell r="A209">
            <v>119311</v>
          </cell>
          <cell r="B209" t="str">
            <v>Ñaàm duøi 15 Kw</v>
          </cell>
          <cell r="E209">
            <v>175</v>
          </cell>
          <cell r="F209">
            <v>2.1000000000000001E-2</v>
          </cell>
        </row>
        <row r="210">
          <cell r="A210">
            <v>119311</v>
          </cell>
          <cell r="B210" t="str">
            <v>Maùy Haøn 10,2cv</v>
          </cell>
          <cell r="E210">
            <v>176</v>
          </cell>
          <cell r="F210">
            <v>1E-3</v>
          </cell>
        </row>
        <row r="211">
          <cell r="A211">
            <v>119932</v>
          </cell>
          <cell r="B211" t="str">
            <v>Haï chænh oáng coáng phi 100</v>
          </cell>
          <cell r="C211">
            <v>3</v>
          </cell>
          <cell r="D211" t="str">
            <v>OÁng</v>
          </cell>
        </row>
        <row r="212">
          <cell r="A212">
            <v>119932</v>
          </cell>
          <cell r="B212" t="str">
            <v>Nhaân coâng 3,0/7</v>
          </cell>
          <cell r="E212">
            <v>138</v>
          </cell>
          <cell r="F212">
            <v>0.19600000000000001</v>
          </cell>
        </row>
        <row r="213">
          <cell r="A213">
            <v>119932</v>
          </cell>
          <cell r="B213" t="str">
            <v>Xe caåu 5 taán</v>
          </cell>
          <cell r="E213">
            <v>177</v>
          </cell>
          <cell r="F213">
            <v>0.04</v>
          </cell>
        </row>
        <row r="214">
          <cell r="A214">
            <v>44523</v>
          </cell>
          <cell r="B214" t="str">
            <v>Vöõa ximaêng M100# cheøn oáng coáng</v>
          </cell>
          <cell r="C214">
            <v>4</v>
          </cell>
          <cell r="D214" t="str">
            <v>M3</v>
          </cell>
        </row>
        <row r="215">
          <cell r="A215">
            <v>44523</v>
          </cell>
          <cell r="B215" t="str">
            <v xml:space="preserve">Xi maêng P400 (PC30) </v>
          </cell>
          <cell r="E215">
            <v>116</v>
          </cell>
          <cell r="F215">
            <v>377.49</v>
          </cell>
        </row>
        <row r="216">
          <cell r="A216">
            <v>44523</v>
          </cell>
          <cell r="B216" t="str">
            <v xml:space="preserve">Caùt xaây,caùt vaøng </v>
          </cell>
          <cell r="E216">
            <v>33</v>
          </cell>
          <cell r="F216">
            <v>1.2150000000000001</v>
          </cell>
        </row>
        <row r="217">
          <cell r="A217">
            <v>44523</v>
          </cell>
          <cell r="B217" t="str">
            <v>Nhaân coâng 3,5/7</v>
          </cell>
          <cell r="E217">
            <v>139</v>
          </cell>
          <cell r="F217">
            <v>5.08</v>
          </cell>
        </row>
        <row r="218">
          <cell r="A218">
            <v>119912</v>
          </cell>
          <cell r="B218" t="str">
            <v>Queùt nhöïa ñöôøng choáng thaám vaø noái coáng phi 100</v>
          </cell>
          <cell r="C218">
            <v>5</v>
          </cell>
          <cell r="D218" t="str">
            <v>OÁng</v>
          </cell>
        </row>
        <row r="219">
          <cell r="A219">
            <v>119912</v>
          </cell>
          <cell r="B219" t="str">
            <v>Nhöïa ñöôøng</v>
          </cell>
          <cell r="E219">
            <v>90</v>
          </cell>
          <cell r="F219">
            <v>15.48</v>
          </cell>
        </row>
        <row r="220">
          <cell r="A220">
            <v>119912</v>
          </cell>
          <cell r="B220" t="str">
            <v xml:space="preserve">Giaáy daàu </v>
          </cell>
          <cell r="E220">
            <v>59</v>
          </cell>
          <cell r="F220">
            <v>1.44</v>
          </cell>
        </row>
        <row r="221">
          <cell r="A221">
            <v>119912</v>
          </cell>
          <cell r="B221" t="str">
            <v xml:space="preserve">Daây ñay </v>
          </cell>
          <cell r="E221">
            <v>52</v>
          </cell>
          <cell r="F221">
            <v>0.62</v>
          </cell>
        </row>
        <row r="222">
          <cell r="A222">
            <v>119912</v>
          </cell>
          <cell r="B222" t="str">
            <v>Nhaân coâng 3,5/7</v>
          </cell>
          <cell r="E222">
            <v>139</v>
          </cell>
          <cell r="F222">
            <v>0.54</v>
          </cell>
        </row>
        <row r="223">
          <cell r="A223">
            <v>52503</v>
          </cell>
          <cell r="B223" t="str">
            <v>Ñaøo xuïc ñaát caáp 3 ñeä ñaép cöï li 0,95 Km</v>
          </cell>
          <cell r="C223">
            <v>5</v>
          </cell>
          <cell r="D223" t="str">
            <v>M3</v>
          </cell>
        </row>
        <row r="224">
          <cell r="A224">
            <v>52503</v>
          </cell>
          <cell r="B224" t="str">
            <v>Maùy ñaøo 1,25m3</v>
          </cell>
          <cell r="E224">
            <v>163</v>
          </cell>
          <cell r="F224">
            <v>2.2899999999999999E-3</v>
          </cell>
        </row>
        <row r="225">
          <cell r="A225">
            <v>52503</v>
          </cell>
          <cell r="B225" t="str">
            <v>OÂ toâ 7 taán</v>
          </cell>
          <cell r="E225">
            <v>164</v>
          </cell>
          <cell r="F225">
            <v>1.2E-2</v>
          </cell>
        </row>
        <row r="226">
          <cell r="A226">
            <v>52503</v>
          </cell>
          <cell r="B226" t="str">
            <v>Maùy uûi 110cv</v>
          </cell>
          <cell r="E226">
            <v>165</v>
          </cell>
          <cell r="F226">
            <v>4.4999999999999999E-4</v>
          </cell>
        </row>
        <row r="227">
          <cell r="A227">
            <v>52503</v>
          </cell>
          <cell r="B227" t="str">
            <v>Nhaân coâng 3,0/7</v>
          </cell>
          <cell r="E227">
            <v>138</v>
          </cell>
          <cell r="F227">
            <v>8.0999999999999996E-3</v>
          </cell>
        </row>
        <row r="228">
          <cell r="A228">
            <v>41363</v>
          </cell>
          <cell r="B228" t="str">
            <v>Ñaép ñaát caáp 3 hoaøn thieän phaïm vi coáng K=0,98</v>
          </cell>
          <cell r="C228">
            <v>2</v>
          </cell>
          <cell r="D228" t="str">
            <v>M3</v>
          </cell>
        </row>
        <row r="229">
          <cell r="A229">
            <v>41363</v>
          </cell>
          <cell r="B229" t="str">
            <v>Nhaân coâng 2,7/7</v>
          </cell>
          <cell r="E229">
            <v>140</v>
          </cell>
          <cell r="F229">
            <v>1.78</v>
          </cell>
        </row>
        <row r="230">
          <cell r="A230">
            <v>20013</v>
          </cell>
          <cell r="B230" t="str">
            <v>Phaù dôõ töôøng ñaàu coáng xaây ñaù hoäc</v>
          </cell>
          <cell r="C230">
            <v>2</v>
          </cell>
          <cell r="D230" t="str">
            <v>M3</v>
          </cell>
        </row>
        <row r="231">
          <cell r="A231">
            <v>20013</v>
          </cell>
          <cell r="B231" t="str">
            <v>Nhaân coâng 3,5/7</v>
          </cell>
          <cell r="E231">
            <v>139</v>
          </cell>
          <cell r="F231">
            <v>1.52</v>
          </cell>
        </row>
        <row r="232">
          <cell r="A232">
            <v>42654</v>
          </cell>
          <cell r="B232" t="str">
            <v>Boác dôõ taám baûn L0=80cm cuõ</v>
          </cell>
          <cell r="C232">
            <v>2</v>
          </cell>
          <cell r="D232" t="str">
            <v>Taám</v>
          </cell>
        </row>
        <row r="233">
          <cell r="A233">
            <v>42654</v>
          </cell>
          <cell r="B233" t="str">
            <v>Nhaân coâng 3,5/7</v>
          </cell>
          <cell r="E233">
            <v>139</v>
          </cell>
          <cell r="F233">
            <v>0.4</v>
          </cell>
        </row>
        <row r="234">
          <cell r="A234">
            <v>223134</v>
          </cell>
          <cell r="B234" t="str">
            <v>BT muõ moá ñaù 1x2 M200#</v>
          </cell>
          <cell r="C234">
            <v>10</v>
          </cell>
          <cell r="D234" t="str">
            <v>M3</v>
          </cell>
        </row>
        <row r="235">
          <cell r="A235">
            <v>223134</v>
          </cell>
          <cell r="B235" t="str">
            <v xml:space="preserve">Xi maêng P400 (PC30) </v>
          </cell>
          <cell r="E235">
            <v>116</v>
          </cell>
          <cell r="F235">
            <v>333.33</v>
          </cell>
        </row>
        <row r="236">
          <cell r="A236">
            <v>223134</v>
          </cell>
          <cell r="B236" t="str">
            <v xml:space="preserve">Caùt xaây,caùt vaøng </v>
          </cell>
          <cell r="E236">
            <v>33</v>
          </cell>
          <cell r="F236">
            <v>0.42199999999999999</v>
          </cell>
        </row>
        <row r="237">
          <cell r="A237">
            <v>223134</v>
          </cell>
          <cell r="B237" t="str">
            <v xml:space="preserve">Ñaù daêm 1x2 </v>
          </cell>
          <cell r="E237">
            <v>131</v>
          </cell>
          <cell r="F237">
            <v>0.86199999999999999</v>
          </cell>
        </row>
        <row r="238">
          <cell r="A238">
            <v>223134</v>
          </cell>
          <cell r="B238" t="str">
            <v>Coffra,nhoùm 5 vaø 6 (vaùn khuoân)</v>
          </cell>
          <cell r="E238">
            <v>30</v>
          </cell>
          <cell r="F238">
            <v>2.1999999999999999E-2</v>
          </cell>
        </row>
        <row r="239">
          <cell r="A239">
            <v>223134</v>
          </cell>
          <cell r="B239" t="str">
            <v xml:space="preserve">Ñinh &lt;= 10mm </v>
          </cell>
          <cell r="E239">
            <v>120</v>
          </cell>
          <cell r="F239">
            <v>0.158</v>
          </cell>
        </row>
        <row r="240">
          <cell r="A240">
            <v>223134</v>
          </cell>
          <cell r="B240" t="str">
            <v xml:space="preserve">Ñinh ñæa </v>
          </cell>
          <cell r="E240">
            <v>122</v>
          </cell>
          <cell r="F240">
            <v>0.25600000000000001</v>
          </cell>
        </row>
        <row r="241">
          <cell r="A241">
            <v>223134</v>
          </cell>
          <cell r="B241" t="str">
            <v>Nhaân coâng 3,7/7</v>
          </cell>
          <cell r="E241">
            <v>143</v>
          </cell>
          <cell r="F241">
            <v>7.28</v>
          </cell>
        </row>
        <row r="242">
          <cell r="A242">
            <v>223134</v>
          </cell>
          <cell r="B242" t="str">
            <v>Maùy troän 250 lít</v>
          </cell>
          <cell r="E242">
            <v>174</v>
          </cell>
          <cell r="F242">
            <v>9.5000000000000001E-2</v>
          </cell>
        </row>
        <row r="243">
          <cell r="A243">
            <v>223134</v>
          </cell>
          <cell r="B243" t="str">
            <v>Ñaàm duøi 15 Kw</v>
          </cell>
          <cell r="E243">
            <v>175</v>
          </cell>
          <cell r="F243">
            <v>8.8999999999999996E-2</v>
          </cell>
        </row>
        <row r="244">
          <cell r="A244">
            <v>301211</v>
          </cell>
          <cell r="B244" t="str">
            <v>Coát theùp taám baûn phi 6 -:-10 mm,CT3</v>
          </cell>
          <cell r="C244">
            <v>5</v>
          </cell>
          <cell r="D244" t="str">
            <v>Kg</v>
          </cell>
        </row>
        <row r="245">
          <cell r="A245">
            <v>301211</v>
          </cell>
          <cell r="B245" t="str">
            <v xml:space="preserve">Theùp troøn ñk &lt;= 10mm </v>
          </cell>
          <cell r="E245">
            <v>101</v>
          </cell>
          <cell r="F245">
            <v>1.0049999999999999</v>
          </cell>
        </row>
        <row r="246">
          <cell r="A246">
            <v>301211</v>
          </cell>
          <cell r="B246" t="str">
            <v xml:space="preserve">Daây theùp buoäc </v>
          </cell>
          <cell r="E246">
            <v>50</v>
          </cell>
          <cell r="F246">
            <v>2.1420000000000002E-2</v>
          </cell>
        </row>
        <row r="247">
          <cell r="A247">
            <v>301211</v>
          </cell>
          <cell r="B247" t="str">
            <v>Nhaân coâng 3,5/7</v>
          </cell>
          <cell r="E247">
            <v>139</v>
          </cell>
          <cell r="F247">
            <v>1.43E-2</v>
          </cell>
        </row>
        <row r="248">
          <cell r="A248">
            <v>301211</v>
          </cell>
          <cell r="B248" t="str">
            <v>Maùy caét uoán</v>
          </cell>
          <cell r="E248">
            <v>178</v>
          </cell>
          <cell r="F248">
            <v>4.0000000000000002E-4</v>
          </cell>
        </row>
        <row r="249">
          <cell r="A249">
            <v>301212</v>
          </cell>
          <cell r="B249" t="str">
            <v>Coát theùp taám baûn phi 12 mm,CT3</v>
          </cell>
          <cell r="C249">
            <v>7</v>
          </cell>
          <cell r="D249" t="str">
            <v>Kg</v>
          </cell>
        </row>
        <row r="250">
          <cell r="A250">
            <v>301212</v>
          </cell>
          <cell r="B250" t="str">
            <v xml:space="preserve">Theùp troøn ñk &lt;= 18mm </v>
          </cell>
          <cell r="E250">
            <v>102</v>
          </cell>
          <cell r="F250">
            <v>1.02</v>
          </cell>
        </row>
        <row r="251">
          <cell r="A251">
            <v>301212</v>
          </cell>
          <cell r="B251" t="str">
            <v xml:space="preserve">Daây theùp buoäc </v>
          </cell>
          <cell r="E251">
            <v>50</v>
          </cell>
          <cell r="F251">
            <v>1.4279999999999999E-2</v>
          </cell>
        </row>
        <row r="252">
          <cell r="A252">
            <v>301212</v>
          </cell>
          <cell r="B252" t="str">
            <v xml:space="preserve">Que haøn saét </v>
          </cell>
          <cell r="E252">
            <v>94</v>
          </cell>
          <cell r="F252">
            <v>4.7000000000000002E-3</v>
          </cell>
        </row>
        <row r="253">
          <cell r="A253">
            <v>301212</v>
          </cell>
          <cell r="B253" t="str">
            <v>Nhaân coâng 3,5/7</v>
          </cell>
          <cell r="E253">
            <v>139</v>
          </cell>
          <cell r="F253">
            <v>7.8200000000000006E-3</v>
          </cell>
        </row>
        <row r="254">
          <cell r="A254">
            <v>301212</v>
          </cell>
          <cell r="B254" t="str">
            <v>Maùy Haøn 10,2cv</v>
          </cell>
          <cell r="E254">
            <v>176</v>
          </cell>
          <cell r="F254">
            <v>2.1299999999999999E-3</v>
          </cell>
        </row>
        <row r="255">
          <cell r="A255">
            <v>301212</v>
          </cell>
          <cell r="B255" t="str">
            <v>Maùy caét uoán</v>
          </cell>
          <cell r="E255">
            <v>178</v>
          </cell>
          <cell r="F255">
            <v>3.2000000000000003E-4</v>
          </cell>
        </row>
        <row r="256">
          <cell r="A256">
            <v>42654</v>
          </cell>
          <cell r="B256" t="str">
            <v>Laép ñaët taám baûn L0=80cm</v>
          </cell>
          <cell r="C256">
            <v>2</v>
          </cell>
          <cell r="D256" t="str">
            <v>Taám</v>
          </cell>
        </row>
        <row r="257">
          <cell r="A257">
            <v>42654</v>
          </cell>
          <cell r="B257" t="str">
            <v>Nhaân coâng 3,5/7</v>
          </cell>
          <cell r="E257">
            <v>139</v>
          </cell>
          <cell r="F257">
            <v>0.5</v>
          </cell>
        </row>
        <row r="258">
          <cell r="A258">
            <v>44522</v>
          </cell>
          <cell r="B258" t="str">
            <v>Beâ toâng moái noái  taám baûn M200# ñaù 0,5*1</v>
          </cell>
          <cell r="C258">
            <v>5</v>
          </cell>
          <cell r="D258" t="str">
            <v>M3</v>
          </cell>
        </row>
        <row r="259">
          <cell r="A259">
            <v>44522</v>
          </cell>
          <cell r="B259" t="str">
            <v xml:space="preserve">Xi maêng P400 (PC30) </v>
          </cell>
          <cell r="E259">
            <v>116</v>
          </cell>
          <cell r="F259">
            <v>424.45</v>
          </cell>
        </row>
        <row r="260">
          <cell r="A260">
            <v>44522</v>
          </cell>
          <cell r="B260" t="str">
            <v xml:space="preserve">Caùt xaây,caùt vaøng </v>
          </cell>
          <cell r="E260">
            <v>33</v>
          </cell>
          <cell r="F260">
            <v>1.3779999999999999</v>
          </cell>
        </row>
        <row r="261">
          <cell r="A261">
            <v>44522</v>
          </cell>
          <cell r="B261" t="str">
            <v xml:space="preserve">Ñaù daêm 0,5x1 </v>
          </cell>
          <cell r="E261">
            <v>130</v>
          </cell>
          <cell r="F261">
            <v>0.89500000000000002</v>
          </cell>
        </row>
        <row r="262">
          <cell r="A262">
            <v>44522</v>
          </cell>
          <cell r="B262" t="str">
            <v>Nhaân coâng 3,5/7</v>
          </cell>
          <cell r="E262">
            <v>139</v>
          </cell>
          <cell r="F262">
            <v>6.34</v>
          </cell>
        </row>
        <row r="263">
          <cell r="A263">
            <v>33251</v>
          </cell>
          <cell r="B263" t="str">
            <v>Beâ toâng phuû maët  baûn M200# ñaù 0,5*1</v>
          </cell>
          <cell r="C263">
            <v>6</v>
          </cell>
          <cell r="D263" t="str">
            <v>M3</v>
          </cell>
        </row>
        <row r="264">
          <cell r="A264">
            <v>33251</v>
          </cell>
          <cell r="B264" t="str">
            <v xml:space="preserve">Xi maêng P400 (PC30) </v>
          </cell>
          <cell r="E264">
            <v>116</v>
          </cell>
          <cell r="F264">
            <v>359.26</v>
          </cell>
        </row>
        <row r="265">
          <cell r="A265">
            <v>33251</v>
          </cell>
          <cell r="B265" t="str">
            <v xml:space="preserve">Caùt xaây,caùt vaøng </v>
          </cell>
          <cell r="E265">
            <v>33</v>
          </cell>
          <cell r="F265">
            <v>0.39</v>
          </cell>
        </row>
        <row r="266">
          <cell r="A266">
            <v>33251</v>
          </cell>
          <cell r="B266" t="str">
            <v xml:space="preserve">Ñaù daêm 0,5x1 </v>
          </cell>
          <cell r="E266">
            <v>130</v>
          </cell>
          <cell r="F266">
            <v>0.91</v>
          </cell>
        </row>
        <row r="267">
          <cell r="A267">
            <v>33251</v>
          </cell>
          <cell r="B267" t="str">
            <v>Nhaân coâng 3,5/7</v>
          </cell>
          <cell r="E267">
            <v>139</v>
          </cell>
          <cell r="F267">
            <v>2.6</v>
          </cell>
        </row>
        <row r="268">
          <cell r="A268">
            <v>33251</v>
          </cell>
          <cell r="B268" t="str">
            <v>Maùy troän 250 lít</v>
          </cell>
          <cell r="E268">
            <v>174</v>
          </cell>
          <cell r="F268">
            <v>9.5000000000000001E-2</v>
          </cell>
        </row>
        <row r="269">
          <cell r="A269" t="str">
            <v>D/Gia</v>
          </cell>
          <cell r="B269" t="str">
            <v>Ñaùnh nhaùm maët khoái beâ toâng cuõ</v>
          </cell>
          <cell r="C269">
            <v>2</v>
          </cell>
          <cell r="D269" t="str">
            <v>M2</v>
          </cell>
        </row>
        <row r="270">
          <cell r="A270" t="str">
            <v>D/Gia</v>
          </cell>
          <cell r="B270" t="str">
            <v>Nhaân coâng 3,5/7</v>
          </cell>
          <cell r="E270">
            <v>139</v>
          </cell>
          <cell r="F270">
            <v>0.2</v>
          </cell>
        </row>
        <row r="271">
          <cell r="A271">
            <v>300310</v>
          </cell>
          <cell r="B271" t="str">
            <v>Beâ toâng ñuùc saün taám baûn ñaù 1x2 M250#</v>
          </cell>
          <cell r="C271">
            <v>10</v>
          </cell>
          <cell r="D271" t="str">
            <v>M3</v>
          </cell>
        </row>
        <row r="272">
          <cell r="A272">
            <v>300310</v>
          </cell>
          <cell r="B272" t="str">
            <v xml:space="preserve">Xi maêng P400 (PC30) </v>
          </cell>
          <cell r="E272">
            <v>116</v>
          </cell>
          <cell r="F272">
            <v>392.6</v>
          </cell>
        </row>
        <row r="273">
          <cell r="A273">
            <v>300310</v>
          </cell>
          <cell r="B273" t="str">
            <v xml:space="preserve">Caùt xaây,caùt vaøng </v>
          </cell>
          <cell r="E273">
            <v>33</v>
          </cell>
          <cell r="F273">
            <v>0.41099999999999998</v>
          </cell>
        </row>
        <row r="274">
          <cell r="A274">
            <v>300310</v>
          </cell>
          <cell r="B274" t="str">
            <v xml:space="preserve">Ñaù daêm 1x2 </v>
          </cell>
          <cell r="E274">
            <v>131</v>
          </cell>
          <cell r="F274">
            <v>0.82799999999999996</v>
          </cell>
        </row>
        <row r="275">
          <cell r="A275">
            <v>300310</v>
          </cell>
          <cell r="B275" t="str">
            <v>Coffra,nhoùm 5 vaø 6 (vaùn khuoân)</v>
          </cell>
          <cell r="E275">
            <v>30</v>
          </cell>
          <cell r="F275">
            <v>3.6999999999999998E-2</v>
          </cell>
        </row>
        <row r="276">
          <cell r="A276">
            <v>300310</v>
          </cell>
          <cell r="B276" t="str">
            <v xml:space="preserve">Ñinh &lt;= 10mm </v>
          </cell>
          <cell r="E276">
            <v>120</v>
          </cell>
          <cell r="F276">
            <v>1.7000000000000001E-2</v>
          </cell>
        </row>
        <row r="277">
          <cell r="A277">
            <v>300310</v>
          </cell>
          <cell r="B277" t="str">
            <v xml:space="preserve">Ñinh ñæa </v>
          </cell>
          <cell r="E277">
            <v>122</v>
          </cell>
          <cell r="F277">
            <v>1.512</v>
          </cell>
        </row>
        <row r="278">
          <cell r="A278">
            <v>300310</v>
          </cell>
          <cell r="B278" t="str">
            <v>Nhaân coâng 3,5/7</v>
          </cell>
          <cell r="E278">
            <v>139</v>
          </cell>
          <cell r="F278">
            <v>2.11</v>
          </cell>
        </row>
        <row r="279">
          <cell r="A279">
            <v>300310</v>
          </cell>
          <cell r="B279" t="str">
            <v>Maùy troän 250 lít</v>
          </cell>
          <cell r="E279">
            <v>174</v>
          </cell>
          <cell r="F279">
            <v>9.5000000000000001E-2</v>
          </cell>
        </row>
        <row r="280">
          <cell r="A280">
            <v>300310</v>
          </cell>
          <cell r="B280" t="str">
            <v>Ñaàm duøi 15 Kw</v>
          </cell>
          <cell r="E280">
            <v>175</v>
          </cell>
          <cell r="F280">
            <v>0.18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u-chu-A"/>
      <sheetName val="DATA"/>
    </sheetNames>
    <sheetDataSet>
      <sheetData sheetId="0"/>
      <sheetData sheetId="1">
        <row r="4">
          <cell r="A4" t="str">
            <v>1111-00</v>
          </cell>
          <cell r="B4" t="str">
            <v>Petty cash fund</v>
          </cell>
          <cell r="C4" t="str">
            <v>1111-00. Petty Cash Fund</v>
          </cell>
          <cell r="D4" t="str">
            <v>Petty Cash Fund</v>
          </cell>
          <cell r="E4" t="str">
            <v>Quõi tieàn maët</v>
          </cell>
          <cell r="F4" t="str">
            <v>1111-00.Petty Cash Fund.Quõi tieàn maët</v>
          </cell>
        </row>
        <row r="5">
          <cell r="A5" t="str">
            <v>1112-10</v>
          </cell>
          <cell r="B5" t="str">
            <v>Cash on hand / Tieàn maët</v>
          </cell>
          <cell r="C5" t="str">
            <v>1112-10. Cash On Hand / Tieàn Maët</v>
          </cell>
          <cell r="D5" t="str">
            <v>Cash On Hand / Tieàn Maët</v>
          </cell>
          <cell r="E5" t="str">
            <v>Tieàn maët</v>
          </cell>
          <cell r="F5" t="str">
            <v>1112-10.Cash On Hand / Tieàn Maët.Tieàn maët</v>
          </cell>
        </row>
        <row r="6">
          <cell r="A6" t="str">
            <v>1113-00</v>
          </cell>
          <cell r="B6" t="str">
            <v>Cash in transit</v>
          </cell>
          <cell r="C6" t="str">
            <v>1113-00. Cash In Transit</v>
          </cell>
          <cell r="D6" t="str">
            <v>Cash In Transit</v>
          </cell>
          <cell r="E6" t="str">
            <v>Tieàn göõi ngaân haøng</v>
          </cell>
          <cell r="F6" t="str">
            <v>1113-00.Cash In Transit.Tieàn göõi ngaân haøng</v>
          </cell>
        </row>
        <row r="7">
          <cell r="A7" t="str">
            <v>1113-10</v>
          </cell>
          <cell r="B7" t="str">
            <v>Cash in bank - HKB - VND</v>
          </cell>
          <cell r="C7" t="str">
            <v>1113-10. Cash In Bank - Hkb - Vnd</v>
          </cell>
          <cell r="D7" t="str">
            <v>Cash In Bank - Hkb - Vnd</v>
          </cell>
          <cell r="E7" t="str">
            <v>Tieàn göõi ngaân haøng</v>
          </cell>
          <cell r="F7" t="str">
            <v>1113-10.Cash In Bank - Hkb - Vnd.Tieàn göõi ngaân haøng</v>
          </cell>
        </row>
        <row r="8">
          <cell r="A8" t="str">
            <v>1113-11</v>
          </cell>
          <cell r="B8" t="str">
            <v>Cash in bank - HKB - USD</v>
          </cell>
          <cell r="C8" t="str">
            <v>1113-11. Cash In Bank - Hkb - Usd</v>
          </cell>
          <cell r="D8" t="str">
            <v>Cash In Bank - Hkb - Usd</v>
          </cell>
          <cell r="E8" t="str">
            <v>Tieàn göõi ngaân haøng</v>
          </cell>
          <cell r="F8" t="str">
            <v>1113-11.Cash In Bank - Hkb - Usd.Tieàn göõi ngaân haøng</v>
          </cell>
        </row>
        <row r="9">
          <cell r="A9" t="str">
            <v>1113-20</v>
          </cell>
          <cell r="B9" t="str">
            <v>Cash in bank - IVB - VND</v>
          </cell>
          <cell r="C9" t="str">
            <v>1113-20. Cash In Bank - Ivb - Vnd</v>
          </cell>
          <cell r="D9" t="str">
            <v>Cash In Bank - Ivb - Vnd</v>
          </cell>
          <cell r="E9" t="str">
            <v>Tieàn göõi ngaân haøng</v>
          </cell>
          <cell r="F9" t="str">
            <v>1113-20.Cash In Bank - Ivb - Vnd.Tieàn göõi ngaân haøng</v>
          </cell>
        </row>
        <row r="10">
          <cell r="A10" t="str">
            <v>1113-21</v>
          </cell>
          <cell r="B10" t="str">
            <v>Cash in bank - IVB - USD</v>
          </cell>
          <cell r="C10" t="str">
            <v>1113-21. Cash In Bank - Ivb - Usd</v>
          </cell>
          <cell r="D10" t="str">
            <v>Cash In Bank - Ivb - Usd</v>
          </cell>
          <cell r="E10" t="str">
            <v>Tieàn göõi ngaân haøng</v>
          </cell>
          <cell r="F10" t="str">
            <v>1113-21.Cash In Bank - Ivb - Usd.Tieàn göõi ngaân haøng</v>
          </cell>
        </row>
        <row r="11">
          <cell r="A11" t="str">
            <v>1113-30</v>
          </cell>
          <cell r="B11" t="str">
            <v>Cash in bank - VCB - VND</v>
          </cell>
          <cell r="C11" t="str">
            <v>1113-30. Cash In Bank - Vcb - Vnd</v>
          </cell>
          <cell r="D11" t="str">
            <v>Cash In Bank - Vcb - Vnd</v>
          </cell>
          <cell r="E11" t="str">
            <v>Tieàn göõi ngaân haøng</v>
          </cell>
          <cell r="F11" t="str">
            <v>1113-30.Cash In Bank - Vcb - Vnd.Tieàn göõi ngaân haøng</v>
          </cell>
        </row>
        <row r="12">
          <cell r="A12" t="str">
            <v>1113-31</v>
          </cell>
          <cell r="B12" t="str">
            <v>Cash in bank - VCB - USD</v>
          </cell>
          <cell r="C12" t="str">
            <v>1113-31. Cash In Bank - Vcb - Usd</v>
          </cell>
          <cell r="D12" t="str">
            <v>Cash In Bank - Vcb - Usd</v>
          </cell>
          <cell r="E12" t="str">
            <v>Tieàn göõi ngaân haøng</v>
          </cell>
          <cell r="F12" t="str">
            <v>1113-31.Cash In Bank - Vcb - Usd.Tieàn göõi ngaân haøng</v>
          </cell>
        </row>
        <row r="13">
          <cell r="A13" t="str">
            <v>1114-00</v>
          </cell>
          <cell r="B13" t="str">
            <v>Cash sales clearing</v>
          </cell>
          <cell r="C13" t="str">
            <v>1114-00. Cash Sales Clearing</v>
          </cell>
          <cell r="D13" t="str">
            <v>Cash Sales Clearing</v>
          </cell>
          <cell r="E13" t="str">
            <v>Tieàn thanh khoaûn baùn haøng</v>
          </cell>
          <cell r="F13" t="str">
            <v>1114-00.Cash Sales Clearing.Tieàn thanh khoaûn baùn haøng</v>
          </cell>
        </row>
        <row r="14">
          <cell r="A14" t="str">
            <v>1121-00</v>
          </cell>
          <cell r="B14" t="str">
            <v>Deposits on letter of credit</v>
          </cell>
          <cell r="C14" t="str">
            <v>1121-00. Deposits On Letter Of Credit</v>
          </cell>
          <cell r="D14" t="str">
            <v>Deposits On Letter Of Credit</v>
          </cell>
          <cell r="E14" t="str">
            <v>Khoaûn ñaët coïc khi môû thö tín duïng</v>
          </cell>
          <cell r="F14" t="str">
            <v>1121-00.Deposits On Letter Of Credit.Khoaûn ñaët coïc khi môû thö tín duïng</v>
          </cell>
        </row>
        <row r="15">
          <cell r="A15" t="str">
            <v>1122-00</v>
          </cell>
          <cell r="B15" t="str">
            <v>Demand notes</v>
          </cell>
          <cell r="C15" t="str">
            <v>1122-00. Demand Notes</v>
          </cell>
          <cell r="D15" t="str">
            <v>Demand Notes</v>
          </cell>
          <cell r="E15" t="str">
            <v>Leänh phieáu</v>
          </cell>
          <cell r="F15" t="str">
            <v>1122-00.Demand Notes.Leänh phieáu</v>
          </cell>
        </row>
        <row r="16">
          <cell r="A16" t="str">
            <v>1131-10</v>
          </cell>
          <cell r="B16" t="str">
            <v>Accounts receivable - customer-content</v>
          </cell>
          <cell r="C16" t="str">
            <v>1131-10. Accounts Receivable - Customer-Content</v>
          </cell>
          <cell r="D16" t="str">
            <v>Accounts Receivable - Customer-Content</v>
          </cell>
          <cell r="E16" t="str">
            <v>Thu töø khaùch haøng</v>
          </cell>
          <cell r="F16" t="str">
            <v>1131-10.Accounts Receivable - Customer-Content.Thu töø khaùch haøng</v>
          </cell>
        </row>
        <row r="17">
          <cell r="A17" t="str">
            <v>1131-20</v>
          </cell>
          <cell r="B17" t="str">
            <v>Accounts receivable - customer-container</v>
          </cell>
          <cell r="C17" t="str">
            <v>1131-20. Accounts Receivable - Customer-Container</v>
          </cell>
          <cell r="D17" t="str">
            <v>Accounts Receivable - Customer-Container</v>
          </cell>
          <cell r="E17" t="str">
            <v>Seùc traû laïi</v>
          </cell>
          <cell r="F17" t="str">
            <v>1131-20.Accounts Receivable - Customer-Container.Seùc traû laïi</v>
          </cell>
        </row>
        <row r="18">
          <cell r="A18" t="str">
            <v>1133-00</v>
          </cell>
          <cell r="B18" t="str">
            <v>Allowance for doubtful accounts</v>
          </cell>
          <cell r="C18" t="str">
            <v>1133-00. Allowance For Doubtful Accounts</v>
          </cell>
          <cell r="D18" t="str">
            <v>Allowance For Doubtful Accounts</v>
          </cell>
          <cell r="E18" t="str">
            <v>Döï truø nôï khoù ñoøi</v>
          </cell>
          <cell r="F18" t="str">
            <v>1133-00.Allowance For Doubtful Accounts.Döï truø nôï khoù ñoøi</v>
          </cell>
        </row>
        <row r="19">
          <cell r="A19" t="str">
            <v>1141-00</v>
          </cell>
          <cell r="B19" t="str">
            <v>Accountsreceivable-personnel / Khoaûn phaûi thu caù nhaân</v>
          </cell>
          <cell r="C19" t="str">
            <v>1141-00. Accountsreceivable-Personnel / Khoaûn Phaûi Thu Caù Nhaân</v>
          </cell>
          <cell r="D19" t="str">
            <v>Accountsreceivable-Personnel / Khoaûn Phaûi Thu Caù Nhaân</v>
          </cell>
          <cell r="E19" t="str">
            <v>Khoaûn phaûi thu caù nhaân</v>
          </cell>
          <cell r="F19" t="str">
            <v>1141-00.Accountsreceivable-Personnel / Khoaûn Phaûi Thu Caù Nhaân.Khoaûn phaûi thu caù nhaân</v>
          </cell>
        </row>
        <row r="20">
          <cell r="A20" t="str">
            <v>1142-00</v>
          </cell>
          <cell r="B20" t="str">
            <v>Advances to officers &amp; employees / Taïm öùng cho C.B.C.N.V</v>
          </cell>
          <cell r="C20" t="str">
            <v>1142-00. Advances To Officers &amp; Employees / Taïm Öùng Cho C.B.C.N.V</v>
          </cell>
          <cell r="D20" t="str">
            <v>Advances To Officers &amp; Employees / Taïm Öùng Cho C.B.C.N.V</v>
          </cell>
          <cell r="E20" t="str">
            <v>Taïm öùng cho CBCNV</v>
          </cell>
          <cell r="F20" t="str">
            <v>1142-00.Advances To Officers &amp; Employees / Taïm Öùng Cho C.B.C.N.V.Taïm öùng cho CBCNV</v>
          </cell>
        </row>
        <row r="21">
          <cell r="A21" t="str">
            <v>1143-00</v>
          </cell>
          <cell r="B21" t="str">
            <v>Advances for foreign travel</v>
          </cell>
          <cell r="C21" t="str">
            <v>1143-00. Advances For Foreign Travel</v>
          </cell>
          <cell r="D21" t="str">
            <v>Advances For Foreign Travel</v>
          </cell>
          <cell r="E21" t="str">
            <v>Taïm öùng cho coâng taùc N.ngoaøi</v>
          </cell>
          <cell r="F21" t="str">
            <v>1143-00.Advances For Foreign Travel.Taïm öùng cho coâng taùc N.ngoaøi</v>
          </cell>
        </row>
        <row r="22">
          <cell r="A22" t="str">
            <v>1144-00</v>
          </cell>
          <cell r="B22" t="str">
            <v>Freight &amp; insurance claims / Boài thöôøng V/c &amp; baûo hieåm</v>
          </cell>
          <cell r="C22" t="str">
            <v>1144-00. Freight &amp; Insurance Claims / Boài Thöôøng V/C &amp; Baûo Hieåm</v>
          </cell>
          <cell r="D22" t="str">
            <v>Freight &amp; Insurance Claims / Boài Thöôøng V/C &amp; Baûo Hieåm</v>
          </cell>
          <cell r="E22" t="str">
            <v>Boài thöôøng V/c &amp; baûo hieåm</v>
          </cell>
          <cell r="F22" t="str">
            <v>1144-00.Freight &amp; Insurance Claims / Boài Thöôøng V/C &amp; Baûo Hieåm.Boài thöôøng V/c &amp; baûo hieåm</v>
          </cell>
        </row>
        <row r="23">
          <cell r="A23" t="str">
            <v>1145-00</v>
          </cell>
          <cell r="B23" t="str">
            <v>Other insurance claims</v>
          </cell>
          <cell r="C23" t="str">
            <v>1145-00. Other Insurance Claims</v>
          </cell>
          <cell r="D23" t="str">
            <v>Other Insurance Claims</v>
          </cell>
          <cell r="E23" t="str">
            <v>Boài thöôøng baûo hieåm khaùc</v>
          </cell>
          <cell r="F23" t="str">
            <v>1145-00.Other Insurance Claims.Boài thöôøng baûo hieåm khaùc</v>
          </cell>
        </row>
        <row r="24">
          <cell r="A24" t="str">
            <v>1146-00</v>
          </cell>
          <cell r="B24" t="str">
            <v>Interest receivable</v>
          </cell>
          <cell r="C24" t="str">
            <v>1146-00. Interest Receivable</v>
          </cell>
          <cell r="D24" t="str">
            <v>Interest Receivable</v>
          </cell>
          <cell r="E24" t="str">
            <v>Tieàn laõi phaûi thu</v>
          </cell>
          <cell r="F24" t="str">
            <v>1146-00.Interest Receivable.Tieàn laõi phaûi thu</v>
          </cell>
        </row>
        <row r="25">
          <cell r="A25" t="str">
            <v>1147-00</v>
          </cell>
          <cell r="B25" t="str">
            <v>Miscellaneous receivable / Caùc khoaûn phaûi thu linh tinh khaùc</v>
          </cell>
          <cell r="C25" t="str">
            <v>1147-00. Miscellaneous Receivable / Caùc Khoaûn Phaûi Thu Linh Tinh Khaùc</v>
          </cell>
          <cell r="D25" t="str">
            <v>Miscellaneous Receivable / Caùc Khoaûn Phaûi Thu Linh Tinh Khaùc</v>
          </cell>
          <cell r="E25" t="str">
            <v>Caùc khoaûn phaûi thu linh tinh khaùc</v>
          </cell>
          <cell r="F25" t="str">
            <v>1147-00.Miscellaneous Receivable / Caùc Khoaûn Phaûi Thu Linh Tinh Khaùc.Caùc khoaûn phaûi thu linh tinh khaùc</v>
          </cell>
        </row>
        <row r="26">
          <cell r="A26" t="str">
            <v>1148-00</v>
          </cell>
          <cell r="B26" t="str">
            <v>Allowance for other receivable</v>
          </cell>
          <cell r="C26" t="str">
            <v>1148-00. Allowance For Other Receivable</v>
          </cell>
          <cell r="D26" t="str">
            <v>Allowance For Other Receivable</v>
          </cell>
          <cell r="E26" t="str">
            <v>Döï truø caùc khoaûn phaûi thu khaùc</v>
          </cell>
          <cell r="F26" t="str">
            <v>1148-00.Allowance For Other Receivable.Döï truø caùc khoaûn phaûi thu khaùc</v>
          </cell>
        </row>
        <row r="27">
          <cell r="A27" t="str">
            <v>1151-00</v>
          </cell>
          <cell r="B27" t="str">
            <v>Finished products on hand</v>
          </cell>
          <cell r="C27" t="str">
            <v>1151-00. Finished Products On Hand</v>
          </cell>
          <cell r="D27" t="str">
            <v>Finished Products On Hand</v>
          </cell>
          <cell r="E27" t="str">
            <v>Thaønh phaåm taïi xí nghieäp</v>
          </cell>
          <cell r="F27" t="str">
            <v>1151-00.Finished Products On Hand.Thaønh phaåm taïi xí nghieäp</v>
          </cell>
        </row>
        <row r="28">
          <cell r="A28" t="str">
            <v>1152-00</v>
          </cell>
          <cell r="B28" t="str">
            <v>Goods in prices</v>
          </cell>
          <cell r="C28" t="str">
            <v>1152-00. Goods In Prices</v>
          </cell>
          <cell r="D28" t="str">
            <v>Goods In Prices</v>
          </cell>
          <cell r="E28" t="str">
            <v>Saûn phaåm dôû dang</v>
          </cell>
          <cell r="F28" t="str">
            <v>1152-00.Goods In Prices.Saûn phaåm dôû dang</v>
          </cell>
        </row>
        <row r="29">
          <cell r="A29" t="str">
            <v>1153-00</v>
          </cell>
          <cell r="B29" t="str">
            <v>Provisionfor slow moving stocks</v>
          </cell>
          <cell r="C29" t="str">
            <v>1153-00. Provisionfor Slow Moving Stocks</v>
          </cell>
          <cell r="D29" t="str">
            <v>Provisionfor Slow Moving Stocks</v>
          </cell>
          <cell r="E29" t="str">
            <v>Döï truø haøng chaäm luaân chuyeån</v>
          </cell>
          <cell r="F29" t="str">
            <v>1153-00.Provisionfor Slow Moving Stocks.Döï truø haøng chaäm luaân chuyeån</v>
          </cell>
        </row>
        <row r="30">
          <cell r="A30" t="str">
            <v>1154-00</v>
          </cell>
          <cell r="B30" t="str">
            <v>Provision for damaged stocks</v>
          </cell>
          <cell r="C30" t="str">
            <v>1154-00. Provision For Damaged Stocks</v>
          </cell>
          <cell r="D30" t="str">
            <v>Provision For Damaged Stocks</v>
          </cell>
          <cell r="E30" t="str">
            <v>Döï truø haøng bò hö hoûng</v>
          </cell>
          <cell r="F30" t="str">
            <v>1154-00.Provision For Damaged Stocks.Döï truø haøng bò hö hoûng</v>
          </cell>
        </row>
        <row r="31">
          <cell r="A31" t="str">
            <v>1161-00</v>
          </cell>
          <cell r="B31" t="str">
            <v>Goods in transit - foreign  / Haøng ñang chuyeån N.ngoaøi</v>
          </cell>
          <cell r="C31" t="str">
            <v>1161-00. Goods In Transit - Foreign  / Haøng Ñang Chuyeån N.Ngoaøi</v>
          </cell>
          <cell r="D31" t="str">
            <v>Goods In Transit - Foreign  / Haøng Ñang Chuyeån N.Ngoaøi</v>
          </cell>
          <cell r="E31" t="str">
            <v>Haøng ñang chuyeån N.ngoaøi</v>
          </cell>
          <cell r="F31" t="str">
            <v>1161-00.Goods In Transit - Foreign  / Haøng Ñang Chuyeån N.Ngoaøi.Haøng ñang chuyeån N.ngoaøi</v>
          </cell>
        </row>
        <row r="32">
          <cell r="A32" t="str">
            <v>1162-10</v>
          </cell>
          <cell r="B32" t="str">
            <v>Materials &amp; supplies /Breæing</v>
          </cell>
          <cell r="C32" t="str">
            <v>1162-10. Materials &amp; Supplies /Breæing</v>
          </cell>
          <cell r="D32" t="str">
            <v>Materials &amp; Supplies /Breæing</v>
          </cell>
          <cell r="E32" t="str">
            <v>Nguyeân vaät lieäu</v>
          </cell>
          <cell r="F32" t="str">
            <v>1162-10.Materials &amp; Supplies /Breæing.Nguyeân vaät lieäu</v>
          </cell>
        </row>
        <row r="33">
          <cell r="A33" t="str">
            <v>1162-11</v>
          </cell>
          <cell r="B33" t="str">
            <v>Materials &amp; supplies /Pakaging</v>
          </cell>
          <cell r="C33" t="str">
            <v>1162-11. Materials &amp; supplies /Pakaging</v>
          </cell>
          <cell r="D33" t="str">
            <v>Materials &amp; supplies /Pakaging</v>
          </cell>
          <cell r="E33" t="str">
            <v>Nguyeân vaät lieäu</v>
          </cell>
          <cell r="F33" t="str">
            <v>1162-11.Materials &amp; supplies /Pakaging.Nguyeân vaät lieäu</v>
          </cell>
        </row>
        <row r="34">
          <cell r="A34" t="str">
            <v>1162-12</v>
          </cell>
          <cell r="B34" t="str">
            <v>Materials &amp; supplies /Engineing</v>
          </cell>
          <cell r="C34" t="str">
            <v>1162-12. Materials &amp; supplies /Engineing</v>
          </cell>
          <cell r="D34" t="str">
            <v>Materials &amp; supplies /Engineing</v>
          </cell>
          <cell r="E34" t="str">
            <v>Nguyeân vaät lieäu</v>
          </cell>
          <cell r="F34" t="str">
            <v>1162-12.Materials &amp; supplies /Engineing.Nguyeân vaät lieäu</v>
          </cell>
        </row>
        <row r="35">
          <cell r="A35" t="str">
            <v>1162-13</v>
          </cell>
          <cell r="B35" t="str">
            <v>Materials &amp; supplies /Advertsing</v>
          </cell>
          <cell r="C35" t="str">
            <v>1162-13. Materials &amp; supplies /Advertsing</v>
          </cell>
          <cell r="D35" t="str">
            <v>Materials &amp; supplies /Advertsing</v>
          </cell>
          <cell r="E35" t="str">
            <v>Nguyeân vaät lieäu</v>
          </cell>
          <cell r="F35" t="str">
            <v>1162-13.Materials &amp; supplies /Advertsing.Nguyeân vaät lieäu</v>
          </cell>
        </row>
        <row r="36">
          <cell r="A36" t="str">
            <v>1162-14</v>
          </cell>
          <cell r="B36" t="str">
            <v>Materials &amp; supplies /Stationery &amp; Office Supplies</v>
          </cell>
          <cell r="C36" t="str">
            <v>1162-14. Materials &amp; supplies /Stationery &amp; Office Supplies</v>
          </cell>
          <cell r="D36" t="str">
            <v>Materials &amp; supplies /Stationery &amp; Office Supplies</v>
          </cell>
          <cell r="E36" t="str">
            <v>Nguyeân vaät lieäu</v>
          </cell>
          <cell r="F36" t="str">
            <v>1162-14.Materials &amp; supplies /Stationery &amp; Office Supplies.Nguyeân vaät lieäu</v>
          </cell>
        </row>
        <row r="37">
          <cell r="A37" t="str">
            <v>1162-15</v>
          </cell>
          <cell r="B37" t="str">
            <v>Materials &amp; supplies /Other Supplies</v>
          </cell>
          <cell r="C37" t="str">
            <v>1162-15. Materials &amp; supplies /Other Supplies</v>
          </cell>
          <cell r="D37" t="str">
            <v>Materials &amp; supplies /Other Supplies</v>
          </cell>
          <cell r="E37" t="str">
            <v>Nguyeân vaät lieäu</v>
          </cell>
          <cell r="F37" t="str">
            <v>1162-15.Materials &amp; supplies /Other Supplies.Nguyeân vaät lieäu</v>
          </cell>
        </row>
        <row r="38">
          <cell r="A38" t="str">
            <v>1163-00</v>
          </cell>
          <cell r="B38" t="str">
            <v>Deposits on import duties</v>
          </cell>
          <cell r="C38" t="str">
            <v>1163-00. Deposits On Import Duties</v>
          </cell>
          <cell r="D38" t="str">
            <v>Deposits On Import Duties</v>
          </cell>
          <cell r="E38" t="str">
            <v>Ñaët coïc thueá nhaäp khaåu</v>
          </cell>
          <cell r="F38" t="str">
            <v>1163-00.Deposits On Import Duties.Ñaët coïc thueá nhaäp khaåu</v>
          </cell>
        </row>
        <row r="39">
          <cell r="A39" t="str">
            <v>1164-00</v>
          </cell>
          <cell r="B39" t="str">
            <v>Materials &amp; supplies inventory adjustment</v>
          </cell>
          <cell r="C39" t="str">
            <v>1164-00. Materials &amp; Supplies Inventory Adjustment</v>
          </cell>
          <cell r="D39" t="str">
            <v>Materials &amp; Supplies Inventory Adjustment</v>
          </cell>
          <cell r="E39" t="str">
            <v>Ñieàu chænh toàn kho nguyeân vaät lieäu</v>
          </cell>
          <cell r="F39" t="str">
            <v>1164-00.Materials &amp; Supplies Inventory Adjustment.Ñieàu chænh toàn kho nguyeân vaät lieäu</v>
          </cell>
        </row>
        <row r="40">
          <cell r="A40" t="str">
            <v>1165-00</v>
          </cell>
          <cell r="B40" t="str">
            <v>Reserve for inventory losses</v>
          </cell>
          <cell r="C40" t="str">
            <v>1165-00. Reserve For Inventory Losses</v>
          </cell>
          <cell r="D40" t="str">
            <v>Reserve For Inventory Losses</v>
          </cell>
          <cell r="E40" t="str">
            <v>Döï truø maát maùt haøng toàn kho</v>
          </cell>
          <cell r="F40" t="str">
            <v>1165-00.Reserve For Inventory Losses.Döï truø maát maùt haøng toàn kho</v>
          </cell>
        </row>
        <row r="41">
          <cell r="A41" t="str">
            <v>1170-00</v>
          </cell>
          <cell r="B41" t="str">
            <v>Containers in outlet</v>
          </cell>
          <cell r="C41" t="str">
            <v>1170-00. Containers In Outlet</v>
          </cell>
          <cell r="D41" t="str">
            <v>Containers In Outlet</v>
          </cell>
          <cell r="E41" t="str">
            <v>Chai trong löu thoâng</v>
          </cell>
          <cell r="F41" t="str">
            <v>1170-00.Containers In Outlet.Chai trong löu thoâng</v>
          </cell>
        </row>
        <row r="42">
          <cell r="A42" t="str">
            <v>1172-00</v>
          </cell>
          <cell r="B42" t="str">
            <v>Containers on hand</v>
          </cell>
          <cell r="C42" t="str">
            <v>1172-00. Containers On Hand</v>
          </cell>
          <cell r="D42" t="str">
            <v>Containers On Hand</v>
          </cell>
          <cell r="E42" t="str">
            <v>Chai taïi xí nghieäp</v>
          </cell>
          <cell r="F42" t="str">
            <v>1172-00.Containers On Hand.Chai taïi xí nghieäp</v>
          </cell>
        </row>
        <row r="43">
          <cell r="A43" t="str">
            <v>1173-00</v>
          </cell>
          <cell r="B43" t="str">
            <v>Balance value - containers</v>
          </cell>
          <cell r="C43" t="str">
            <v>1173-00. Balance Value - Containers</v>
          </cell>
          <cell r="D43" t="str">
            <v>Balance Value - Containers</v>
          </cell>
          <cell r="E43" t="str">
            <v>C-leäch giaù mua &amp;ø g-trò L/thoâng (g-trò ñ/coïc) cuûa chai</v>
          </cell>
          <cell r="F43" t="str">
            <v>1173-00.Balance Value - Containers.C-leäch giaù mua &amp;ø g-trò L/thoâng (g-trò ñ/coïc) cuûa chai</v>
          </cell>
        </row>
        <row r="44">
          <cell r="A44" t="str">
            <v>1174-00</v>
          </cell>
          <cell r="B44" t="str">
            <v>Containers deposit</v>
          </cell>
          <cell r="C44" t="str">
            <v>1174-00. Containers Deposit</v>
          </cell>
          <cell r="D44" t="str">
            <v>Containers Deposit</v>
          </cell>
          <cell r="E44" t="str">
            <v>Tieàn ñaët coïc chai cuûa khaùch haøng</v>
          </cell>
          <cell r="F44" t="str">
            <v>1174-00.Containers Deposit.Tieàn ñaët coïc chai cuûa khaùch haøng</v>
          </cell>
        </row>
        <row r="45">
          <cell r="A45" t="str">
            <v>1181-00</v>
          </cell>
          <cell r="B45" t="str">
            <v>Prepaid interest</v>
          </cell>
          <cell r="C45" t="str">
            <v>1181-00. Prepaid Interest</v>
          </cell>
          <cell r="D45" t="str">
            <v>Prepaid Interest</v>
          </cell>
          <cell r="E45" t="str">
            <v>Laõi traû tröôùc</v>
          </cell>
          <cell r="F45" t="str">
            <v>1181-00.Prepaid Interest.Laõi traû tröôùc</v>
          </cell>
        </row>
        <row r="46">
          <cell r="A46" t="str">
            <v>1182-00</v>
          </cell>
          <cell r="B46" t="str">
            <v>Prepaid insurance / Baûo hieåm traû tröôùc</v>
          </cell>
          <cell r="C46" t="str">
            <v>1182-00. Prepaid Insurance / Baûo Hieåm Traû Tröôùc</v>
          </cell>
          <cell r="D46" t="str">
            <v>Prepaid Insurance / Baûo Hieåm Traû Tröôùc</v>
          </cell>
          <cell r="E46" t="str">
            <v>Baûo hieåm traû tröôùc</v>
          </cell>
          <cell r="F46" t="str">
            <v>1182-00.Prepaid Insurance / Baûo Hieåm Traû Tröôùc.Baûo hieåm traû tröôùc</v>
          </cell>
        </row>
        <row r="47">
          <cell r="A47" t="str">
            <v>1183-00</v>
          </cell>
          <cell r="B47" t="str">
            <v>Prepaid taxes &amp; licenses</v>
          </cell>
          <cell r="C47" t="str">
            <v>1183-00. Prepaid Taxes &amp; Licenses</v>
          </cell>
          <cell r="D47" t="str">
            <v>Prepaid Taxes &amp; Licenses</v>
          </cell>
          <cell r="E47" t="str">
            <v>Thueá &amp; phí giaáy pheùp traû tröôùc</v>
          </cell>
          <cell r="F47" t="str">
            <v>1183-00.Prepaid Taxes &amp; Licenses.Thueá &amp; phí giaáy pheùp traû tröôùc</v>
          </cell>
        </row>
        <row r="48">
          <cell r="A48" t="str">
            <v>1184-00</v>
          </cell>
          <cell r="B48" t="str">
            <v>Prepaid rentals</v>
          </cell>
          <cell r="C48" t="str">
            <v>1184-00. Prepaid Rentals</v>
          </cell>
          <cell r="D48" t="str">
            <v>Prepaid Rentals</v>
          </cell>
          <cell r="E48" t="str">
            <v>Tieàn thueâ traû tröôùc</v>
          </cell>
          <cell r="F48" t="str">
            <v>1184-00.Prepaid Rentals.Tieàn thueâ traû tröôùc</v>
          </cell>
        </row>
        <row r="49">
          <cell r="A49" t="str">
            <v>1185-00</v>
          </cell>
          <cell r="B49" t="str">
            <v>Miscellaneous prepaid expenses</v>
          </cell>
          <cell r="C49" t="str">
            <v>1185-00. Miscellaneous Prepaid Expenses</v>
          </cell>
          <cell r="D49" t="str">
            <v>Miscellaneous Prepaid Expenses</v>
          </cell>
          <cell r="E49" t="str">
            <v>Caùc chi phí traû tröôùc linh tinh khaùc</v>
          </cell>
          <cell r="F49" t="str">
            <v>1185-00.Miscellaneous Prepaid Expenses.Caùc chi phí traû tröôùc linh tinh khaùc</v>
          </cell>
        </row>
        <row r="50">
          <cell r="F50" t="str">
            <v>..</v>
          </cell>
        </row>
        <row r="51">
          <cell r="F51" t="str">
            <v>..</v>
          </cell>
        </row>
        <row r="52">
          <cell r="A52" t="str">
            <v>1190-10</v>
          </cell>
          <cell r="B52" t="str">
            <v>Inter - company accounts - unbilled-GDB Office</v>
          </cell>
          <cell r="C52" t="str">
            <v>1190-10. Inter - company accounts - unbilled-GDB Office</v>
          </cell>
          <cell r="D52" t="str">
            <v>Inter - company accounts - unbilled-GDB Office</v>
          </cell>
          <cell r="E52" t="str">
            <v>Caùc T/khoaûn noäi boä Cty-khoâng phaùt haønh HÑ</v>
          </cell>
          <cell r="F52" t="str">
            <v>1190-10.Inter - company accounts - unbilled-GDB Office.Caùc T/khoaûn noäi boä Cty-khoâng phaùt haønh HÑ</v>
          </cell>
        </row>
        <row r="53">
          <cell r="A53" t="str">
            <v>1190-11</v>
          </cell>
          <cell r="B53" t="str">
            <v>Inter - company accounts - unbilled-SMBIL</v>
          </cell>
          <cell r="C53" t="str">
            <v>1190-11. Inter - company accounts - unbilled-SMBIL</v>
          </cell>
          <cell r="D53" t="str">
            <v>Inter - company accounts - unbilled-SMBIL</v>
          </cell>
          <cell r="E53" t="str">
            <v>Caùc T/khoaûn noäi boä Cty-khoâng phaùt haønh HÑ</v>
          </cell>
          <cell r="F53" t="str">
            <v>1190-11.Inter - company accounts - unbilled-SMBIL.Caùc T/khoaûn noäi boä Cty-khoâng phaùt haønh HÑ</v>
          </cell>
        </row>
        <row r="54">
          <cell r="A54" t="str">
            <v>1190-12</v>
          </cell>
          <cell r="B54" t="str">
            <v>Inter - company accounts - unbilled-DIIL</v>
          </cell>
          <cell r="C54" t="str">
            <v>1190-12. Inter - company accounts - unbilled-DIIL</v>
          </cell>
          <cell r="D54" t="str">
            <v>Inter - company accounts - unbilled-DIIL</v>
          </cell>
          <cell r="E54" t="str">
            <v>Caùc T/khoaûn noäi boä Cty-khoâng phaùt haønh HÑ</v>
          </cell>
          <cell r="F54" t="str">
            <v>1190-12.Inter - company accounts - unbilled-DIIL.Caùc T/khoaûn noäi boä Cty-khoâng phaùt haønh HÑ</v>
          </cell>
        </row>
        <row r="55">
          <cell r="A55" t="str">
            <v>1190-13</v>
          </cell>
          <cell r="B55" t="str">
            <v>Inter - company accounts - unbilled-SMVL</v>
          </cell>
          <cell r="C55" t="str">
            <v>1190-13. Inter - company accounts - unbilled-SMVL</v>
          </cell>
          <cell r="D55" t="str">
            <v>Inter - company accounts - unbilled-SMVL</v>
          </cell>
          <cell r="E55" t="str">
            <v>Caùc T/khoaûn noäi boä Cty-khoâng phaùt haønh HÑ</v>
          </cell>
          <cell r="F55" t="str">
            <v>1190-13.Inter - company accounts - unbilled-SMVL.Caùc T/khoaûn noäi boä Cty-khoâng phaùt haønh HÑ</v>
          </cell>
        </row>
        <row r="56">
          <cell r="A56" t="str">
            <v>1190-14</v>
          </cell>
          <cell r="B56" t="str">
            <v>Inter - company accounts - unbilled-Other</v>
          </cell>
          <cell r="C56" t="str">
            <v>1190-14. Inter - company accounts - unbilled-Other</v>
          </cell>
          <cell r="D56" t="str">
            <v>Inter - company accounts - unbilled-Other</v>
          </cell>
          <cell r="E56" t="str">
            <v>Caùc T/khoaûn noäi boä Cty-khoâng phaùt haønh HÑ</v>
          </cell>
          <cell r="F56" t="str">
            <v>1190-14.Inter - company accounts - unbilled-Other.Caùc T/khoaûn noäi boä Cty-khoâng phaùt haønh HÑ</v>
          </cell>
        </row>
        <row r="57">
          <cell r="A57" t="str">
            <v>1190-20</v>
          </cell>
          <cell r="B57" t="str">
            <v>Inter - company accounts - billed-GDB Office</v>
          </cell>
          <cell r="C57" t="str">
            <v>1190-20. Inter - company accounts - billed-GDB Office</v>
          </cell>
          <cell r="D57" t="str">
            <v>Inter - company accounts - billed-GDB Office</v>
          </cell>
          <cell r="E57" t="str">
            <v>Caùc T/khoaûn noäi boä Cty-Coù phaùt haønh HÑ</v>
          </cell>
          <cell r="F57" t="str">
            <v>1190-20.Inter - company accounts - billed-GDB Office.Caùc T/khoaûn noäi boä Cty-Coù phaùt haønh HÑ</v>
          </cell>
        </row>
        <row r="58">
          <cell r="A58" t="str">
            <v>1190-21</v>
          </cell>
          <cell r="B58" t="str">
            <v>Inter - company accounts - billed-SMBIL</v>
          </cell>
          <cell r="C58" t="str">
            <v>1190-21. Inter - company accounts - billed-SMBIL</v>
          </cell>
          <cell r="D58" t="str">
            <v>Inter - company accounts - billed-SMBIL</v>
          </cell>
          <cell r="E58" t="str">
            <v>Caùc T/khoaûn noäi boä Cty-Coù phaùt haønh HÑ</v>
          </cell>
          <cell r="F58" t="str">
            <v>1190-21.Inter - company accounts - billed-SMBIL.Caùc T/khoaûn noäi boä Cty-Coù phaùt haønh HÑ</v>
          </cell>
        </row>
        <row r="59">
          <cell r="A59" t="str">
            <v>1190-22</v>
          </cell>
          <cell r="B59" t="str">
            <v>Inter - company accounts - billed-DIIL</v>
          </cell>
          <cell r="C59" t="str">
            <v>1190-22. Inter - company accounts - billed-DIIL</v>
          </cell>
          <cell r="D59" t="str">
            <v>Inter - company accounts - billed-DIIL</v>
          </cell>
          <cell r="E59" t="str">
            <v>Caùc T/khoaûn noäi boä Cty-Coù phaùt haønh HÑ</v>
          </cell>
          <cell r="F59" t="str">
            <v>1190-22.Inter - company accounts - billed-DIIL.Caùc T/khoaûn noäi boä Cty-Coù phaùt haønh HÑ</v>
          </cell>
        </row>
        <row r="60">
          <cell r="A60" t="str">
            <v>1190-23</v>
          </cell>
          <cell r="B60" t="str">
            <v>Inter - company accounts - billed-SMVL</v>
          </cell>
          <cell r="C60" t="str">
            <v>1190-23. Inter - company accounts - billed-SMVL</v>
          </cell>
          <cell r="D60" t="str">
            <v>Inter - company accounts - billed-SMVL</v>
          </cell>
          <cell r="E60" t="str">
            <v>Caùc T/khoaûn noäi boä Cty-Coù phaùt haønh HÑ</v>
          </cell>
          <cell r="F60" t="str">
            <v>1190-23.Inter - company accounts - billed-SMVL.Caùc T/khoaûn noäi boä Cty-Coù phaùt haønh HÑ</v>
          </cell>
        </row>
        <row r="61">
          <cell r="A61" t="str">
            <v>1190-24</v>
          </cell>
          <cell r="B61" t="str">
            <v>Inter - company accounts - billed-Other</v>
          </cell>
          <cell r="C61" t="str">
            <v>1190-24. Inter - company accounts - billed-Other</v>
          </cell>
          <cell r="D61" t="str">
            <v>Inter - company accounts - billed-Other</v>
          </cell>
          <cell r="E61" t="str">
            <v>Caùc T/khoaûn noäi boä Cty-Coù phaùt haønh HÑ</v>
          </cell>
          <cell r="F61" t="str">
            <v>1190-24.Inter - company accounts - billed-Other.Caùc T/khoaûn noäi boä Cty-Coù phaùt haønh HÑ</v>
          </cell>
        </row>
        <row r="62">
          <cell r="F62" t="str">
            <v>..</v>
          </cell>
        </row>
        <row r="63">
          <cell r="A63" t="str">
            <v>1211-00</v>
          </cell>
          <cell r="B63" t="str">
            <v>Long term receivable</v>
          </cell>
          <cell r="C63" t="str">
            <v>1211-00. Long Term Receivable</v>
          </cell>
          <cell r="D63" t="str">
            <v>Long Term Receivable</v>
          </cell>
          <cell r="E63" t="str">
            <v>Caùc khoaûn phaûi thu daøi haïn</v>
          </cell>
          <cell r="F63" t="str">
            <v>1211-00.Long Term Receivable.Caùc khoaûn phaûi thu daøi haïn</v>
          </cell>
        </row>
        <row r="64">
          <cell r="A64" t="str">
            <v>1212-00</v>
          </cell>
          <cell r="B64" t="str">
            <v>Reserve for long term receivable</v>
          </cell>
          <cell r="C64" t="str">
            <v>1212-00. Reserve For Long Term Receivable</v>
          </cell>
          <cell r="D64" t="str">
            <v>Reserve For Long Term Receivable</v>
          </cell>
          <cell r="E64" t="str">
            <v>Döï truø caùc khoaûn phaûi thu daøi haïn</v>
          </cell>
          <cell r="F64" t="str">
            <v>1212-00.Reserve For Long Term Receivable.Döï truø caùc khoaûn phaûi thu daøi haïn</v>
          </cell>
        </row>
        <row r="65">
          <cell r="A65" t="str">
            <v>1221-00</v>
          </cell>
          <cell r="B65" t="str">
            <v>Investments in shares of stocks</v>
          </cell>
          <cell r="C65" t="str">
            <v>1221-00. Investments In Shares Of Stocks</v>
          </cell>
          <cell r="D65" t="str">
            <v>Investments In Shares Of Stocks</v>
          </cell>
          <cell r="E65" t="str">
            <v>Ñaàu tö coå phieáu</v>
          </cell>
          <cell r="F65" t="str">
            <v>1221-00.Investments In Shares Of Stocks.Ñaàu tö coå phieáu</v>
          </cell>
        </row>
        <row r="66">
          <cell r="A66" t="str">
            <v>1222-00</v>
          </cell>
          <cell r="B66" t="str">
            <v>Allowance for market decline on investments</v>
          </cell>
          <cell r="C66" t="str">
            <v>1222-00. Allowance For Market Decline On Investments</v>
          </cell>
          <cell r="D66" t="str">
            <v>Allowance For Market Decline On Investments</v>
          </cell>
          <cell r="E66" t="str">
            <v>Döï truø suy giaûm giaù trò daàu tö treân thò tröôøng</v>
          </cell>
          <cell r="F66" t="str">
            <v>1222-00.Allowance For Market Decline On Investments.Döï truø suy giaûm giaù trò daàu tö treân thò tröôøng</v>
          </cell>
        </row>
        <row r="67">
          <cell r="A67" t="str">
            <v>1223-00</v>
          </cell>
          <cell r="B67" t="str">
            <v>Advances to associated companies</v>
          </cell>
          <cell r="C67" t="str">
            <v>1223-00. Advances To Associated Companies</v>
          </cell>
          <cell r="D67" t="str">
            <v>Advances To Associated Companies</v>
          </cell>
          <cell r="E67" t="str">
            <v>ÖÙng tröôùc cho caùc Cty trong noäi boä</v>
          </cell>
          <cell r="F67" t="str">
            <v>1223-00.Advances To Associated Companies.ÖÙng tröôùc cho caùc Cty trong noäi boä</v>
          </cell>
        </row>
        <row r="68">
          <cell r="A68" t="str">
            <v>1312-00</v>
          </cell>
          <cell r="B68" t="str">
            <v>Land improvements</v>
          </cell>
          <cell r="C68" t="str">
            <v>1312-00. Land Improvements</v>
          </cell>
          <cell r="D68" t="str">
            <v>Land Improvements</v>
          </cell>
          <cell r="E68" t="str">
            <v>Naâng caáp ñaát ñai</v>
          </cell>
          <cell r="F68" t="str">
            <v>1312-00.Land Improvements.Naâng caáp ñaát ñai</v>
          </cell>
        </row>
        <row r="69">
          <cell r="A69" t="str">
            <v>1313-00</v>
          </cell>
          <cell r="B69" t="str">
            <v>Accumulated depreciation - land improvements</v>
          </cell>
          <cell r="C69" t="str">
            <v>1313-00. Accumulated Depreciation - Land Improvements</v>
          </cell>
          <cell r="D69" t="str">
            <v>Accumulated Depreciation - Land Improvements</v>
          </cell>
          <cell r="E69" t="str">
            <v>Khaáu hao tích luõy-Naâng caáp ñaát ñai</v>
          </cell>
          <cell r="F69" t="str">
            <v>1313-00.Accumulated Depreciation - Land Improvements.Khaáu hao tích luõy-Naâng caáp ñaát ñai</v>
          </cell>
        </row>
        <row r="70">
          <cell r="A70" t="str">
            <v>1314-00</v>
          </cell>
          <cell r="B70" t="str">
            <v>Land use right</v>
          </cell>
          <cell r="C70" t="str">
            <v>1314-00. Land Use Right</v>
          </cell>
          <cell r="D70" t="str">
            <v>Land Use Right</v>
          </cell>
          <cell r="E70" t="str">
            <v>Quyeàn söû duïng ñaáât</v>
          </cell>
          <cell r="F70" t="str">
            <v>1314-00.Land Use Right.Quyeàn söû duïng ñaáât</v>
          </cell>
        </row>
        <row r="71">
          <cell r="A71" t="str">
            <v>1315-00</v>
          </cell>
          <cell r="B71" t="str">
            <v>Accumulated depreciation - land use right</v>
          </cell>
          <cell r="C71" t="str">
            <v>1315-00. Accumulated Depreciation - Land Use Right</v>
          </cell>
          <cell r="D71" t="str">
            <v>Accumulated Depreciation - Land Use Right</v>
          </cell>
          <cell r="E71" t="str">
            <v>Tích luõy khaáu tröø-Giaù trò quyeàn söû duïng ñaáât</v>
          </cell>
          <cell r="F71" t="str">
            <v>1315-00.Accumulated Depreciation - Land Use Right.Tích luõy khaáu tröø-Giaù trò quyeàn söû duïng ñaáât</v>
          </cell>
        </row>
        <row r="72">
          <cell r="A72" t="str">
            <v>1321-00</v>
          </cell>
          <cell r="B72" t="str">
            <v>Buildings</v>
          </cell>
          <cell r="C72" t="str">
            <v>1321-00. Buildings</v>
          </cell>
          <cell r="D72" t="str">
            <v>Buildings</v>
          </cell>
          <cell r="E72" t="str">
            <v>Nhaø cöûa</v>
          </cell>
          <cell r="F72" t="str">
            <v>1321-00.Buildings.Nhaø cöûa</v>
          </cell>
        </row>
        <row r="73">
          <cell r="A73" t="str">
            <v>1322-00</v>
          </cell>
          <cell r="B73" t="str">
            <v>Accumulated depreciation - buildings</v>
          </cell>
          <cell r="C73" t="str">
            <v>1322-00. Accumulated Depreciation - Buildings</v>
          </cell>
          <cell r="D73" t="str">
            <v>Accumulated Depreciation - Buildings</v>
          </cell>
          <cell r="E73" t="str">
            <v>Khaáu hao tích luõy nhaø cöûa</v>
          </cell>
          <cell r="F73" t="str">
            <v>1322-00.Accumulated Depreciation - Buildings.Khaáu hao tích luõy nhaø cöûa</v>
          </cell>
        </row>
        <row r="74">
          <cell r="A74" t="str">
            <v>1331-00</v>
          </cell>
          <cell r="B74" t="str">
            <v>Machinery &amp; equipment</v>
          </cell>
          <cell r="C74" t="str">
            <v>1331-00. Machinery &amp; Equipment</v>
          </cell>
          <cell r="D74" t="str">
            <v>Machinery &amp; Equipment</v>
          </cell>
          <cell r="E74" t="str">
            <v>Maùy moùc &amp; thieát bò</v>
          </cell>
          <cell r="F74" t="str">
            <v>1331-00.Machinery &amp; Equipment.Maùy moùc &amp; thieát bò</v>
          </cell>
        </row>
        <row r="75">
          <cell r="A75" t="str">
            <v>1332-00</v>
          </cell>
          <cell r="B75" t="str">
            <v>Accumulated depreciation-machinery &amp; equipment</v>
          </cell>
          <cell r="C75" t="str">
            <v>1332-00. Accumulated Depreciation-Machinery &amp; Equipment</v>
          </cell>
          <cell r="D75" t="str">
            <v>Accumulated Depreciation-Machinery &amp; Equipment</v>
          </cell>
          <cell r="E75" t="str">
            <v>Khaáu hao tích luõy-MM &amp; TB</v>
          </cell>
          <cell r="F75" t="str">
            <v>1332-00.Accumulated Depreciation-Machinery &amp; Equipment.Khaáu hao tích luõy-MM &amp; TB</v>
          </cell>
        </row>
        <row r="76">
          <cell r="A76" t="str">
            <v>1341-00</v>
          </cell>
          <cell r="B76" t="str">
            <v>Transportation &amp; equipment</v>
          </cell>
          <cell r="C76" t="str">
            <v>1341-00. Transportation &amp; Equipment</v>
          </cell>
          <cell r="D76" t="str">
            <v>Transportation &amp; Equipment</v>
          </cell>
          <cell r="E76" t="str">
            <v>Thieát bò V/c</v>
          </cell>
          <cell r="F76" t="str">
            <v>1341-00.Transportation &amp; Equipment.Thieát bò V/c</v>
          </cell>
        </row>
        <row r="77">
          <cell r="A77" t="str">
            <v>1342-00</v>
          </cell>
          <cell r="B77" t="str">
            <v>Accumulated depreciation - transportation &amp; equipment</v>
          </cell>
          <cell r="C77" t="str">
            <v>1342-00. Accumulated Depreciation - Transportation &amp; Equipment</v>
          </cell>
          <cell r="D77" t="str">
            <v>Accumulated Depreciation - Transportation &amp; Equipment</v>
          </cell>
          <cell r="E77" t="str">
            <v>Khaáu hao tích luõy-Thieát bò V/c</v>
          </cell>
          <cell r="F77" t="str">
            <v>1342-00.Accumulated Depreciation - Transportation &amp; Equipment.Khaáu hao tích luõy-Thieát bò V/c</v>
          </cell>
        </row>
        <row r="78">
          <cell r="A78" t="str">
            <v>1351-00</v>
          </cell>
          <cell r="B78" t="str">
            <v xml:space="preserve">Tools &amp; small equipment </v>
          </cell>
          <cell r="C78" t="str">
            <v xml:space="preserve">1351-00. Tools &amp; Small Equipment </v>
          </cell>
          <cell r="D78" t="str">
            <v xml:space="preserve">Tools &amp; Small Equipment </v>
          </cell>
          <cell r="E78" t="str">
            <v>Trang T.bò &amp; CCLÑ nhoû</v>
          </cell>
          <cell r="F78" t="str">
            <v>1351-00.Tools &amp; Small Equipment .Trang T.bò &amp; CCLÑ nhoû</v>
          </cell>
        </row>
        <row r="79">
          <cell r="A79" t="str">
            <v>1352-00</v>
          </cell>
          <cell r="B79" t="str">
            <v>Accumulated deprecation - tools &amp; small equipment</v>
          </cell>
          <cell r="C79" t="str">
            <v>1352-00. Accumulated Deprecation - Tools &amp; Small Equipment</v>
          </cell>
          <cell r="D79" t="str">
            <v>Accumulated Deprecation - Tools &amp; Small Equipment</v>
          </cell>
          <cell r="E79" t="str">
            <v>Khaáu hao tích luõy-Trang T.bò &amp; CCLÑ nhoû</v>
          </cell>
          <cell r="F79" t="str">
            <v>1352-00.Accumulated Deprecation - Tools &amp; Small Equipment.Khaáu hao tích luõy-Trang T.bò &amp; CCLÑ nhoû</v>
          </cell>
        </row>
        <row r="80">
          <cell r="A80" t="str">
            <v>1361-00</v>
          </cell>
          <cell r="B80" t="str">
            <v xml:space="preserve">Office equipment, furniture &amp; fixtures </v>
          </cell>
          <cell r="C80" t="str">
            <v xml:space="preserve">1361-00. Office Equipment, Furniture &amp; Fixtures </v>
          </cell>
          <cell r="D80" t="str">
            <v xml:space="preserve">Office Equipment, Furniture &amp; Fixtures </v>
          </cell>
          <cell r="E80" t="str">
            <v>D/cuï V/p,ñoà ñaïc &amp; TT noäi thaát</v>
          </cell>
          <cell r="F80" t="str">
            <v>1361-00.Office Equipment, Furniture &amp; Fixtures .D/cuï V/p,ñoà ñaïc &amp; TT noäi thaát</v>
          </cell>
        </row>
        <row r="81">
          <cell r="A81" t="str">
            <v>1362-00</v>
          </cell>
          <cell r="B81" t="str">
            <v>Accumulated deprecation - office equipment, furniture &amp; fixtures</v>
          </cell>
          <cell r="C81" t="str">
            <v>1362-00. Accumulated Deprecation - Office Equipment, Furniture &amp; Fixtures</v>
          </cell>
          <cell r="D81" t="str">
            <v>Accumulated Deprecation - Office Equipment, Furniture &amp; Fixtures</v>
          </cell>
          <cell r="E81" t="str">
            <v>Khaáu hao tích luõy D.cuï V/p,Ñoà ñaïc &amp; TT noäi thaát</v>
          </cell>
          <cell r="F81" t="str">
            <v>1362-00.Accumulated Deprecation - Office Equipment, Furniture &amp; Fixtures.Khaáu hao tích luõy D.cuï V/p,Ñoà ñaïc &amp; TT noäi thaát</v>
          </cell>
        </row>
        <row r="82">
          <cell r="A82" t="str">
            <v>1371-00</v>
          </cell>
          <cell r="B82" t="str">
            <v>Leasehold improvements</v>
          </cell>
          <cell r="C82" t="str">
            <v>1371-00. Leasehold Improvements</v>
          </cell>
          <cell r="D82" t="str">
            <v>Leasehold Improvements</v>
          </cell>
          <cell r="E82" t="str">
            <v>Naâng caáp taøi saûn thueâ möôùn</v>
          </cell>
          <cell r="F82" t="str">
            <v>1371-00.Leasehold Improvements.Naâng caáp taøi saûn thueâ möôùn</v>
          </cell>
        </row>
        <row r="83">
          <cell r="A83" t="str">
            <v>1372-00</v>
          </cell>
          <cell r="B83" t="str">
            <v>Accumulated depreciation - leasehold improvements</v>
          </cell>
          <cell r="C83" t="str">
            <v>1372-00. Accumulated Depreciation - Leasehold Improvements</v>
          </cell>
          <cell r="D83" t="str">
            <v>Accumulated Depreciation - Leasehold Improvements</v>
          </cell>
          <cell r="E83" t="str">
            <v>Khaáu hao tích luõy-Naâng caáp taøi saûn thueâ möôùn</v>
          </cell>
          <cell r="F83" t="str">
            <v>1372-00.Accumulated Depreciation - Leasehold Improvements.Khaáu hao tích luõy-Naâng caáp taøi saûn thueâ möôùn</v>
          </cell>
        </row>
        <row r="84">
          <cell r="A84" t="str">
            <v>1381-00</v>
          </cell>
          <cell r="B84" t="str">
            <v xml:space="preserve">Capital projects in progress </v>
          </cell>
          <cell r="C84" t="str">
            <v xml:space="preserve">1381-00. Capital Projects In Progress </v>
          </cell>
          <cell r="D84" t="str">
            <v xml:space="preserve">Capital Projects In Progress </v>
          </cell>
          <cell r="E84" t="str">
            <v>XDCB dôû dang</v>
          </cell>
          <cell r="F84" t="str">
            <v>1381-00.Capital Projects In Progress .XDCB dôû dang</v>
          </cell>
        </row>
        <row r="85">
          <cell r="A85" t="str">
            <v>1411-00</v>
          </cell>
          <cell r="B85" t="str">
            <v>Goodwill</v>
          </cell>
          <cell r="C85" t="str">
            <v>1411-00. Goodwill</v>
          </cell>
          <cell r="D85" t="str">
            <v>Goodwill</v>
          </cell>
          <cell r="E85" t="str">
            <v>Uy tín thöông maïi</v>
          </cell>
          <cell r="F85" t="str">
            <v>1411-00.Goodwill.Uy tín thöông maïi</v>
          </cell>
        </row>
        <row r="86">
          <cell r="A86" t="str">
            <v>1412-00</v>
          </cell>
          <cell r="B86" t="str">
            <v>Amortization on goodwill</v>
          </cell>
          <cell r="C86" t="str">
            <v>1412-00. Amortization On Goodwill</v>
          </cell>
          <cell r="D86" t="str">
            <v>Amortization On Goodwill</v>
          </cell>
          <cell r="E86" t="str">
            <v>Khaáu hao uy tín thöông maïi</v>
          </cell>
          <cell r="F86" t="str">
            <v>1412-00.Amortization On Goodwill.Khaáu hao uy tín thöông maïi</v>
          </cell>
        </row>
        <row r="87">
          <cell r="A87" t="str">
            <v>1421-00</v>
          </cell>
          <cell r="B87" t="str">
            <v>Pre-operating expenses</v>
          </cell>
          <cell r="C87" t="str">
            <v>1421-00. Pre-Operating Expenses</v>
          </cell>
          <cell r="D87" t="str">
            <v>Pre-Operating Expenses</v>
          </cell>
          <cell r="E87" t="str">
            <v>Chi phí tröôùc khi hoaït doäng</v>
          </cell>
          <cell r="F87" t="str">
            <v>1421-00.Pre-Operating Expenses.Chi phí tröôùc khi hoaït doäng</v>
          </cell>
        </row>
        <row r="88">
          <cell r="A88" t="str">
            <v>1422-00</v>
          </cell>
          <cell r="B88" t="str">
            <v>Amortization on pre-operating expenses</v>
          </cell>
          <cell r="C88" t="str">
            <v>1422-00. Amortization On Pre-Operating Expenses</v>
          </cell>
          <cell r="D88" t="str">
            <v>Amortization On Pre-Operating Expenses</v>
          </cell>
          <cell r="E88" t="str">
            <v>Khaáu hao chi phí tröôùc khi hoaït doäng</v>
          </cell>
          <cell r="F88" t="str">
            <v>1422-00.Amortization On Pre-Operating Expenses.Khaáu hao chi phí tröôùc khi hoaït doäng</v>
          </cell>
        </row>
        <row r="89">
          <cell r="A89" t="str">
            <v>1511-00</v>
          </cell>
          <cell r="B89" t="str">
            <v>Suspense accounts</v>
          </cell>
          <cell r="C89" t="str">
            <v>1511-00. Suspense Accounts</v>
          </cell>
          <cell r="D89" t="str">
            <v>Suspense Accounts</v>
          </cell>
          <cell r="E89" t="str">
            <v>Caùc taøi khoaûn treo</v>
          </cell>
          <cell r="F89" t="str">
            <v>1511-00.Suspense Accounts.Caùc taøi khoaûn treo</v>
          </cell>
        </row>
        <row r="90">
          <cell r="A90" t="str">
            <v>1512-00</v>
          </cell>
          <cell r="B90" t="str">
            <v>Materials clearing</v>
          </cell>
          <cell r="C90" t="str">
            <v>1512-00. Materials Clearing</v>
          </cell>
          <cell r="D90" t="str">
            <v>Materials Clearing</v>
          </cell>
          <cell r="E90" t="str">
            <v>Thanh khoaûn nguyeân lieäu</v>
          </cell>
          <cell r="F90" t="str">
            <v>1512-00.Materials Clearing.Thanh khoaûn nguyeân lieäu</v>
          </cell>
        </row>
        <row r="91">
          <cell r="A91" t="str">
            <v>1513-00</v>
          </cell>
          <cell r="B91" t="str">
            <v>Advances to suppliers</v>
          </cell>
          <cell r="C91" t="str">
            <v>1513-00. Advances To Suppliers</v>
          </cell>
          <cell r="D91" t="str">
            <v>Advances To Suppliers</v>
          </cell>
          <cell r="E91" t="str">
            <v>ÖÙng tröôùc cho nhaø cung caáp</v>
          </cell>
          <cell r="F91" t="str">
            <v>1513-00.Advances To Suppliers.ÖÙng tröôùc cho nhaø cung caáp</v>
          </cell>
        </row>
        <row r="92">
          <cell r="A92" t="str">
            <v>1514-00</v>
          </cell>
          <cell r="B92" t="str">
            <v>Dividends receivable</v>
          </cell>
          <cell r="C92" t="str">
            <v>1514-00. Dividends Receivable</v>
          </cell>
          <cell r="D92" t="str">
            <v>Dividends Receivable</v>
          </cell>
          <cell r="E92" t="str">
            <v>Tieàn laõi coå töùc phaûi thu</v>
          </cell>
          <cell r="F92" t="str">
            <v>1514-00.Dividends Receivable.Tieàn laõi coå töùc phaûi thu</v>
          </cell>
        </row>
        <row r="93">
          <cell r="A93" t="str">
            <v>2111-00</v>
          </cell>
          <cell r="B93" t="str">
            <v>Bank overdraft</v>
          </cell>
          <cell r="C93" t="str">
            <v>2111-00. Bank Overdraft</v>
          </cell>
          <cell r="D93" t="str">
            <v>Bank Overdraft</v>
          </cell>
          <cell r="E93" t="str">
            <v>Thaáu chi ngaân haøng</v>
          </cell>
          <cell r="F93" t="str">
            <v>2111-00.Bank Overdraft.Thaáu chi ngaân haøng</v>
          </cell>
        </row>
        <row r="94">
          <cell r="A94" t="str">
            <v>2112-00</v>
          </cell>
          <cell r="B94" t="str">
            <v>Drafts payable</v>
          </cell>
          <cell r="C94" t="str">
            <v>2112-00. Drafts Payable</v>
          </cell>
          <cell r="D94" t="str">
            <v>Drafts Payable</v>
          </cell>
          <cell r="E94" t="str">
            <v>Hoái phieáu phaûi traû</v>
          </cell>
          <cell r="F94" t="str">
            <v>2112-00.Drafts Payable.Hoái phieáu phaûi traû</v>
          </cell>
        </row>
        <row r="95">
          <cell r="A95" t="str">
            <v>2113-00</v>
          </cell>
          <cell r="B95" t="str">
            <v>Notes payable</v>
          </cell>
          <cell r="C95" t="str">
            <v>2113-00. Notes Payable</v>
          </cell>
          <cell r="D95" t="str">
            <v>Notes Payable</v>
          </cell>
          <cell r="E95" t="str">
            <v>Caùc chöùng töø phaûi traû khaùc</v>
          </cell>
          <cell r="F95" t="str">
            <v>2113-00.Notes Payable.Caùc chöùng töø phaûi traû khaùc</v>
          </cell>
        </row>
        <row r="96">
          <cell r="A96" t="str">
            <v>2121-00</v>
          </cell>
          <cell r="B96" t="str">
            <v xml:space="preserve">Accounts payable </v>
          </cell>
          <cell r="C96" t="str">
            <v xml:space="preserve">2121-00. Accounts Payable </v>
          </cell>
          <cell r="D96" t="str">
            <v xml:space="preserve">Accounts Payable </v>
          </cell>
          <cell r="E96" t="str">
            <v>Taøi khoaûn phaûi traû</v>
          </cell>
          <cell r="F96" t="str">
            <v>2121-00.Accounts Payable .Taøi khoaûn phaûi traû</v>
          </cell>
        </row>
        <row r="97">
          <cell r="A97" t="str">
            <v>2122-00</v>
          </cell>
          <cell r="B97" t="str">
            <v>Accounts payable-foreign</v>
          </cell>
          <cell r="C97" t="str">
            <v>2122-00. Accounts Payable-Foreign</v>
          </cell>
          <cell r="D97" t="str">
            <v>Accounts Payable-Foreign</v>
          </cell>
          <cell r="E97" t="str">
            <v>Taøi khoaûn phaûi traû-N.ngoaøi</v>
          </cell>
          <cell r="F97" t="str">
            <v>2122-00.Accounts Payable-Foreign.Taøi khoaûn phaûi traû-N.ngoaøi</v>
          </cell>
        </row>
        <row r="98">
          <cell r="A98" t="str">
            <v>2123-00</v>
          </cell>
          <cell r="B98" t="str">
            <v>Freight payable</v>
          </cell>
          <cell r="C98" t="str">
            <v>2123-00. Freight Payable</v>
          </cell>
          <cell r="D98" t="str">
            <v>Freight Payable</v>
          </cell>
          <cell r="E98" t="str">
            <v>Phí vaän chuyeån phaûi traû</v>
          </cell>
          <cell r="F98" t="str">
            <v>2123-00.Freight Payable.Phí vaän chuyeån phaûi traû</v>
          </cell>
        </row>
        <row r="99">
          <cell r="A99" t="str">
            <v>2124-00</v>
          </cell>
          <cell r="B99" t="str">
            <v xml:space="preserve">Issued checks outstanding </v>
          </cell>
          <cell r="C99" t="str">
            <v xml:space="preserve">2124-00. Issued Checks Outstanding </v>
          </cell>
          <cell r="D99" t="str">
            <v xml:space="preserve">Issued Checks Outstanding </v>
          </cell>
          <cell r="E99" t="str">
            <v>Seùc phaùt haønh phaûi traû</v>
          </cell>
          <cell r="F99" t="str">
            <v>2124-00.Issued Checks Outstanding .Seùc phaùt haønh phaûi traû</v>
          </cell>
        </row>
        <row r="100">
          <cell r="A100" t="str">
            <v>2125-00</v>
          </cell>
          <cell r="B100" t="str">
            <v xml:space="preserve">Deposit for customer on bottle deposits </v>
          </cell>
          <cell r="C100" t="str">
            <v xml:space="preserve">2125-00. Deposit For Customer On Bottle Deposits </v>
          </cell>
          <cell r="D100" t="str">
            <v xml:space="preserve">Deposit For Customer On Bottle Deposits </v>
          </cell>
          <cell r="E100" t="str">
            <v>Khoaûn ñaëc coïc veà chai phaûi traû cho Kh.haøng</v>
          </cell>
          <cell r="F100" t="str">
            <v>2125-00.Deposit For Customer On Bottle Deposits .Khoaûn ñaëc coïc veà chai phaûi traû cho Kh.haøng</v>
          </cell>
        </row>
        <row r="101">
          <cell r="A101" t="str">
            <v>2126-00</v>
          </cell>
          <cell r="B101" t="str">
            <v>Short term loan</v>
          </cell>
          <cell r="C101" t="str">
            <v>2126-00. Short Term Loan</v>
          </cell>
          <cell r="D101" t="str">
            <v>Short Term Loan</v>
          </cell>
          <cell r="E101" t="str">
            <v>Nôï ngaén haïn</v>
          </cell>
          <cell r="F101" t="str">
            <v>2126-00.Short Term Loan.Nôï ngaén haïn</v>
          </cell>
        </row>
        <row r="102">
          <cell r="A102" t="str">
            <v>2131-00</v>
          </cell>
          <cell r="B102" t="str">
            <v>Accrued payroll</v>
          </cell>
          <cell r="C102" t="str">
            <v>2131-00. Accrued Payroll</v>
          </cell>
          <cell r="D102" t="str">
            <v>Accrued Payroll</v>
          </cell>
          <cell r="E102" t="str">
            <v>Löông tính tröôùc</v>
          </cell>
          <cell r="F102" t="str">
            <v>2131-00.Accrued Payroll.Löông tính tröôùc</v>
          </cell>
        </row>
        <row r="103">
          <cell r="A103" t="str">
            <v>2132-00</v>
          </cell>
          <cell r="B103" t="str">
            <v>Accrued vacation &amp; sick leaves</v>
          </cell>
          <cell r="C103" t="str">
            <v>2132-00. Accrued Vacation &amp; Sick Leaves</v>
          </cell>
          <cell r="D103" t="str">
            <v>Accrued Vacation &amp; Sick Leaves</v>
          </cell>
          <cell r="E103" t="str">
            <v>Tính tröôùc löông nghæ pheùp</v>
          </cell>
          <cell r="F103" t="str">
            <v>2132-00.Accrued Vacation &amp; Sick Leaves.Tính tröôùc löông nghæ pheùp</v>
          </cell>
        </row>
        <row r="104">
          <cell r="A104" t="str">
            <v>2133-10</v>
          </cell>
          <cell r="B104" t="str">
            <v>Accrual &amp; payables - Other</v>
          </cell>
          <cell r="C104" t="str">
            <v>2133-10. Accrual &amp; Payables - Other</v>
          </cell>
          <cell r="D104" t="str">
            <v>Accrual &amp; Payables - Other</v>
          </cell>
          <cell r="E104" t="str">
            <v>Khaùc</v>
          </cell>
          <cell r="F104" t="str">
            <v>2133-10.Accrual &amp; Payables - Other.Khaùc</v>
          </cell>
        </row>
        <row r="105">
          <cell r="A105" t="str">
            <v>2133-11</v>
          </cell>
          <cell r="B105" t="str">
            <v>Accrual &amp; payables - Bonus</v>
          </cell>
          <cell r="C105" t="str">
            <v>2133-11. Accrual &amp; Payables - Bonus</v>
          </cell>
          <cell r="D105" t="str">
            <v>Accrual &amp; Payables - Bonus</v>
          </cell>
          <cell r="E105" t="str">
            <v>Tieàn thöôûng</v>
          </cell>
          <cell r="F105" t="str">
            <v>2133-11.Accrual &amp; Payables - Bonus.Tieàn thöôûng</v>
          </cell>
        </row>
        <row r="106">
          <cell r="A106" t="str">
            <v>2133-12</v>
          </cell>
          <cell r="B106" t="str">
            <v>Accrual &amp; payables - advertising &amp; promotional</v>
          </cell>
          <cell r="C106" t="str">
            <v>2133-12. Accrual &amp; Payables - Advertising &amp; Promotional</v>
          </cell>
          <cell r="D106" t="str">
            <v>Accrual &amp; Payables - Advertising &amp; Promotional</v>
          </cell>
          <cell r="E106" t="str">
            <v>Tieàn thöôûng</v>
          </cell>
          <cell r="F106" t="str">
            <v>2133-12.Accrual &amp; Payables - Advertising &amp; Promotional.Tieàn thöôûng</v>
          </cell>
        </row>
        <row r="107">
          <cell r="A107" t="str">
            <v>2133-13</v>
          </cell>
          <cell r="B107" t="str">
            <v>Accrual &amp; payables - Rentals</v>
          </cell>
          <cell r="C107" t="str">
            <v>2133-13. Accrual &amp; Payables - Rentals</v>
          </cell>
          <cell r="D107" t="str">
            <v>Accrual &amp; Payables - Rentals</v>
          </cell>
          <cell r="E107" t="str">
            <v>Tieàn thöôûng</v>
          </cell>
          <cell r="F107" t="str">
            <v>2133-13.Accrual &amp; Payables - Rentals.Tieàn thöôûng</v>
          </cell>
        </row>
        <row r="108">
          <cell r="A108" t="str">
            <v>2133-14</v>
          </cell>
          <cell r="B108" t="str">
            <v>Accrual &amp; payables - Insurance</v>
          </cell>
          <cell r="C108" t="str">
            <v>2133-14. Accrual &amp; Payables - Insurance</v>
          </cell>
          <cell r="D108" t="str">
            <v>Accrual &amp; Payables - Insurance</v>
          </cell>
          <cell r="E108" t="str">
            <v>Tieàn thöôûng</v>
          </cell>
          <cell r="F108" t="str">
            <v>2133-14.Accrual &amp; Payables - Insurance.Tieàn thöôûng</v>
          </cell>
        </row>
        <row r="109">
          <cell r="A109" t="str">
            <v>2133-15</v>
          </cell>
          <cell r="B109" t="str">
            <v>Accrual &amp; payables - Utilities</v>
          </cell>
          <cell r="C109" t="str">
            <v>2133-15. Accrual &amp; Payables - Utilities</v>
          </cell>
          <cell r="D109" t="str">
            <v>Accrual &amp; Payables - Utilities</v>
          </cell>
          <cell r="E109" t="str">
            <v>Tieàn thöôûng</v>
          </cell>
          <cell r="F109" t="str">
            <v>2133-15.Accrual &amp; Payables - Utilities.Tieàn thöôûng</v>
          </cell>
        </row>
        <row r="110">
          <cell r="A110" t="str">
            <v>2133-16</v>
          </cell>
          <cell r="B110" t="str">
            <v>Accrual &amp; payables - repairs &amp; maitenance</v>
          </cell>
          <cell r="C110" t="str">
            <v>2133-16. Accrual &amp; Payables - Repairs &amp; Maitenance</v>
          </cell>
          <cell r="D110" t="str">
            <v>Accrual &amp; Payables - Repairs &amp; Maitenance</v>
          </cell>
          <cell r="E110" t="str">
            <v>Tieàn thöôûng</v>
          </cell>
          <cell r="F110" t="str">
            <v>2133-16.Accrual &amp; Payables - Repairs &amp; Maitenance.Tieàn thöôûng</v>
          </cell>
        </row>
        <row r="111">
          <cell r="A111" t="str">
            <v>2134-00</v>
          </cell>
          <cell r="B111" t="str">
            <v>Accrued interest payable</v>
          </cell>
          <cell r="C111" t="str">
            <v>2134-00. Accrued Interest Payable</v>
          </cell>
          <cell r="D111" t="str">
            <v>Accrued Interest Payable</v>
          </cell>
          <cell r="E111" t="str">
            <v>Laûi phaûi traû trong kyø</v>
          </cell>
          <cell r="F111" t="str">
            <v>2134-00.Accrued Interest Payable.Laûi phaûi traû trong kyø</v>
          </cell>
        </row>
        <row r="112">
          <cell r="A112" t="str">
            <v>2135-10</v>
          </cell>
          <cell r="B112" t="str">
            <v xml:space="preserve">Expenses payable - SMEIL </v>
          </cell>
          <cell r="C112" t="str">
            <v>2135-10. Expenses payable - SMEIL / Caùc chi phí khaùc</v>
          </cell>
          <cell r="D112" t="str">
            <v>Expenses payable - SMEIL / Caùc chi phí khaùc</v>
          </cell>
          <cell r="E112" t="str">
            <v>Chi phí phaûi t/toaùn</v>
          </cell>
          <cell r="F112" t="str">
            <v>2135-10.Expenses payable - SMEIL / Caùc chi phí khaùc.Chi phí phaûi t/toaùn</v>
          </cell>
        </row>
        <row r="113">
          <cell r="A113" t="str">
            <v>2135-11</v>
          </cell>
          <cell r="B113" t="str">
            <v>Expenses payable - DIIL</v>
          </cell>
          <cell r="C113" t="str">
            <v>2135-11. Expenses payable - DIIL</v>
          </cell>
          <cell r="D113" t="str">
            <v>Expenses payable - DIIL</v>
          </cell>
          <cell r="E113" t="str">
            <v>Chi phí phaûi t/toaùn</v>
          </cell>
          <cell r="F113" t="str">
            <v>2135-11.Expenses payable - DIIL.Chi phí phaûi t/toaùn</v>
          </cell>
        </row>
        <row r="114">
          <cell r="A114" t="str">
            <v>2135-12</v>
          </cell>
          <cell r="B114" t="str">
            <v>Expenses payable - SNVL</v>
          </cell>
          <cell r="C114" t="str">
            <v>2135-12. Expenses payable - SNVL</v>
          </cell>
          <cell r="D114" t="str">
            <v>Expenses payable - SNVL</v>
          </cell>
          <cell r="E114" t="str">
            <v>Chi phí phaûi t/toaùn</v>
          </cell>
          <cell r="F114" t="str">
            <v>2135-12.Expenses payable - SNVL.Chi phí phaûi t/toaùn</v>
          </cell>
        </row>
        <row r="115">
          <cell r="A115" t="str">
            <v>2135-13</v>
          </cell>
          <cell r="B115" t="str">
            <v>Expenses payable - Others</v>
          </cell>
          <cell r="C115" t="str">
            <v>2135-13. Expenses payable - Others</v>
          </cell>
          <cell r="D115" t="str">
            <v>Expenses payable - Others</v>
          </cell>
          <cell r="E115" t="str">
            <v>Chi phí phaûi t/toaùn</v>
          </cell>
          <cell r="F115" t="str">
            <v>2135-13.Expenses payable - Others.Chi phí phaûi t/toaùn</v>
          </cell>
        </row>
        <row r="116">
          <cell r="A116" t="str">
            <v>2136-00</v>
          </cell>
          <cell r="B116" t="str">
            <v>Provision for social insurance &amp; public health insurance / Döï truø B.H.X.H &amp; B.H.Y.T</v>
          </cell>
          <cell r="C116" t="str">
            <v>2136-00. Provision For Social Insurance &amp; Public Health Insurance / Döï Truø B.H.X.H &amp; B.H.Y.T</v>
          </cell>
          <cell r="D116" t="str">
            <v>Provision For Social Insurance &amp; Public Health Insurance / Döï Truø B.H.X.H &amp; B.H.Y.T</v>
          </cell>
          <cell r="E116" t="str">
            <v>Döï truø BHXH &amp; BHYT</v>
          </cell>
          <cell r="F116" t="str">
            <v>2136-00.Provision For Social Insurance &amp; Public Health Insurance / Döï Truø B.H.X.H &amp; B.H.Y.T.Döï truø BHXH &amp; BHYT</v>
          </cell>
        </row>
        <row r="117">
          <cell r="A117" t="str">
            <v>2141-00</v>
          </cell>
          <cell r="B117" t="str">
            <v>Income tax payable</v>
          </cell>
          <cell r="C117" t="str">
            <v>2141-00. Income Tax Payable</v>
          </cell>
          <cell r="D117" t="str">
            <v>Income Tax Payable</v>
          </cell>
          <cell r="E117" t="str">
            <v>Thueá thu nhaäp phaûi traû</v>
          </cell>
          <cell r="F117" t="str">
            <v>2141-00.Income Tax Payable.Thueá thu nhaäp phaûi traû</v>
          </cell>
        </row>
        <row r="118">
          <cell r="A118" t="str">
            <v>2142-00</v>
          </cell>
          <cell r="B118" t="str">
            <v>Withholding tax</v>
          </cell>
          <cell r="C118" t="str">
            <v>2142-00. Withholding Tax</v>
          </cell>
          <cell r="D118" t="str">
            <v>Withholding Tax</v>
          </cell>
          <cell r="E118" t="str">
            <v>Thueá khaáu löu</v>
          </cell>
          <cell r="F118" t="str">
            <v>2142-00.Withholding Tax.Thueá khaáu löu</v>
          </cell>
        </row>
        <row r="119">
          <cell r="A119" t="str">
            <v>2143-00</v>
          </cell>
          <cell r="B119" t="str">
            <v xml:space="preserve">Employees income tax withheld </v>
          </cell>
          <cell r="C119" t="str">
            <v xml:space="preserve">2143-00. Employees Income Tax Withheld </v>
          </cell>
          <cell r="D119" t="str">
            <v xml:space="preserve">Employees Income Tax Withheld </v>
          </cell>
          <cell r="E119" t="str">
            <v>Khaáu löu thueá thu nhaäp CBCNV</v>
          </cell>
          <cell r="F119" t="str">
            <v>2143-00.Employees Income Tax Withheld .Khaáu löu thueá thu nhaäp CBCNV</v>
          </cell>
        </row>
        <row r="120">
          <cell r="A120" t="str">
            <v>2144-00</v>
          </cell>
          <cell r="B120" t="str">
            <v>Special sales tax</v>
          </cell>
          <cell r="C120" t="str">
            <v>2144-00. Special Sales Tax</v>
          </cell>
          <cell r="D120" t="str">
            <v>Special Sales Tax</v>
          </cell>
          <cell r="E120" t="str">
            <v>Thueá tieâu thuï ñaët bieät</v>
          </cell>
          <cell r="F120" t="str">
            <v>2144-00.Special Sales Tax.Thueá tieâu thuï ñaët bieät</v>
          </cell>
        </row>
        <row r="121">
          <cell r="A121" t="str">
            <v>2145-00</v>
          </cell>
          <cell r="B121" t="str">
            <v xml:space="preserve">Other accrued taxes </v>
          </cell>
          <cell r="C121" t="str">
            <v xml:space="preserve">2145-00. Other Accrued Taxes </v>
          </cell>
          <cell r="D121" t="str">
            <v xml:space="preserve">Other Accrued Taxes </v>
          </cell>
          <cell r="E121" t="str">
            <v>Tính tröôùc moät soá loaïi thueá khaùc</v>
          </cell>
          <cell r="F121" t="str">
            <v>2145-00.Other Accrued Taxes .Tính tröôùc moät soá loaïi thueá khaùc</v>
          </cell>
        </row>
        <row r="122">
          <cell r="A122" t="str">
            <v>2151-00</v>
          </cell>
          <cell r="B122" t="str">
            <v>Cash dividends payable</v>
          </cell>
          <cell r="C122" t="str">
            <v>2151-00. Cash Dividends Payable</v>
          </cell>
          <cell r="D122" t="str">
            <v>Cash Dividends Payable</v>
          </cell>
          <cell r="E122" t="str">
            <v>Laõi coå phaàn phaûi traû</v>
          </cell>
          <cell r="F122" t="str">
            <v>2151-00.Cash Dividends Payable.Laõi coå phaàn phaûi traû</v>
          </cell>
        </row>
        <row r="123">
          <cell r="A123" t="str">
            <v>2161-00</v>
          </cell>
          <cell r="B123" t="str">
            <v>current maturates of long term bebt - bank</v>
          </cell>
          <cell r="C123" t="str">
            <v>2161-00. Current Maturates Of Long Term Bebt - Bank</v>
          </cell>
          <cell r="D123" t="str">
            <v>Current Maturates Of Long Term Bebt - Bank</v>
          </cell>
          <cell r="E123" t="str">
            <v>Khoaûn ñeán haïn cuaû nôï daøi haïn-Ngaân haøng</v>
          </cell>
          <cell r="F123" t="str">
            <v>2161-00.Current Maturates Of Long Term Bebt - Bank.Khoaûn ñeán haïn cuaû nôï daøi haïn-Ngaân haøng</v>
          </cell>
        </row>
        <row r="124">
          <cell r="A124" t="str">
            <v>2162-00</v>
          </cell>
          <cell r="B124" t="str">
            <v>current maturates of long term bebt - foreign party</v>
          </cell>
          <cell r="C124" t="str">
            <v>2162-00. Current Maturates Of Long Term Bebt - Foreign Party</v>
          </cell>
          <cell r="D124" t="str">
            <v>Current Maturates Of Long Term Bebt - Foreign Party</v>
          </cell>
          <cell r="E124" t="str">
            <v>Khoaûn ñeán haïn cuaû nôï daøi haïn-Beân N.ngoaøi</v>
          </cell>
          <cell r="F124" t="str">
            <v>2162-00.Current Maturates Of Long Term Bebt - Foreign Party.Khoaûn ñeán haïn cuaû nôï daøi haïn-Beân N.ngoaøi</v>
          </cell>
        </row>
        <row r="125">
          <cell r="A125" t="str">
            <v>2163-00</v>
          </cell>
          <cell r="B125" t="str">
            <v>Current maturates of long term bebt - local party</v>
          </cell>
          <cell r="C125" t="str">
            <v>2163-00. Current Maturates Of Long Term Bebt - Local Party</v>
          </cell>
          <cell r="D125" t="str">
            <v>Current Maturates Of Long Term Bebt - Local Party</v>
          </cell>
          <cell r="E125" t="str">
            <v>Khoaûn ñeán haïn cuaû nôï daøi haïn-Beân VN</v>
          </cell>
          <cell r="F125" t="str">
            <v>2163-00.Current Maturates Of Long Term Bebt - Local Party.Khoaûn ñeán haïn cuaû nôï daøi haïn-Beân VN</v>
          </cell>
        </row>
        <row r="126">
          <cell r="A126" t="str">
            <v>2211-00</v>
          </cell>
          <cell r="B126" t="str">
            <v>Long term debt - bank</v>
          </cell>
          <cell r="C126" t="str">
            <v>2211-00. Long Term Debt - Bank</v>
          </cell>
          <cell r="D126" t="str">
            <v>Long Term Debt - Bank</v>
          </cell>
          <cell r="E126" t="str">
            <v>Nôï daøi haïn-Ngaân haøng</v>
          </cell>
          <cell r="F126" t="str">
            <v>2211-00.Long Term Debt - Bank.Nôï daøi haïn-Ngaân haøng</v>
          </cell>
        </row>
        <row r="127">
          <cell r="A127" t="str">
            <v>2212-00</v>
          </cell>
          <cell r="B127" t="str">
            <v>Long term debt - foreign party</v>
          </cell>
          <cell r="C127" t="str">
            <v>2212-00. Long Term Debt - Foreign Party</v>
          </cell>
          <cell r="D127" t="str">
            <v>Long Term Debt - Foreign Party</v>
          </cell>
          <cell r="E127" t="str">
            <v>Nôï daøi haïn-Beân N.ngoaøi</v>
          </cell>
          <cell r="F127" t="str">
            <v>2212-00.Long Term Debt - Foreign Party.Nôï daøi haïn-Beân N.ngoaøi</v>
          </cell>
        </row>
        <row r="128">
          <cell r="A128" t="str">
            <v>2213-00</v>
          </cell>
          <cell r="B128" t="str">
            <v>Long term debt - local party</v>
          </cell>
          <cell r="C128" t="str">
            <v>2213-00. Long Term Debt - Local Party</v>
          </cell>
          <cell r="D128" t="str">
            <v>Long Term Debt - Local Party</v>
          </cell>
          <cell r="E128" t="str">
            <v>Nôï daøi haïn-Beân VN</v>
          </cell>
          <cell r="F128" t="str">
            <v>2213-00.Long Term Debt - Local Party.Nôï daøi haïn-Beân VN</v>
          </cell>
        </row>
        <row r="129">
          <cell r="A129" t="str">
            <v>2221-00</v>
          </cell>
          <cell r="B129" t="str">
            <v>reserves for retirement &amp; death benefit plan</v>
          </cell>
          <cell r="C129" t="str">
            <v>2221-00. Reserves For Retirement &amp; Death Benefit Plan</v>
          </cell>
          <cell r="D129" t="str">
            <v>Reserves For Retirement &amp; Death Benefit Plan</v>
          </cell>
          <cell r="E129" t="str">
            <v>Quyõ döï tröõ cho keá hoaïch höu trí &amp; phuï caáp töû tuaát</v>
          </cell>
          <cell r="F129" t="str">
            <v>2221-00.Reserves For Retirement &amp; Death Benefit Plan.Quyõ döï tröõ cho keá hoaïch höu trí &amp; phuï caáp töû tuaát</v>
          </cell>
        </row>
        <row r="130">
          <cell r="A130" t="str">
            <v>2222-00</v>
          </cell>
          <cell r="B130" t="str">
            <v>general reserve</v>
          </cell>
          <cell r="C130" t="str">
            <v>2222-00. General Reserve</v>
          </cell>
          <cell r="D130" t="str">
            <v>General Reserve</v>
          </cell>
          <cell r="E130" t="str">
            <v>Quyõ chung</v>
          </cell>
          <cell r="F130" t="str">
            <v>2222-00.General Reserve.Quyõ chung</v>
          </cell>
        </row>
        <row r="131">
          <cell r="A131" t="str">
            <v>2223-00</v>
          </cell>
          <cell r="B131" t="str">
            <v>reserve for exchange rate fluctuations</v>
          </cell>
          <cell r="C131" t="str">
            <v>2223-00. Reserve For Exchange Rate Fluctuations</v>
          </cell>
          <cell r="D131" t="str">
            <v>Reserve For Exchange Rate Fluctuations</v>
          </cell>
          <cell r="E131" t="str">
            <v>Quyõ döï tröõ bieán ñoäng tæ giaù</v>
          </cell>
          <cell r="F131" t="str">
            <v>2223-00.Reserve For Exchange Rate Fluctuations.Quyõ döï tröõ bieán ñoäng tæ giaù</v>
          </cell>
        </row>
        <row r="132">
          <cell r="A132" t="str">
            <v>2224-00</v>
          </cell>
          <cell r="B132" t="str">
            <v>statutory reserves</v>
          </cell>
          <cell r="C132" t="str">
            <v>2224-00. Statutory Reserves</v>
          </cell>
          <cell r="D132" t="str">
            <v>Statutory Reserves</v>
          </cell>
          <cell r="E132" t="str">
            <v>Quyõ döï tröõ phaùp ñònh</v>
          </cell>
          <cell r="F132" t="str">
            <v>2224-00.Statutory Reserves.Quyõ döï tröõ phaùp ñònh</v>
          </cell>
        </row>
        <row r="133">
          <cell r="A133" t="str">
            <v>3100-00</v>
          </cell>
          <cell r="B133" t="str">
            <v>initial capital contribution - foreign party</v>
          </cell>
          <cell r="C133" t="str">
            <v>3100-00. Initial Capital Contribution - Foreign Party</v>
          </cell>
          <cell r="D133" t="str">
            <v>Initial Capital Contribution - Foreign Party</v>
          </cell>
          <cell r="E133" t="str">
            <v>Voán goùp ban ñaàu-Beân N.ngoaøi</v>
          </cell>
          <cell r="F133" t="str">
            <v>3100-00.Initial Capital Contribution - Foreign Party.Voán goùp ban ñaàu-Beân N.ngoaøi</v>
          </cell>
        </row>
        <row r="134">
          <cell r="A134" t="str">
            <v>3101-00</v>
          </cell>
          <cell r="B134" t="str">
            <v>initial capital contribution - local party</v>
          </cell>
          <cell r="C134" t="str">
            <v>3101-00. Initial Capital Contribution - Local Party</v>
          </cell>
          <cell r="D134" t="str">
            <v>Initial Capital Contribution - Local Party</v>
          </cell>
          <cell r="E134" t="str">
            <v>Voán goùp ban ñaàu-Beân VN</v>
          </cell>
          <cell r="F134" t="str">
            <v>3101-00.Initial Capital Contribution - Local Party.Voán goùp ban ñaàu-Beân VN</v>
          </cell>
        </row>
        <row r="135">
          <cell r="A135" t="str">
            <v>3102-00</v>
          </cell>
          <cell r="B135" t="str">
            <v>additional capital contribution - foreign party</v>
          </cell>
          <cell r="C135" t="str">
            <v>3102-00. Additional Capital Contribution - Foreign Party</v>
          </cell>
          <cell r="D135" t="str">
            <v>Additional Capital Contribution - Foreign Party</v>
          </cell>
          <cell r="E135" t="str">
            <v>Voán goùp Boå sung-Beân N.ngoaøi</v>
          </cell>
          <cell r="F135" t="str">
            <v>3102-00.Additional Capital Contribution - Foreign Party.Voán goùp Boå sung-Beân N.ngoaøi</v>
          </cell>
        </row>
        <row r="136">
          <cell r="A136" t="str">
            <v>3103-00</v>
          </cell>
          <cell r="B136" t="str">
            <v>additional capital contribution - local party</v>
          </cell>
          <cell r="C136" t="str">
            <v>3103-00. Additional Capital Contribution - Local Party</v>
          </cell>
          <cell r="D136" t="str">
            <v>Additional Capital Contribution - Local Party</v>
          </cell>
          <cell r="E136" t="str">
            <v>Voán goùp Boå sung-Beân VN</v>
          </cell>
          <cell r="F136" t="str">
            <v>3103-00.Additional Capital Contribution - Local Party.Voán goùp Boå sung-Beân VN</v>
          </cell>
        </row>
        <row r="137">
          <cell r="A137" t="str">
            <v>3201-00</v>
          </cell>
          <cell r="B137" t="str">
            <v>retained earnings / Thu nhaäp ñeå laïi</v>
          </cell>
          <cell r="C137" t="str">
            <v>3201-00. Retained Earnings / Thu Nhaäp Ñeå Laïi</v>
          </cell>
          <cell r="D137" t="str">
            <v>Retained Earnings / Thu Nhaäp Ñeå Laïi</v>
          </cell>
          <cell r="E137" t="str">
            <v>Thu nhaäp ñeå laïi</v>
          </cell>
          <cell r="F137" t="str">
            <v>3201-00.Retained Earnings / Thu Nhaäp Ñeå Laïi.Thu nhaäp ñeå laïi</v>
          </cell>
        </row>
        <row r="138">
          <cell r="A138" t="str">
            <v>3301-00</v>
          </cell>
          <cell r="B138" t="str">
            <v>cash dividends declared</v>
          </cell>
          <cell r="C138" t="str">
            <v>3301-00. Cash Dividends Declared</v>
          </cell>
          <cell r="D138" t="str">
            <v>Cash Dividends Declared</v>
          </cell>
          <cell r="E138" t="str">
            <v>Thoâng baùo chia laõi coå ñoâng</v>
          </cell>
          <cell r="F138" t="str">
            <v>3301-00.Cash Dividends Declared.Thoâng baùo chia laõi coå ñoâng</v>
          </cell>
        </row>
        <row r="139">
          <cell r="A139" t="str">
            <v>4101-11</v>
          </cell>
          <cell r="B139" t="str">
            <v>sales -SMPPCan</v>
          </cell>
          <cell r="C139" t="str">
            <v>4101-11. sales -SMPPCan</v>
          </cell>
          <cell r="D139" t="str">
            <v>sales -SMPPCan</v>
          </cell>
          <cell r="E139" t="str">
            <v>Doanh thu baùn haøng</v>
          </cell>
          <cell r="F139" t="str">
            <v>4101-11.sales -SMPPCan.Doanh thu baùn haøng</v>
          </cell>
        </row>
        <row r="140">
          <cell r="A140" t="str">
            <v>4101-12</v>
          </cell>
          <cell r="B140" t="str">
            <v>sales -SMPP330Ml</v>
          </cell>
          <cell r="C140" t="str">
            <v>4101-12. sales -SMPP330Ml</v>
          </cell>
          <cell r="D140" t="str">
            <v>sales -SMPP330Ml</v>
          </cell>
          <cell r="E140" t="str">
            <v>Doanh thu baùn haøng</v>
          </cell>
          <cell r="F140" t="str">
            <v>4101-12.sales -SMPP330Ml.Doanh thu baùn haøng</v>
          </cell>
        </row>
        <row r="141">
          <cell r="A141" t="str">
            <v>4101-13</v>
          </cell>
          <cell r="B141" t="str">
            <v>sales -SMPP640Ml</v>
          </cell>
          <cell r="C141" t="str">
            <v>4101-13. sales -SMPP640Ml</v>
          </cell>
          <cell r="D141" t="str">
            <v>sales -SMPP640Ml</v>
          </cell>
          <cell r="E141" t="str">
            <v>Doanh thu baùn haøng</v>
          </cell>
          <cell r="F141" t="str">
            <v>4101-13.sales -SMPP640Ml.Doanh thu baùn haøng</v>
          </cell>
        </row>
        <row r="142">
          <cell r="A142" t="str">
            <v>4101-14</v>
          </cell>
          <cell r="B142" t="str">
            <v>sales -Draft Beer</v>
          </cell>
          <cell r="C142" t="str">
            <v>4101-14. sales -Draft Beer</v>
          </cell>
          <cell r="D142" t="str">
            <v>sales -Draft Beer</v>
          </cell>
          <cell r="E142" t="str">
            <v>Doanh thu baùn haøng</v>
          </cell>
          <cell r="F142" t="str">
            <v>4101-14.sales -Draft Beer.Doanh thu baùn haøng</v>
          </cell>
        </row>
        <row r="143">
          <cell r="A143" t="str">
            <v>4101-22</v>
          </cell>
          <cell r="B143" t="str">
            <v>sales -SMRH 330Ml</v>
          </cell>
          <cell r="C143" t="str">
            <v>4101-22. sales -SMRH 330Ml</v>
          </cell>
          <cell r="D143" t="str">
            <v>sales -SMRH 330Ml</v>
          </cell>
          <cell r="E143" t="str">
            <v>Doanh thu baùn haøng</v>
          </cell>
          <cell r="F143" t="str">
            <v>4101-22.sales -SMRH 330Ml.Doanh thu baùn haøng</v>
          </cell>
        </row>
        <row r="144">
          <cell r="A144" t="str">
            <v>4101-23</v>
          </cell>
          <cell r="B144" t="str">
            <v>sales SMRH 640Ml</v>
          </cell>
          <cell r="C144" t="str">
            <v>4101-23. sales SMRH 640Ml</v>
          </cell>
          <cell r="D144" t="str">
            <v>sales SMRH 640Ml</v>
          </cell>
          <cell r="E144" t="str">
            <v>Doanh thu baùn haøng</v>
          </cell>
          <cell r="F144" t="str">
            <v>4101-23.sales SMRH 640Ml.Doanh thu baùn haøng</v>
          </cell>
        </row>
        <row r="145">
          <cell r="A145" t="str">
            <v>4101-70</v>
          </cell>
          <cell r="B145" t="str">
            <v>sales -Bock Beer</v>
          </cell>
          <cell r="C145" t="str">
            <v>4101-70. sales -Bock Beer</v>
          </cell>
          <cell r="D145" t="str">
            <v>sales -Bock Beer</v>
          </cell>
          <cell r="E145" t="str">
            <v>Doanh thu baùn haøng</v>
          </cell>
          <cell r="F145" t="str">
            <v>4101-70.sales -Bock Beer.Doanh thu baùn haøng</v>
          </cell>
        </row>
        <row r="146">
          <cell r="F146" t="str">
            <v>..</v>
          </cell>
        </row>
        <row r="147">
          <cell r="A147" t="str">
            <v>4101-11</v>
          </cell>
          <cell r="B147" t="str">
            <v>Disscounts -SMPPCan</v>
          </cell>
          <cell r="C147" t="str">
            <v>4101-11. Disscounts -SMPPCan</v>
          </cell>
          <cell r="D147" t="str">
            <v>Disscounts -SMPPCan</v>
          </cell>
          <cell r="E147" t="str">
            <v>Khoaûn chieát khaáu</v>
          </cell>
          <cell r="F147" t="str">
            <v>4101-11.Disscounts -SMPPCan.Khoaûn chieát khaáu</v>
          </cell>
        </row>
        <row r="148">
          <cell r="A148" t="str">
            <v>4102-12</v>
          </cell>
          <cell r="B148" t="str">
            <v>Disscounts -SMPP330Ml</v>
          </cell>
          <cell r="C148" t="str">
            <v>4102-12. Disscounts -SMPP330Ml</v>
          </cell>
          <cell r="D148" t="str">
            <v>Disscounts -SMPP330Ml</v>
          </cell>
          <cell r="E148" t="str">
            <v>Khoaûn chieát khaáu</v>
          </cell>
          <cell r="F148" t="str">
            <v>4102-12.Disscounts -SMPP330Ml.Khoaûn chieát khaáu</v>
          </cell>
        </row>
        <row r="149">
          <cell r="A149" t="str">
            <v>4102-13</v>
          </cell>
          <cell r="B149" t="str">
            <v>Disscounts-SMPP640Ml</v>
          </cell>
          <cell r="C149" t="str">
            <v>4102-13. Disscounts-SMPP640Ml</v>
          </cell>
          <cell r="D149" t="str">
            <v>Disscounts-SMPP640Ml</v>
          </cell>
          <cell r="E149" t="str">
            <v>Khoaûn chieát khaáu</v>
          </cell>
          <cell r="F149" t="str">
            <v>4102-13.Disscounts-SMPP640Ml.Khoaûn chieát khaáu</v>
          </cell>
        </row>
        <row r="150">
          <cell r="A150" t="str">
            <v>4102-14</v>
          </cell>
          <cell r="B150" t="str">
            <v>Disscounts -Draft Beer</v>
          </cell>
          <cell r="C150" t="str">
            <v>4102-14. Disscounts -Draft Beer</v>
          </cell>
          <cell r="D150" t="str">
            <v>Disscounts -Draft Beer</v>
          </cell>
          <cell r="E150" t="str">
            <v>Khoaûn chieát khaáu</v>
          </cell>
          <cell r="F150" t="str">
            <v>4102-14.Disscounts -Draft Beer.Khoaûn chieát khaáu</v>
          </cell>
        </row>
        <row r="151">
          <cell r="A151" t="str">
            <v>4102-22</v>
          </cell>
          <cell r="B151" t="str">
            <v>Disscounts -SMRH 330Ml</v>
          </cell>
          <cell r="C151" t="str">
            <v>4102-22. Disscounts -SMRH 330Ml</v>
          </cell>
          <cell r="D151" t="str">
            <v>Disscounts -SMRH 330Ml</v>
          </cell>
          <cell r="E151" t="str">
            <v>Khoaûn chieát khaáu</v>
          </cell>
          <cell r="F151" t="str">
            <v>4102-22.Disscounts -SMRH 330Ml.Khoaûn chieát khaáu</v>
          </cell>
        </row>
        <row r="152">
          <cell r="A152" t="str">
            <v>4102-23</v>
          </cell>
          <cell r="B152" t="str">
            <v>Disscounts SMRH 640Ml</v>
          </cell>
          <cell r="C152" t="str">
            <v>4102-23. Disscounts SMRH 640Ml</v>
          </cell>
          <cell r="D152" t="str">
            <v>Disscounts SMRH 640Ml</v>
          </cell>
          <cell r="E152" t="str">
            <v>Khoaûn chieát khaáu</v>
          </cell>
          <cell r="F152" t="str">
            <v>4102-23.Disscounts SMRH 640Ml.Khoaûn chieát khaáu</v>
          </cell>
        </row>
        <row r="153">
          <cell r="A153" t="str">
            <v>4102-70</v>
          </cell>
          <cell r="B153" t="str">
            <v>Disscounts -Bock Beer</v>
          </cell>
          <cell r="C153" t="str">
            <v>4102-70. Disscounts -Bock Beer</v>
          </cell>
          <cell r="D153" t="str">
            <v>Disscounts -Bock Beer</v>
          </cell>
          <cell r="E153" t="str">
            <v>Khoaûn chieát khaáu</v>
          </cell>
          <cell r="F153" t="str">
            <v>4102-70.Disscounts -Bock Beer.Khoaûn chieát khaáu</v>
          </cell>
        </row>
        <row r="154">
          <cell r="A154" t="str">
            <v>4103-11</v>
          </cell>
          <cell r="B154" t="str">
            <v>sales returns-SMPPCan</v>
          </cell>
          <cell r="C154" t="str">
            <v>4103-11. sales returns-SMPPCan</v>
          </cell>
          <cell r="D154" t="str">
            <v>sales returns-SMPPCan</v>
          </cell>
          <cell r="E154" t="str">
            <v>Haøng traû laïi</v>
          </cell>
          <cell r="F154" t="str">
            <v>4103-11.sales returns-SMPPCan.Haøng traû laïi</v>
          </cell>
        </row>
        <row r="155">
          <cell r="A155" t="str">
            <v>4103-12</v>
          </cell>
          <cell r="B155" t="str">
            <v>sales returns-SMPP330Ml</v>
          </cell>
          <cell r="C155" t="str">
            <v>4103-12. sales returns-SMPP330Ml</v>
          </cell>
          <cell r="D155" t="str">
            <v>sales returns-SMPP330Ml</v>
          </cell>
          <cell r="E155" t="str">
            <v>Haøng traû laïi</v>
          </cell>
          <cell r="F155" t="str">
            <v>4103-12.sales returns-SMPP330Ml.Haøng traû laïi</v>
          </cell>
        </row>
        <row r="156">
          <cell r="A156" t="str">
            <v>4103-13</v>
          </cell>
          <cell r="B156" t="str">
            <v>sales returns-SMPP640Ml</v>
          </cell>
          <cell r="C156" t="str">
            <v>4103-13. sales returns-SMPP640Ml</v>
          </cell>
          <cell r="D156" t="str">
            <v>sales returns-SMPP640Ml</v>
          </cell>
          <cell r="E156" t="str">
            <v>Haøng traû laïi</v>
          </cell>
          <cell r="F156" t="str">
            <v>4103-13.sales returns-SMPP640Ml.Haøng traû laïi</v>
          </cell>
        </row>
        <row r="157">
          <cell r="A157" t="str">
            <v>4103-14</v>
          </cell>
          <cell r="B157" t="str">
            <v>sales returns-Draft Beer</v>
          </cell>
          <cell r="C157" t="str">
            <v>4103-14. sales returns-Draft Beer</v>
          </cell>
          <cell r="D157" t="str">
            <v>sales returns-Draft Beer</v>
          </cell>
          <cell r="E157" t="str">
            <v>Haøng traû laïi</v>
          </cell>
          <cell r="F157" t="str">
            <v>4103-14.sales returns-Draft Beer.Haøng traû laïi</v>
          </cell>
        </row>
        <row r="158">
          <cell r="A158" t="str">
            <v>4103-22</v>
          </cell>
          <cell r="B158" t="str">
            <v>sales returns-SMRH 330Ml</v>
          </cell>
          <cell r="C158" t="str">
            <v>4103-22. sales returns-SMRH 330Ml</v>
          </cell>
          <cell r="D158" t="str">
            <v>sales returns-SMRH 330Ml</v>
          </cell>
          <cell r="E158" t="str">
            <v>Haøng traû laïi</v>
          </cell>
          <cell r="F158" t="str">
            <v>4103-22.sales returns-SMRH 330Ml.Haøng traû laïi</v>
          </cell>
        </row>
        <row r="159">
          <cell r="A159" t="str">
            <v>4103-23</v>
          </cell>
          <cell r="B159" t="str">
            <v>sales returns-SMRH 640Ml</v>
          </cell>
          <cell r="C159" t="str">
            <v>4103-23. sales returns-SMRH 640Ml</v>
          </cell>
          <cell r="D159" t="str">
            <v>sales returns-SMRH 640Ml</v>
          </cell>
          <cell r="E159" t="str">
            <v>Haøng traû laïi</v>
          </cell>
          <cell r="F159" t="str">
            <v>4103-23.sales returns-SMRH 640Ml.Haøng traû laïi</v>
          </cell>
        </row>
        <row r="160">
          <cell r="A160" t="str">
            <v>4103-70</v>
          </cell>
          <cell r="B160" t="str">
            <v>sales returns-Bock Beer</v>
          </cell>
          <cell r="C160" t="str">
            <v>4103-70. sales returns-Bock Beer</v>
          </cell>
          <cell r="D160" t="str">
            <v>sales returns-Bock Beer</v>
          </cell>
          <cell r="E160" t="str">
            <v>Haøng traû laïi</v>
          </cell>
          <cell r="F160" t="str">
            <v>4103-70.sales returns-Bock Beer.Haøng traû laïi</v>
          </cell>
        </row>
        <row r="161">
          <cell r="F161" t="str">
            <v>..</v>
          </cell>
        </row>
        <row r="162">
          <cell r="A162" t="str">
            <v>4201-11</v>
          </cell>
          <cell r="B162" t="str">
            <v>cost of sales-SMPPCan</v>
          </cell>
          <cell r="C162" t="str">
            <v>4201-11. cost of sales-SMPPCan</v>
          </cell>
          <cell r="D162" t="str">
            <v>cost of sales-SMPPCan</v>
          </cell>
          <cell r="E162" t="str">
            <v>Giaù thaønh saûn phaåm</v>
          </cell>
          <cell r="F162" t="str">
            <v>4201-11.cost of sales-SMPPCan.Giaù thaønh saûn phaåm</v>
          </cell>
        </row>
        <row r="163">
          <cell r="A163" t="str">
            <v>4201-12</v>
          </cell>
          <cell r="B163" t="str">
            <v>cost of sales-SMPP330Ml</v>
          </cell>
          <cell r="C163" t="str">
            <v>4201-12. cost of sales-SMPP330Ml</v>
          </cell>
          <cell r="D163" t="str">
            <v>cost of sales-SMPP330Ml</v>
          </cell>
          <cell r="E163" t="str">
            <v>Giaù thaønh saûn phaåm</v>
          </cell>
          <cell r="F163" t="str">
            <v>4201-12.cost of sales-SMPP330Ml.Giaù thaønh saûn phaåm</v>
          </cell>
        </row>
        <row r="164">
          <cell r="A164" t="str">
            <v>4201-13</v>
          </cell>
          <cell r="B164" t="str">
            <v>cost of sales-SMPP640Ml</v>
          </cell>
          <cell r="C164" t="str">
            <v>4201-13. cost of sales-SMPP640Ml</v>
          </cell>
          <cell r="D164" t="str">
            <v>cost of sales-SMPP640Ml</v>
          </cell>
          <cell r="E164" t="str">
            <v>Giaù thaønh saûn phaåm</v>
          </cell>
          <cell r="F164" t="str">
            <v>4201-13.cost of sales-SMPP640Ml.Giaù thaønh saûn phaåm</v>
          </cell>
        </row>
        <row r="165">
          <cell r="A165" t="str">
            <v>4201-14</v>
          </cell>
          <cell r="B165" t="str">
            <v>cost of sales-Draft Beer</v>
          </cell>
          <cell r="C165" t="str">
            <v>4201-14. cost of sales-Draft Beer</v>
          </cell>
          <cell r="D165" t="str">
            <v>cost of sales-Draft Beer</v>
          </cell>
          <cell r="E165" t="str">
            <v>Giaù thaønh saûn phaåm</v>
          </cell>
          <cell r="F165" t="str">
            <v>4201-14.cost of sales-Draft Beer.Giaù thaønh saûn phaåm</v>
          </cell>
        </row>
        <row r="166">
          <cell r="A166" t="str">
            <v>4201-22</v>
          </cell>
          <cell r="B166" t="str">
            <v>cost of sales-SMRH330Ml</v>
          </cell>
          <cell r="C166" t="str">
            <v>4201-22. cost of sales-SMRH330Ml</v>
          </cell>
          <cell r="D166" t="str">
            <v>cost of sales-SMRH330Ml</v>
          </cell>
          <cell r="E166" t="str">
            <v>Giaù thaønh saûn phaåm</v>
          </cell>
          <cell r="F166" t="str">
            <v>4201-22.cost of sales-SMRH330Ml.Giaù thaønh saûn phaåm</v>
          </cell>
        </row>
        <row r="167">
          <cell r="A167" t="str">
            <v>4201-23</v>
          </cell>
          <cell r="B167" t="str">
            <v>cost of sales-SMRH640Ml</v>
          </cell>
          <cell r="C167" t="str">
            <v>4201-23. cost of sales-SMRH640Ml</v>
          </cell>
          <cell r="D167" t="str">
            <v>cost of sales-SMRH640Ml</v>
          </cell>
          <cell r="E167" t="str">
            <v>Giaù thaønh saûn phaåm</v>
          </cell>
          <cell r="F167" t="str">
            <v>4201-23.cost of sales-SMRH640Ml.Giaù thaønh saûn phaåm</v>
          </cell>
        </row>
        <row r="168">
          <cell r="A168" t="str">
            <v>4201-70</v>
          </cell>
          <cell r="B168" t="str">
            <v>cost of sales-Bock Beer</v>
          </cell>
          <cell r="C168" t="str">
            <v>4201-70. cost of sales-Bock Beer</v>
          </cell>
          <cell r="D168" t="str">
            <v>cost of sales-Bock Beer</v>
          </cell>
          <cell r="E168" t="str">
            <v>Giaù thaønh saûn phaåm</v>
          </cell>
          <cell r="F168" t="str">
            <v>4201-70.cost of sales-Bock Beer.Giaù thaønh saûn phaåm</v>
          </cell>
        </row>
        <row r="169">
          <cell r="A169" t="str">
            <v>4202-10</v>
          </cell>
          <cell r="B169" t="str">
            <v>Cost of Replacement-SMPPCan</v>
          </cell>
          <cell r="C169" t="str">
            <v>4202-10. Cost of Replacement-SMPPCan</v>
          </cell>
          <cell r="D169" t="str">
            <v>Cost of Replacement-SMPPCan</v>
          </cell>
          <cell r="E169" t="str">
            <v>Giaù thaønh saûn phaåm</v>
          </cell>
          <cell r="F169" t="str">
            <v>4202-10.Cost of Replacement-SMPPCan.Giaù thaønh saûn phaåm</v>
          </cell>
        </row>
        <row r="170">
          <cell r="A170" t="str">
            <v>4202-12</v>
          </cell>
          <cell r="B170" t="str">
            <v>Cost of Replacement-SMPP330Ml</v>
          </cell>
          <cell r="C170" t="str">
            <v>4202-12. Cost of Replacement-SMPP330Ml</v>
          </cell>
          <cell r="D170" t="str">
            <v>Cost of Replacement-SMPP330Ml</v>
          </cell>
          <cell r="E170" t="str">
            <v>Giaù thaønh saûn phaåm</v>
          </cell>
          <cell r="F170" t="str">
            <v>4202-12.Cost of Replacement-SMPP330Ml.Giaù thaønh saûn phaåm</v>
          </cell>
        </row>
        <row r="171">
          <cell r="A171" t="str">
            <v>4202-13</v>
          </cell>
          <cell r="B171" t="str">
            <v>Cost of Replacement-SMPP640Ml</v>
          </cell>
          <cell r="C171" t="str">
            <v>4202-13. Cost of Replacement-SMPP640Ml</v>
          </cell>
          <cell r="D171" t="str">
            <v>Cost of Replacement-SMPP640Ml</v>
          </cell>
          <cell r="E171" t="str">
            <v>Giaù thaønh saûn phaåm</v>
          </cell>
          <cell r="F171" t="str">
            <v>4202-13.Cost of Replacement-SMPP640Ml.Giaù thaønh saûn phaåm</v>
          </cell>
        </row>
        <row r="172">
          <cell r="A172" t="str">
            <v>4202-14</v>
          </cell>
          <cell r="B172" t="str">
            <v>Cost of Replacement-Draft Beer</v>
          </cell>
          <cell r="C172" t="str">
            <v>4202-14. Cost of Replacement-Draft Beer</v>
          </cell>
          <cell r="D172" t="str">
            <v>Cost of Replacement-Draft Beer</v>
          </cell>
          <cell r="E172" t="str">
            <v>Giaù thaønh saûn phaåm</v>
          </cell>
          <cell r="F172" t="str">
            <v>4202-14.Cost of Replacement-Draft Beer.Giaù thaønh saûn phaåm</v>
          </cell>
        </row>
        <row r="173">
          <cell r="A173" t="str">
            <v>4202-22</v>
          </cell>
          <cell r="B173" t="str">
            <v>Cost of Replacement-SMRH330Ml</v>
          </cell>
          <cell r="C173" t="str">
            <v>4202-22. Cost of Replacement-SMRH330Ml</v>
          </cell>
          <cell r="D173" t="str">
            <v>Cost of Replacement-SMRH330Ml</v>
          </cell>
          <cell r="E173" t="str">
            <v>Giaù thaønh saûn phaåm</v>
          </cell>
          <cell r="F173" t="str">
            <v>4202-22.Cost of Replacement-SMRH330Ml.Giaù thaønh saûn phaåm</v>
          </cell>
        </row>
        <row r="174">
          <cell r="A174" t="str">
            <v>4202-23</v>
          </cell>
          <cell r="B174" t="str">
            <v>Cost of Replacement-SMRH640Ml</v>
          </cell>
          <cell r="C174" t="str">
            <v>4202-23. Cost of Replacement-SMRH640Ml</v>
          </cell>
          <cell r="D174" t="str">
            <v>Cost of Replacement-SMRH640Ml</v>
          </cell>
          <cell r="E174" t="str">
            <v>Giaù thaønh saûn phaåm</v>
          </cell>
          <cell r="F174" t="str">
            <v>4202-23.Cost of Replacement-SMRH640Ml.Giaù thaønh saûn phaåm</v>
          </cell>
        </row>
        <row r="175">
          <cell r="A175" t="str">
            <v>4202-70</v>
          </cell>
          <cell r="B175" t="str">
            <v>Cost of Replacement-Bock Beer</v>
          </cell>
          <cell r="C175" t="str">
            <v>4202-70. Cost of Replacement-Bock Beer</v>
          </cell>
          <cell r="D175" t="str">
            <v>Cost of Replacement-Bock Beer</v>
          </cell>
          <cell r="E175" t="str">
            <v>Giaù thaønh saûn phaåm</v>
          </cell>
          <cell r="F175" t="str">
            <v>4202-70.Cost of Replacement-Bock Beer.Giaù thaønh saûn phaåm</v>
          </cell>
        </row>
        <row r="176">
          <cell r="F176" t="str">
            <v>..</v>
          </cell>
        </row>
        <row r="177">
          <cell r="F177" t="str">
            <v>..</v>
          </cell>
        </row>
        <row r="178">
          <cell r="A178" t="str">
            <v>5101-00</v>
          </cell>
          <cell r="B178" t="str">
            <v>cost received</v>
          </cell>
          <cell r="C178" t="str">
            <v>5101-00. Cost Received</v>
          </cell>
          <cell r="D178" t="str">
            <v>Cost Received</v>
          </cell>
          <cell r="E178" t="str">
            <v>Giaù thaønh baùn thaønh phaåm</v>
          </cell>
          <cell r="F178" t="str">
            <v>5101-00.Cost Received.Giaù thaønh baùn thaønh phaåm</v>
          </cell>
        </row>
        <row r="179">
          <cell r="A179" t="str">
            <v>5102-00</v>
          </cell>
          <cell r="B179" t="str">
            <v>direct materials</v>
          </cell>
          <cell r="C179" t="str">
            <v>5102-00. Direct Materials</v>
          </cell>
          <cell r="D179" t="str">
            <v>Direct Materials</v>
          </cell>
          <cell r="E179" t="str">
            <v>Nguyeân lieäu tröïc tieáp</v>
          </cell>
          <cell r="F179" t="str">
            <v>5102-00.Direct Materials.Nguyeân lieäu tröïc tieáp</v>
          </cell>
        </row>
        <row r="180">
          <cell r="A180" t="str">
            <v>5103-10</v>
          </cell>
          <cell r="B180" t="str">
            <v xml:space="preserve">direct labour - Basic </v>
          </cell>
          <cell r="C180" t="str">
            <v xml:space="preserve">5103-10. Direct Labour - Basic </v>
          </cell>
          <cell r="D180" t="str">
            <v xml:space="preserve">Direct Labour - Basic </v>
          </cell>
          <cell r="E180" t="str">
            <v>Lao ñoäng tröïc tieáp</v>
          </cell>
          <cell r="F180" t="str">
            <v>5103-10.Direct Labour - Basic .Lao ñoäng tröïc tieáp</v>
          </cell>
        </row>
        <row r="181">
          <cell r="A181" t="str">
            <v>5103-20</v>
          </cell>
          <cell r="B181" t="str">
            <v xml:space="preserve">direct labour - Overtime </v>
          </cell>
          <cell r="C181" t="str">
            <v xml:space="preserve">5103-20. Direct Labour - Overtime </v>
          </cell>
          <cell r="D181" t="str">
            <v xml:space="preserve">Direct Labour - Overtime </v>
          </cell>
          <cell r="E181" t="str">
            <v>Lao ñoäng tröïc tieáp</v>
          </cell>
          <cell r="F181" t="str">
            <v>5103-20.Direct Labour - Overtime .Lao ñoäng tröïc tieáp</v>
          </cell>
        </row>
        <row r="182">
          <cell r="A182" t="str">
            <v>5103-30</v>
          </cell>
          <cell r="B182" t="str">
            <v xml:space="preserve">direct labour - Third Shift </v>
          </cell>
          <cell r="C182" t="str">
            <v xml:space="preserve">5103-30. Direct Labour - Third Shift </v>
          </cell>
          <cell r="D182" t="str">
            <v xml:space="preserve">Direct Labour - Third Shift </v>
          </cell>
          <cell r="E182" t="str">
            <v>Lao ñoäng tröïc tieáp</v>
          </cell>
          <cell r="F182" t="str">
            <v>5103-30.Direct Labour - Third Shift .Lao ñoäng tröïc tieáp</v>
          </cell>
        </row>
        <row r="183">
          <cell r="A183" t="str">
            <v>5103-40</v>
          </cell>
          <cell r="B183" t="str">
            <v xml:space="preserve">direct labour - Hazard </v>
          </cell>
          <cell r="C183" t="str">
            <v xml:space="preserve">5103-40. Direct Labour - Hazard </v>
          </cell>
          <cell r="D183" t="str">
            <v xml:space="preserve">Direct Labour - Hazard </v>
          </cell>
          <cell r="E183" t="str">
            <v>Lao ñoäng tröïc tieáp</v>
          </cell>
          <cell r="F183" t="str">
            <v>5103-40.Direct Labour - Hazard .Lao ñoäng tröïc tieáp</v>
          </cell>
        </row>
        <row r="184">
          <cell r="F184" t="str">
            <v>..</v>
          </cell>
        </row>
        <row r="185">
          <cell r="F185" t="str">
            <v>..</v>
          </cell>
        </row>
        <row r="186">
          <cell r="A186" t="str">
            <v>5104-00</v>
          </cell>
          <cell r="B186" t="str">
            <v>direct containers</v>
          </cell>
          <cell r="C186" t="str">
            <v>5104-00. Direct Containers</v>
          </cell>
          <cell r="D186" t="str">
            <v>Direct Containers</v>
          </cell>
          <cell r="E186" t="str">
            <v>Chi phí chai tröïc tieáp</v>
          </cell>
          <cell r="F186" t="str">
            <v>5104-00.Direct Containers.Chi phí chai tröïc tieáp</v>
          </cell>
        </row>
        <row r="187">
          <cell r="A187" t="str">
            <v>5105-00</v>
          </cell>
          <cell r="B187" t="str">
            <v xml:space="preserve">direct manufacturing supplies </v>
          </cell>
          <cell r="C187" t="str">
            <v xml:space="preserve">5105-00. Direct Manufacturing Supplies </v>
          </cell>
          <cell r="D187" t="str">
            <v xml:space="preserve">Direct Manufacturing Supplies </v>
          </cell>
          <cell r="E187" t="str">
            <v>Duïng cuï SX tröïc tieáp</v>
          </cell>
          <cell r="F187" t="str">
            <v>5105-00.Direct Manufacturing Supplies .Duïng cuï SX tröïc tieáp</v>
          </cell>
        </row>
        <row r="188">
          <cell r="A188" t="str">
            <v>5106-00</v>
          </cell>
          <cell r="B188" t="str">
            <v>special sales tax</v>
          </cell>
          <cell r="C188" t="str">
            <v>5106-00. Special Sales Tax</v>
          </cell>
          <cell r="D188" t="str">
            <v>Special Sales Tax</v>
          </cell>
          <cell r="E188" t="str">
            <v>Thueá tieâu thuï ñaët bieät</v>
          </cell>
          <cell r="F188" t="str">
            <v>5106-00.Special Sales Tax.Thueá tieâu thuï ñaët bieät</v>
          </cell>
        </row>
        <row r="189">
          <cell r="A189" t="str">
            <v>5107-00</v>
          </cell>
          <cell r="B189" t="str">
            <v>direct fuel - variable</v>
          </cell>
          <cell r="C189" t="str">
            <v>5107-00. Direct Fuel - Variable</v>
          </cell>
          <cell r="D189" t="str">
            <v>Direct Fuel - Variable</v>
          </cell>
          <cell r="E189" t="str">
            <v>Bieán phí nhieân lieâu tröïc tieáp</v>
          </cell>
          <cell r="F189" t="str">
            <v>5107-00.Direct Fuel - Variable.Bieán phí nhieân lieâu tröïc tieáp</v>
          </cell>
        </row>
        <row r="190">
          <cell r="A190" t="str">
            <v>5108-00</v>
          </cell>
          <cell r="B190" t="str">
            <v xml:space="preserve">direct manufacturing power </v>
          </cell>
          <cell r="C190" t="str">
            <v xml:space="preserve">5108-00. Direct Manufacturing Power </v>
          </cell>
          <cell r="D190" t="str">
            <v xml:space="preserve">Direct Manufacturing Power </v>
          </cell>
          <cell r="E190" t="str">
            <v>Ñieän /N.löôïng T.tieáp duøng cho SX</v>
          </cell>
          <cell r="F190" t="str">
            <v>5108-00.Direct Manufacturing Power .Ñieän /N.löôïng T.tieáp duøng cho SX</v>
          </cell>
        </row>
        <row r="191">
          <cell r="A191" t="str">
            <v>5108-00</v>
          </cell>
          <cell r="B191" t="str">
            <v>manufacturing breakage's</v>
          </cell>
          <cell r="C191" t="str">
            <v>5108-00. Manufacturing Breakage'S</v>
          </cell>
          <cell r="D191" t="str">
            <v>Manufacturing Breakage'S</v>
          </cell>
          <cell r="E191" t="str">
            <v>Chai vôû trong SX</v>
          </cell>
          <cell r="F191" t="str">
            <v>5108-00.Manufacturing Breakage'S.Chai vôû trong SX</v>
          </cell>
        </row>
        <row r="192">
          <cell r="A192" t="str">
            <v>5110-00</v>
          </cell>
          <cell r="B192" t="str">
            <v>royalties</v>
          </cell>
          <cell r="C192" t="str">
            <v>5110-00. Royalties</v>
          </cell>
          <cell r="D192" t="str">
            <v>Royalties</v>
          </cell>
          <cell r="E192" t="str">
            <v>Chi phí baûn quyeàn</v>
          </cell>
          <cell r="F192" t="str">
            <v>5110-00.Royalties.Chi phí baûn quyeàn</v>
          </cell>
        </row>
        <row r="193">
          <cell r="A193" t="str">
            <v>5111-00</v>
          </cell>
          <cell r="B193" t="str">
            <v>technical assistance fees</v>
          </cell>
          <cell r="C193" t="str">
            <v>5111-00. Technical Assistance Fees</v>
          </cell>
          <cell r="D193" t="str">
            <v>Technical Assistance Fees</v>
          </cell>
          <cell r="E193" t="str">
            <v>Phí trôï lyù kyõ thuaät</v>
          </cell>
          <cell r="F193" t="str">
            <v>5111-00.Technical Assistance Fees.Phí trôï lyù kyõ thuaät</v>
          </cell>
        </row>
        <row r="194">
          <cell r="A194" t="str">
            <v>5112-00</v>
          </cell>
          <cell r="B194" t="str">
            <v xml:space="preserve">freight, trucking &amp; handling </v>
          </cell>
          <cell r="C194" t="str">
            <v xml:space="preserve">5112-00. Freight, Trucking &amp; Handling </v>
          </cell>
          <cell r="D194" t="str">
            <v xml:space="preserve">Freight, Trucking &amp; Handling </v>
          </cell>
          <cell r="E194" t="str">
            <v>Phí V/c boác dôû</v>
          </cell>
          <cell r="F194" t="str">
            <v>5112-00.Freight, Trucking &amp; Handling .Phí V/c boác dôû</v>
          </cell>
        </row>
        <row r="195">
          <cell r="A195" t="str">
            <v>5113-00</v>
          </cell>
          <cell r="B195" t="str">
            <v>commissions</v>
          </cell>
          <cell r="C195" t="str">
            <v>5113-00. Commissions</v>
          </cell>
          <cell r="D195" t="str">
            <v>Commissions</v>
          </cell>
          <cell r="E195" t="str">
            <v>Phí hoa hoàng</v>
          </cell>
          <cell r="F195" t="str">
            <v>5113-00.Commissions.Phí hoa hoàng</v>
          </cell>
        </row>
        <row r="196">
          <cell r="A196" t="str">
            <v>5114-00</v>
          </cell>
          <cell r="B196" t="str">
            <v>turnover tax</v>
          </cell>
          <cell r="C196" t="str">
            <v>5114-00. Turnover Tax</v>
          </cell>
          <cell r="D196" t="str">
            <v>Turnover Tax</v>
          </cell>
          <cell r="E196" t="str">
            <v>Thueá doanh thu</v>
          </cell>
          <cell r="F196" t="str">
            <v>5114-00.Turnover Tax.Thueá doanh thu</v>
          </cell>
        </row>
        <row r="197">
          <cell r="A197" t="str">
            <v>5201-10</v>
          </cell>
          <cell r="B197" t="str">
            <v xml:space="preserve">salaries &amp; wages - Basic </v>
          </cell>
          <cell r="C197" t="str">
            <v xml:space="preserve">5201-10. Salaries &amp; Wages - Basic </v>
          </cell>
          <cell r="D197" t="str">
            <v xml:space="preserve">Salaries &amp; Wages - Basic </v>
          </cell>
          <cell r="E197" t="str">
            <v>Löông &amp; tieàn coâng</v>
          </cell>
          <cell r="F197" t="str">
            <v>5201-10.Salaries &amp; Wages - Basic .Löông &amp; tieàn coâng</v>
          </cell>
        </row>
        <row r="198">
          <cell r="A198" t="str">
            <v>5201-20</v>
          </cell>
          <cell r="B198" t="str">
            <v xml:space="preserve">salaries &amp; wages - Over Time </v>
          </cell>
          <cell r="C198" t="str">
            <v xml:space="preserve">5201-20. Salaries &amp; Wages - Over Time </v>
          </cell>
          <cell r="D198" t="str">
            <v xml:space="preserve">Salaries &amp; Wages - Over Time </v>
          </cell>
          <cell r="E198" t="str">
            <v>Löông &amp; tieàn coâng</v>
          </cell>
          <cell r="F198" t="str">
            <v>5201-20.Salaries &amp; Wages - Over Time .Löông &amp; tieàn coâng</v>
          </cell>
        </row>
        <row r="199">
          <cell r="A199" t="str">
            <v>5201-30</v>
          </cell>
          <cell r="B199" t="str">
            <v xml:space="preserve">salaries &amp; wages - Third Ship </v>
          </cell>
          <cell r="C199" t="str">
            <v xml:space="preserve">5201-30. Salaries &amp; Wages - Third Ship </v>
          </cell>
          <cell r="D199" t="str">
            <v xml:space="preserve">Salaries &amp; Wages - Third Ship </v>
          </cell>
          <cell r="E199" t="str">
            <v>Löông &amp; tieàn coâng</v>
          </cell>
          <cell r="F199" t="str">
            <v>5201-30.Salaries &amp; Wages - Third Ship .Löông &amp; tieàn coâng</v>
          </cell>
        </row>
        <row r="200">
          <cell r="A200" t="str">
            <v>5201-40</v>
          </cell>
          <cell r="B200" t="str">
            <v xml:space="preserve">salaries &amp; wages - Hazard pay </v>
          </cell>
          <cell r="C200" t="str">
            <v xml:space="preserve">5201-40. Salaries &amp; Wages - Hazard Pay </v>
          </cell>
          <cell r="D200" t="str">
            <v xml:space="preserve">Salaries &amp; Wages - Hazard Pay </v>
          </cell>
          <cell r="E200" t="str">
            <v>Löông &amp; tieàn coâng</v>
          </cell>
          <cell r="F200" t="str">
            <v>5201-40.Salaries &amp; Wages - Hazard Pay .Löông &amp; tieàn coâng</v>
          </cell>
        </row>
        <row r="201">
          <cell r="A201" t="str">
            <v>5202-10</v>
          </cell>
          <cell r="B201" t="str">
            <v xml:space="preserve">indirect labour - Basic </v>
          </cell>
          <cell r="C201" t="str">
            <v xml:space="preserve">5202-10. Indirect Labour - Basic </v>
          </cell>
          <cell r="D201" t="str">
            <v xml:space="preserve">Indirect Labour - Basic </v>
          </cell>
          <cell r="E201" t="str">
            <v>Lao ñoäng giaùn tieáp</v>
          </cell>
          <cell r="F201" t="str">
            <v>5202-10.Indirect Labour - Basic .Lao ñoäng giaùn tieáp</v>
          </cell>
        </row>
        <row r="202">
          <cell r="A202" t="str">
            <v>5202-20</v>
          </cell>
          <cell r="B202" t="str">
            <v xml:space="preserve">indirect labour - Over time </v>
          </cell>
          <cell r="C202" t="str">
            <v xml:space="preserve">5202-20. Indirect Labour - Over Time </v>
          </cell>
          <cell r="D202" t="str">
            <v xml:space="preserve">Indirect Labour - Over Time </v>
          </cell>
          <cell r="E202" t="str">
            <v>Lao ñoäng giaùn tieáp</v>
          </cell>
          <cell r="F202" t="str">
            <v>5202-20.Indirect Labour - Over Time .Lao ñoäng giaùn tieáp</v>
          </cell>
        </row>
        <row r="203">
          <cell r="A203" t="str">
            <v>5202-30</v>
          </cell>
          <cell r="B203" t="str">
            <v xml:space="preserve">indirect labour - Thirdship </v>
          </cell>
          <cell r="C203" t="str">
            <v xml:space="preserve">5202-30. Indirect Labour - Thirdship </v>
          </cell>
          <cell r="D203" t="str">
            <v xml:space="preserve">Indirect Labour - Thirdship </v>
          </cell>
          <cell r="E203" t="str">
            <v>Lao ñoäng giaùn tieáp</v>
          </cell>
          <cell r="F203" t="str">
            <v>5202-30.Indirect Labour - Thirdship .Lao ñoäng giaùn tieáp</v>
          </cell>
        </row>
        <row r="204">
          <cell r="A204" t="str">
            <v>5202-40</v>
          </cell>
          <cell r="B204" t="str">
            <v xml:space="preserve">indirect labour - Hazard </v>
          </cell>
          <cell r="C204" t="str">
            <v xml:space="preserve">5202-40. Indirect Labour - Hazard </v>
          </cell>
          <cell r="D204" t="str">
            <v xml:space="preserve">Indirect Labour - Hazard </v>
          </cell>
          <cell r="E204" t="str">
            <v>Lao ñoäng giaùn tieáp</v>
          </cell>
          <cell r="F204" t="str">
            <v>5202-40.Indirect Labour - Hazard .Lao ñoäng giaùn tieáp</v>
          </cell>
        </row>
        <row r="205">
          <cell r="A205" t="str">
            <v>5203-00</v>
          </cell>
          <cell r="B205" t="str">
            <v xml:space="preserve">meal allowance </v>
          </cell>
          <cell r="C205" t="str">
            <v xml:space="preserve">5203-00. Meal Allowance </v>
          </cell>
          <cell r="D205" t="str">
            <v xml:space="preserve">Meal Allowance </v>
          </cell>
          <cell r="E205" t="str">
            <v>Trôï caáp aên uoáng</v>
          </cell>
          <cell r="F205" t="str">
            <v>5203-00.Meal Allowance .Trôï caáp aên uoáng</v>
          </cell>
        </row>
        <row r="206">
          <cell r="A206" t="str">
            <v>5204-00</v>
          </cell>
          <cell r="B206" t="str">
            <v>hospitalization cost, dr.' fees &amp; medicines</v>
          </cell>
          <cell r="C206" t="str">
            <v>5204-00. Hospitalization Cost, Dr.' Fees &amp; Medicines</v>
          </cell>
          <cell r="D206" t="str">
            <v>Hospitalization Cost, Dr.' Fees &amp; Medicines</v>
          </cell>
          <cell r="E206" t="str">
            <v>Phí y teá</v>
          </cell>
          <cell r="F206" t="str">
            <v>5204-00.Hospitalization Cost, Dr.' Fees &amp; Medicines.Phí y teá</v>
          </cell>
        </row>
        <row r="207">
          <cell r="A207" t="str">
            <v>5205-00</v>
          </cell>
          <cell r="B207" t="str">
            <v xml:space="preserve">stationery/office supplies </v>
          </cell>
          <cell r="C207" t="str">
            <v xml:space="preserve">5205-00. Stationery/Office Supplies </v>
          </cell>
          <cell r="D207" t="str">
            <v xml:space="preserve">Stationery/Office Supplies </v>
          </cell>
          <cell r="E207" t="str">
            <v>V/p phaåm &amp; Vaät duïng V/p</v>
          </cell>
          <cell r="F207" t="str">
            <v>5205-00.Stationery/Office Supplies .V/p phaåm &amp; Vaät duïng V/p</v>
          </cell>
        </row>
        <row r="208">
          <cell r="A208" t="str">
            <v>5206-00</v>
          </cell>
          <cell r="B208" t="str">
            <v>other supplies</v>
          </cell>
          <cell r="C208" t="str">
            <v>5206-00. Other Supplies</v>
          </cell>
          <cell r="D208" t="str">
            <v>Other Supplies</v>
          </cell>
          <cell r="E208" t="str">
            <v>Vaät duïng khaùc</v>
          </cell>
          <cell r="F208" t="str">
            <v>5206-00.Other Supplies.Vaät duïng khaùc</v>
          </cell>
        </row>
        <row r="209">
          <cell r="A209" t="str">
            <v>5207-30</v>
          </cell>
          <cell r="B209" t="str">
            <v xml:space="preserve">advertising &amp; promotional - POP  </v>
          </cell>
          <cell r="C209" t="str">
            <v xml:space="preserve">5207-30. Advertising &amp; Promotional - Pop  </v>
          </cell>
          <cell r="D209" t="str">
            <v xml:space="preserve">Advertising &amp; Promotional - Pop  </v>
          </cell>
          <cell r="E209" t="str">
            <v>Q/C &amp; khuyeán maõi</v>
          </cell>
          <cell r="F209" t="str">
            <v>5207-30.Advertising &amp; Promotional - Pop  .Q/C &amp; khuyeán maõi</v>
          </cell>
        </row>
        <row r="210">
          <cell r="A210" t="str">
            <v>5207-30</v>
          </cell>
          <cell r="B210" t="str">
            <v xml:space="preserve">advertising &amp; promotional - POP  </v>
          </cell>
          <cell r="C210" t="str">
            <v xml:space="preserve">5207-30. Advertising &amp; Promotional - Pop  </v>
          </cell>
          <cell r="D210" t="str">
            <v xml:space="preserve">Advertising &amp; Promotional - Pop  </v>
          </cell>
          <cell r="E210" t="str">
            <v>Quaûng caùo &amp; khuyeán maõi</v>
          </cell>
          <cell r="F210" t="str">
            <v>5207-30.Advertising &amp; Promotional - Pop  .Quaûng caùo &amp; khuyeán maõi</v>
          </cell>
        </row>
        <row r="211">
          <cell r="A211" t="str">
            <v>5207-30</v>
          </cell>
          <cell r="B211" t="str">
            <v xml:space="preserve">advertising &amp; promotional - POP  </v>
          </cell>
          <cell r="C211" t="str">
            <v xml:space="preserve">5207-30. Advertising &amp; Promotional - Pop  </v>
          </cell>
          <cell r="D211" t="str">
            <v xml:space="preserve">Advertising &amp; Promotional - Pop  </v>
          </cell>
          <cell r="E211" t="str">
            <v>Quaûng caùo &amp; khuyeán maõi</v>
          </cell>
          <cell r="F211" t="str">
            <v>5207-30.Advertising &amp; Promotional - Pop  .Quaûng caùo &amp; khuyeán maõi</v>
          </cell>
        </row>
        <row r="212">
          <cell r="A212" t="str">
            <v>5207-30</v>
          </cell>
          <cell r="B212" t="str">
            <v xml:space="preserve">advertising &amp; promotional - POP  </v>
          </cell>
          <cell r="C212" t="str">
            <v xml:space="preserve">5207-30. Advertising &amp; Promotional - Pop  </v>
          </cell>
          <cell r="D212" t="str">
            <v xml:space="preserve">Advertising &amp; Promotional - Pop  </v>
          </cell>
          <cell r="E212" t="str">
            <v>Quaûng caùo &amp; khuyeán maõi</v>
          </cell>
          <cell r="F212" t="str">
            <v>5207-30.Advertising &amp; Promotional - Pop  .Quaûng caùo &amp; khuyeán maõi</v>
          </cell>
        </row>
        <row r="213">
          <cell r="A213" t="str">
            <v>5207-30</v>
          </cell>
          <cell r="B213" t="str">
            <v xml:space="preserve">advertising &amp; promotional - POP  </v>
          </cell>
          <cell r="C213" t="str">
            <v xml:space="preserve">5207-30. Advertising &amp; Promotional - Pop  </v>
          </cell>
          <cell r="D213" t="str">
            <v xml:space="preserve">Advertising &amp; Promotional - Pop  </v>
          </cell>
          <cell r="E213" t="str">
            <v>Quaûng caùo &amp; khuyeán maõi</v>
          </cell>
          <cell r="F213" t="str">
            <v>5207-30.Advertising &amp; Promotional - Pop  .Quaûng caùo &amp; khuyeán maõi</v>
          </cell>
        </row>
        <row r="214">
          <cell r="A214" t="str">
            <v>5207-30</v>
          </cell>
          <cell r="B214" t="str">
            <v xml:space="preserve">advertising &amp; promotional - POP </v>
          </cell>
          <cell r="C214" t="str">
            <v xml:space="preserve">5207-30. Advertising &amp; Promotional - Pop </v>
          </cell>
          <cell r="D214" t="str">
            <v xml:space="preserve">Advertising &amp; Promotional - Pop </v>
          </cell>
          <cell r="E214" t="str">
            <v>Quaûng caùo &amp; khuyeán maõi</v>
          </cell>
          <cell r="F214" t="str">
            <v>5207-30.Advertising &amp; Promotional - Pop .Quaûng caùo &amp; khuyeán maõi</v>
          </cell>
        </row>
        <row r="215">
          <cell r="A215" t="str">
            <v>5207-30</v>
          </cell>
          <cell r="B215" t="str">
            <v xml:space="preserve">advertising &amp; promotional - POP </v>
          </cell>
          <cell r="C215" t="str">
            <v xml:space="preserve">5207-30. Advertising &amp; Promotional - Pop </v>
          </cell>
          <cell r="D215" t="str">
            <v xml:space="preserve">Advertising &amp; Promotional - Pop </v>
          </cell>
          <cell r="E215" t="str">
            <v>Quaûng caùo &amp; khuyeán maõi</v>
          </cell>
          <cell r="F215" t="str">
            <v>5207-30.Advertising &amp; Promotional - Pop .Quaûng caùo &amp; khuyeán maõi</v>
          </cell>
        </row>
        <row r="216">
          <cell r="A216" t="str">
            <v>5207-30</v>
          </cell>
          <cell r="B216" t="str">
            <v xml:space="preserve">advertising &amp; promotional - POP </v>
          </cell>
          <cell r="C216" t="str">
            <v xml:space="preserve">5207-30. Advertising &amp; Promotional - Pop </v>
          </cell>
          <cell r="D216" t="str">
            <v xml:space="preserve">Advertising &amp; Promotional - Pop </v>
          </cell>
          <cell r="E216" t="str">
            <v>Quaûng caùo &amp; khuyeán maõi</v>
          </cell>
          <cell r="F216" t="str">
            <v>5207-30.Advertising &amp; Promotional - Pop .Quaûng caùo &amp; khuyeán maõi</v>
          </cell>
        </row>
        <row r="217">
          <cell r="A217" t="str">
            <v>5207-30</v>
          </cell>
          <cell r="B217" t="str">
            <v xml:space="preserve">advertising &amp; promotional - POP  </v>
          </cell>
          <cell r="C217" t="str">
            <v xml:space="preserve">5207-30. Advertising &amp; Promotional - Pop  </v>
          </cell>
          <cell r="D217" t="str">
            <v xml:space="preserve">Advertising &amp; Promotional - Pop  </v>
          </cell>
          <cell r="E217" t="str">
            <v>Quaûng caùo &amp; khuyeán maõi</v>
          </cell>
          <cell r="F217" t="str">
            <v>5207-30.Advertising &amp; Promotional - Pop  .Quaûng caùo &amp; khuyeán maõi</v>
          </cell>
        </row>
        <row r="218">
          <cell r="A218" t="str">
            <v>5207-30</v>
          </cell>
          <cell r="B218" t="str">
            <v xml:space="preserve">advertising &amp; promotional - POP  </v>
          </cell>
          <cell r="C218" t="str">
            <v xml:space="preserve">5207-30. Advertising &amp; Promotional - Pop  </v>
          </cell>
          <cell r="D218" t="str">
            <v xml:space="preserve">Advertising &amp; Promotional - Pop  </v>
          </cell>
          <cell r="E218" t="str">
            <v>Quaûng caùo &amp; khuyeán maõi</v>
          </cell>
          <cell r="F218" t="str">
            <v>5207-30.Advertising &amp; Promotional - Pop  .Quaûng caùo &amp; khuyeán maõi</v>
          </cell>
        </row>
        <row r="219">
          <cell r="A219" t="str">
            <v>5207-30</v>
          </cell>
          <cell r="B219" t="str">
            <v xml:space="preserve">advertising &amp; promotional - POP </v>
          </cell>
          <cell r="C219" t="str">
            <v xml:space="preserve">5207-30. Advertising &amp; Promotional - Pop </v>
          </cell>
          <cell r="D219" t="str">
            <v xml:space="preserve">Advertising &amp; Promotional - Pop </v>
          </cell>
          <cell r="E219" t="str">
            <v>Quaûng caùo &amp; khuyeán maõi</v>
          </cell>
          <cell r="F219" t="str">
            <v>5207-30.Advertising &amp; Promotional - Pop .Quaûng caùo &amp; khuyeán maõi</v>
          </cell>
        </row>
        <row r="220">
          <cell r="A220" t="str">
            <v>5207-30</v>
          </cell>
          <cell r="B220" t="str">
            <v xml:space="preserve">advertising &amp; promotional - POP  </v>
          </cell>
          <cell r="C220" t="str">
            <v xml:space="preserve">5207-30. Advertising &amp; Promotional - Pop  </v>
          </cell>
          <cell r="D220" t="str">
            <v xml:space="preserve">Advertising &amp; Promotional - Pop  </v>
          </cell>
          <cell r="E220" t="str">
            <v>Quaûng caùo &amp; khuyeán maõi</v>
          </cell>
          <cell r="F220" t="str">
            <v>5207-30.Advertising &amp; Promotional - Pop  .Quaûng caùo &amp; khuyeán maõi</v>
          </cell>
        </row>
        <row r="221">
          <cell r="A221" t="str">
            <v>5207-30</v>
          </cell>
          <cell r="B221" t="str">
            <v xml:space="preserve">advertising &amp; promotional - POP  </v>
          </cell>
          <cell r="C221" t="str">
            <v xml:space="preserve">5207-30. Advertising &amp; Promotional - Pop  </v>
          </cell>
          <cell r="D221" t="str">
            <v xml:space="preserve">Advertising &amp; Promotional - Pop  </v>
          </cell>
          <cell r="E221" t="str">
            <v>Quaûng caùo &amp; khuyeán maõi</v>
          </cell>
          <cell r="F221" t="str">
            <v>5207-30.Advertising &amp; Promotional - Pop  .Quaûng caùo &amp; khuyeán maõi</v>
          </cell>
        </row>
        <row r="222">
          <cell r="A222" t="str">
            <v>5207-30</v>
          </cell>
          <cell r="B222" t="str">
            <v xml:space="preserve">advertising &amp; promotional - POP </v>
          </cell>
          <cell r="C222" t="str">
            <v xml:space="preserve">5207-30. Advertising &amp; Promotional - Pop </v>
          </cell>
          <cell r="D222" t="str">
            <v xml:space="preserve">Advertising &amp; Promotional - Pop </v>
          </cell>
          <cell r="E222" t="str">
            <v>Quaûng caùo &amp; khuyeán maõi</v>
          </cell>
          <cell r="F222" t="str">
            <v>5207-30.Advertising &amp; Promotional - Pop .Quaûng caùo &amp; khuyeán maõi</v>
          </cell>
        </row>
        <row r="223">
          <cell r="A223" t="str">
            <v>5207-30</v>
          </cell>
          <cell r="B223" t="str">
            <v xml:space="preserve">advertising &amp; promotional - POP  </v>
          </cell>
          <cell r="C223" t="str">
            <v xml:space="preserve">5207-30. Advertising &amp; Promotional - Pop  </v>
          </cell>
          <cell r="D223" t="str">
            <v xml:space="preserve">Advertising &amp; Promotional - Pop  </v>
          </cell>
          <cell r="E223" t="str">
            <v>Quaûng caùo &amp; khuyeán maõi</v>
          </cell>
          <cell r="F223" t="str">
            <v>5207-30.Advertising &amp; Promotional - Pop  .Quaûng caùo &amp; khuyeán maõi</v>
          </cell>
        </row>
        <row r="224">
          <cell r="A224" t="str">
            <v>5207-30</v>
          </cell>
          <cell r="B224" t="str">
            <v xml:space="preserve">advertising &amp; promotional - POP  </v>
          </cell>
          <cell r="C224" t="str">
            <v xml:space="preserve">5207-30. Advertising &amp; Promotional - Pop  </v>
          </cell>
          <cell r="D224" t="str">
            <v xml:space="preserve">Advertising &amp; Promotional - Pop  </v>
          </cell>
          <cell r="E224" t="str">
            <v>Quaûng caùo &amp; khuyeán maõi</v>
          </cell>
          <cell r="F224" t="str">
            <v>5207-30.Advertising &amp; Promotional - Pop  .Quaûng caùo &amp; khuyeán maõi</v>
          </cell>
        </row>
        <row r="225">
          <cell r="A225" t="str">
            <v>5207-30</v>
          </cell>
          <cell r="B225" t="str">
            <v xml:space="preserve">advertising &amp; promotional - POP  </v>
          </cell>
          <cell r="C225" t="str">
            <v xml:space="preserve">5207-30. Advertising &amp; Promotional - Pop  </v>
          </cell>
          <cell r="D225" t="str">
            <v xml:space="preserve">Advertising &amp; Promotional - Pop  </v>
          </cell>
          <cell r="E225" t="str">
            <v>Quaûng caùo &amp; khuyeán maõi</v>
          </cell>
          <cell r="F225" t="str">
            <v>5207-30.Advertising &amp; Promotional - Pop  .Quaûng caùo &amp; khuyeán maõi</v>
          </cell>
        </row>
        <row r="226">
          <cell r="A226" t="str">
            <v>5207-30</v>
          </cell>
          <cell r="B226" t="str">
            <v xml:space="preserve">advertising &amp; promotional - POP  </v>
          </cell>
          <cell r="C226" t="str">
            <v xml:space="preserve">5207-30. Advertising &amp; Promotional - Pop  </v>
          </cell>
          <cell r="D226" t="str">
            <v xml:space="preserve">Advertising &amp; Promotional - Pop  </v>
          </cell>
          <cell r="E226" t="str">
            <v>Quaûng caùo &amp; khuyeán maõi</v>
          </cell>
          <cell r="F226" t="str">
            <v>5207-30.Advertising &amp; Promotional - Pop  .Quaûng caùo &amp; khuyeán maõi</v>
          </cell>
        </row>
        <row r="227">
          <cell r="A227" t="str">
            <v>5207-30</v>
          </cell>
          <cell r="B227" t="str">
            <v xml:space="preserve">advertising &amp; promotional - POP  </v>
          </cell>
          <cell r="C227" t="str">
            <v xml:space="preserve">5207-30. Advertising &amp; Promotional - Pop  </v>
          </cell>
          <cell r="D227" t="str">
            <v xml:space="preserve">Advertising &amp; Promotional - Pop  </v>
          </cell>
          <cell r="E227" t="str">
            <v>Quaûng caùo &amp; khuyeán maõi</v>
          </cell>
          <cell r="F227" t="str">
            <v>5207-30.Advertising &amp; Promotional - Pop  .Quaûng caùo &amp; khuyeán maõi</v>
          </cell>
        </row>
        <row r="228">
          <cell r="A228" t="str">
            <v>5207-30</v>
          </cell>
          <cell r="B228" t="str">
            <v xml:space="preserve">advertising &amp; promotional - POP  </v>
          </cell>
          <cell r="C228" t="str">
            <v xml:space="preserve">5207-30. Advertising &amp; Promotional - Pop  </v>
          </cell>
          <cell r="D228" t="str">
            <v xml:space="preserve">Advertising &amp; Promotional - Pop  </v>
          </cell>
          <cell r="E228" t="str">
            <v>Quaûng caùo &amp; khuyeán maõi</v>
          </cell>
          <cell r="F228" t="str">
            <v>5207-30.Advertising &amp; Promotional - Pop  .Quaûng caùo &amp; khuyeán maõi</v>
          </cell>
        </row>
        <row r="229">
          <cell r="A229" t="str">
            <v>5207-30</v>
          </cell>
          <cell r="B229" t="str">
            <v xml:space="preserve">advertising &amp; promotional - POP  </v>
          </cell>
          <cell r="C229" t="str">
            <v xml:space="preserve">5207-30. Advertising &amp; Promotional - Pop  </v>
          </cell>
          <cell r="D229" t="str">
            <v xml:space="preserve">Advertising &amp; Promotional - Pop  </v>
          </cell>
          <cell r="E229" t="str">
            <v>Quaûng caùo &amp; khuyeán maõi</v>
          </cell>
          <cell r="F229" t="str">
            <v>5207-30.Advertising &amp; Promotional - Pop  .Quaûng caùo &amp; khuyeán maõi</v>
          </cell>
        </row>
        <row r="230">
          <cell r="A230" t="str">
            <v>5207-30</v>
          </cell>
          <cell r="B230" t="str">
            <v xml:space="preserve">advertising &amp; promotional - POP  </v>
          </cell>
          <cell r="C230" t="str">
            <v xml:space="preserve">5207-30. Advertising &amp; Promotional - Pop  </v>
          </cell>
          <cell r="D230" t="str">
            <v xml:space="preserve">Advertising &amp; Promotional - Pop  </v>
          </cell>
          <cell r="E230" t="str">
            <v>Quaûng caùo &amp; khuyeán maõi</v>
          </cell>
          <cell r="F230" t="str">
            <v>5207-30.Advertising &amp; Promotional - Pop  .Quaûng caùo &amp; khuyeán maõi</v>
          </cell>
        </row>
        <row r="231">
          <cell r="A231" t="str">
            <v>5208-00</v>
          </cell>
          <cell r="B231" t="str">
            <v>research &amp; development expense</v>
          </cell>
          <cell r="C231" t="str">
            <v>5208-00. Research &amp; Development Expense</v>
          </cell>
          <cell r="D231" t="str">
            <v>Research &amp; Development Expense</v>
          </cell>
          <cell r="E231" t="str">
            <v>Chi phí nghieân cöùu &amp; phaùt trieån</v>
          </cell>
          <cell r="F231" t="str">
            <v>5208-00.Research &amp; Development Expense.Chi phí nghieân cöùu &amp; phaùt trieån</v>
          </cell>
        </row>
        <row r="232">
          <cell r="A232" t="str">
            <v>5209-00</v>
          </cell>
          <cell r="B232" t="str">
            <v>complimentary</v>
          </cell>
          <cell r="C232" t="str">
            <v>5209-00. Complimentary</v>
          </cell>
          <cell r="D232" t="str">
            <v>Complimentary</v>
          </cell>
          <cell r="E232" t="str">
            <v>Quøa bieáu</v>
          </cell>
          <cell r="F232" t="str">
            <v>5209-00.Complimentary.Quøa bieáu</v>
          </cell>
        </row>
        <row r="233">
          <cell r="A233" t="str">
            <v>5210-10</v>
          </cell>
          <cell r="B233" t="str">
            <v xml:space="preserve">travel &amp; transportation - Local </v>
          </cell>
          <cell r="C233" t="str">
            <v xml:space="preserve">5210-10. Travel &amp; Transportation - Local </v>
          </cell>
          <cell r="D233" t="str">
            <v xml:space="preserve">Travel &amp; Transportation - Local </v>
          </cell>
          <cell r="E233" t="str">
            <v>Coâng taùc phí</v>
          </cell>
          <cell r="F233" t="str">
            <v>5210-10.Travel &amp; Transportation - Local .Coâng taùc phí</v>
          </cell>
        </row>
        <row r="234">
          <cell r="A234" t="str">
            <v>5210-20</v>
          </cell>
          <cell r="B234" t="str">
            <v xml:space="preserve">travel &amp; transportation - Overseas </v>
          </cell>
          <cell r="C234" t="str">
            <v xml:space="preserve">5210-20. Travel &amp; Transportation - Overseas </v>
          </cell>
          <cell r="D234" t="str">
            <v xml:space="preserve">Travel &amp; Transportation - Overseas </v>
          </cell>
          <cell r="E234" t="str">
            <v>Coâng taùc phí</v>
          </cell>
          <cell r="F234" t="str">
            <v>5210-20.Travel &amp; Transportation - Overseas .Coâng taùc phí</v>
          </cell>
        </row>
        <row r="235">
          <cell r="A235" t="str">
            <v>5210-30</v>
          </cell>
          <cell r="B235" t="str">
            <v>travel &amp; transportation -Other</v>
          </cell>
          <cell r="C235" t="str">
            <v>5210-30. Travel &amp; Transportation -Other</v>
          </cell>
          <cell r="D235" t="str">
            <v>Travel &amp; Transportation -Other</v>
          </cell>
          <cell r="E235" t="str">
            <v>Coâng taùc phí</v>
          </cell>
          <cell r="F235" t="str">
            <v>5210-30.Travel &amp; Transportation -Other.Coâng taùc phí</v>
          </cell>
        </row>
        <row r="236">
          <cell r="A236" t="str">
            <v>5210-40</v>
          </cell>
          <cell r="B236" t="str">
            <v xml:space="preserve">travel &amp; transportation - Annual </v>
          </cell>
          <cell r="C236" t="str">
            <v xml:space="preserve">5210-40. Travel &amp; Transportation - Annual </v>
          </cell>
          <cell r="D236" t="str">
            <v xml:space="preserve">Travel &amp; Transportation - Annual </v>
          </cell>
          <cell r="E236" t="str">
            <v>Coâng taùc phí</v>
          </cell>
          <cell r="F236" t="str">
            <v>5210-40.Travel &amp; Transportation - Annual .Coâng taùc phí</v>
          </cell>
        </row>
        <row r="237">
          <cell r="A237" t="str">
            <v>5210-50</v>
          </cell>
          <cell r="B237" t="str">
            <v xml:space="preserve">travel &amp; transportation - others </v>
          </cell>
          <cell r="C237" t="str">
            <v xml:space="preserve">5210-50. Travel &amp; Transportation - Others </v>
          </cell>
          <cell r="D237" t="str">
            <v xml:space="preserve">Travel &amp; Transportation - Others </v>
          </cell>
          <cell r="E237" t="str">
            <v>Coâng taùc phí</v>
          </cell>
          <cell r="F237" t="str">
            <v>5210-50.Travel &amp; Transportation - Others .Coâng taùc phí</v>
          </cell>
        </row>
        <row r="238">
          <cell r="A238" t="str">
            <v>5211-10</v>
          </cell>
          <cell r="B238" t="str">
            <v>entertainment-Guest</v>
          </cell>
          <cell r="C238" t="str">
            <v>5211-10. entertainment-Guest</v>
          </cell>
          <cell r="D238" t="str">
            <v>entertainment-Guest</v>
          </cell>
          <cell r="E238" t="str">
            <v>Chi phí giaûi trí</v>
          </cell>
          <cell r="F238" t="str">
            <v>5211-10.entertainment-Guest.Chi phí giaûi trí</v>
          </cell>
        </row>
        <row r="239">
          <cell r="A239" t="str">
            <v>5211-20</v>
          </cell>
          <cell r="B239" t="str">
            <v>entertainment-Outlet Visit</v>
          </cell>
          <cell r="C239" t="str">
            <v>5211-20. entertainment-Outlet Visit</v>
          </cell>
          <cell r="D239" t="str">
            <v>entertainment-Outlet Visit</v>
          </cell>
          <cell r="E239" t="str">
            <v>Chi phí giaûi trí</v>
          </cell>
          <cell r="F239" t="str">
            <v>5211-20.entertainment-Outlet Visit.Chi phí giaûi trí</v>
          </cell>
        </row>
        <row r="240">
          <cell r="A240" t="str">
            <v>5211-30</v>
          </cell>
          <cell r="B240" t="str">
            <v>entertainment-Other</v>
          </cell>
          <cell r="C240" t="str">
            <v>5211-30. entertainment-Other</v>
          </cell>
          <cell r="D240" t="str">
            <v>entertainment-Other</v>
          </cell>
          <cell r="E240" t="str">
            <v>Chi phí giaûi trí</v>
          </cell>
          <cell r="F240" t="str">
            <v>5211-30.entertainment-Other.Chi phí giaûi trí</v>
          </cell>
        </row>
        <row r="241">
          <cell r="C241" t="str">
            <v xml:space="preserve">. </v>
          </cell>
          <cell r="D241" t="str">
            <v/>
          </cell>
          <cell r="F241" t="str">
            <v>..</v>
          </cell>
        </row>
        <row r="242">
          <cell r="A242" t="str">
            <v>5212-00</v>
          </cell>
          <cell r="B242" t="str">
            <v>materials losses &amp; spoilage</v>
          </cell>
          <cell r="C242" t="str">
            <v>5212-00. Materials Losses &amp; Spoilage</v>
          </cell>
          <cell r="D242" t="str">
            <v>Materials Losses &amp; Spoilage</v>
          </cell>
          <cell r="E242" t="str">
            <v>Nguyeân lieäu hö hoûng maát maùt</v>
          </cell>
          <cell r="F242" t="str">
            <v>5212-00.Materials Losses &amp; Spoilage.Nguyeân lieäu hö hoûng maát maùt</v>
          </cell>
        </row>
        <row r="243">
          <cell r="A243" t="str">
            <v>5213-00</v>
          </cell>
          <cell r="B243" t="str">
            <v>movement breakage</v>
          </cell>
          <cell r="C243" t="str">
            <v>5213-00. Movement Breakage</v>
          </cell>
          <cell r="D243" t="str">
            <v>Movement Breakage</v>
          </cell>
          <cell r="E243" t="str">
            <v>Chai vôû khi di chuyeån</v>
          </cell>
          <cell r="F243" t="str">
            <v>5213-00.Movement Breakage.Chai vôû khi di chuyeån</v>
          </cell>
        </row>
        <row r="244">
          <cell r="A244" t="str">
            <v>5214-00</v>
          </cell>
          <cell r="B244" t="str">
            <v>water</v>
          </cell>
          <cell r="C244" t="str">
            <v>5214-00. Water</v>
          </cell>
          <cell r="D244" t="str">
            <v>Water</v>
          </cell>
          <cell r="E244" t="str">
            <v>Nöôùc</v>
          </cell>
          <cell r="F244" t="str">
            <v>5214-00.Water.Nöôùc</v>
          </cell>
        </row>
        <row r="245">
          <cell r="A245" t="str">
            <v>5215-00</v>
          </cell>
          <cell r="B245" t="str">
            <v xml:space="preserve">power / electricity - fixed </v>
          </cell>
          <cell r="C245" t="str">
            <v xml:space="preserve">5215-00. Power / Electricity - Fixed </v>
          </cell>
          <cell r="D245" t="str">
            <v xml:space="preserve">Power / Electricity - Fixed </v>
          </cell>
          <cell r="E245" t="str">
            <v>Ñieän / Naêng löôïng-ñònh phí</v>
          </cell>
          <cell r="F245" t="str">
            <v>5215-00.Power / Electricity - Fixed .Ñieän / Naêng löôïng-ñònh phí</v>
          </cell>
        </row>
        <row r="246">
          <cell r="A246" t="str">
            <v>5216-00</v>
          </cell>
          <cell r="B246" t="str">
            <v xml:space="preserve">fuel - fixed </v>
          </cell>
          <cell r="C246" t="str">
            <v xml:space="preserve">5216-00. Fuel - Fixed </v>
          </cell>
          <cell r="D246" t="str">
            <v xml:space="preserve">Fuel - Fixed </v>
          </cell>
          <cell r="E246" t="str">
            <v>Nhieân lieäu ñònh phí</v>
          </cell>
          <cell r="F246" t="str">
            <v>5216-00.Fuel - Fixed .Nhieân lieäu ñònh phí</v>
          </cell>
        </row>
        <row r="247">
          <cell r="A247" t="str">
            <v>5217-00</v>
          </cell>
          <cell r="B247" t="str">
            <v xml:space="preserve">gasoline &amp; oil </v>
          </cell>
          <cell r="C247" t="str">
            <v xml:space="preserve">5217-00. Gasoline &amp; Oil </v>
          </cell>
          <cell r="D247" t="str">
            <v xml:space="preserve">Gasoline &amp; Oil </v>
          </cell>
          <cell r="E247" t="str">
            <v>Phí xaêng daàu</v>
          </cell>
          <cell r="F247" t="str">
            <v>5217-00.Gasoline &amp; Oil .Phí xaêng daàu</v>
          </cell>
        </row>
        <row r="248">
          <cell r="A248" t="str">
            <v>5218-00</v>
          </cell>
          <cell r="B248" t="str">
            <v>tyros, batteries &amp; accessories</v>
          </cell>
          <cell r="C248" t="str">
            <v>5218-00. Tyros, Batteries &amp; Accessories</v>
          </cell>
          <cell r="D248" t="str">
            <v>Tyros, Batteries &amp; Accessories</v>
          </cell>
          <cell r="E248" t="str">
            <v>Saêm loáp aéc qui &amp; phuï tuøng thay theá</v>
          </cell>
          <cell r="F248" t="str">
            <v>5218-00.Tyros, Batteries &amp; Accessories.Saêm loáp aéc qui &amp; phuï tuøng thay theá</v>
          </cell>
        </row>
        <row r="249">
          <cell r="A249" t="str">
            <v>5219-00</v>
          </cell>
          <cell r="B249" t="str">
            <v xml:space="preserve">repairs &amp; maintenance - building </v>
          </cell>
          <cell r="C249" t="str">
            <v xml:space="preserve">5219-00. Repairs &amp; Maintenance - Building </v>
          </cell>
          <cell r="D249" t="str">
            <v xml:space="preserve">Repairs &amp; Maintenance - Building </v>
          </cell>
          <cell r="E249" t="str">
            <v>SC &amp; baûo trì nhaø cöûa</v>
          </cell>
          <cell r="F249" t="str">
            <v>5219-00.Repairs &amp; Maintenance - Building .SC &amp; baûo trì nhaø cöûa</v>
          </cell>
        </row>
        <row r="250">
          <cell r="A250" t="str">
            <v>5220-00</v>
          </cell>
          <cell r="B250" t="str">
            <v xml:space="preserve">repairs &amp; maintenance - machinery &amp; equipment </v>
          </cell>
          <cell r="C250" t="str">
            <v xml:space="preserve">5220-00. Repairs &amp; Maintenance - Machinery &amp; Equipment </v>
          </cell>
          <cell r="D250" t="str">
            <v xml:space="preserve">Repairs &amp; Maintenance - Machinery &amp; Equipment </v>
          </cell>
          <cell r="E250" t="str">
            <v>SC &amp; baûo trì MMTB</v>
          </cell>
          <cell r="F250" t="str">
            <v>5220-00.Repairs &amp; Maintenance - Machinery &amp; Equipment .SC &amp; baûo trì MMTB</v>
          </cell>
        </row>
        <row r="251">
          <cell r="A251" t="str">
            <v>5221-00</v>
          </cell>
          <cell r="B251" t="str">
            <v xml:space="preserve">repairs &amp; maintenance - transportation equipment </v>
          </cell>
          <cell r="C251" t="str">
            <v xml:space="preserve">5221-00. Repairs &amp; Maintenance - Transportation Equipment </v>
          </cell>
          <cell r="D251" t="str">
            <v xml:space="preserve">Repairs &amp; Maintenance - Transportation Equipment </v>
          </cell>
          <cell r="E251" t="str">
            <v>SC &amp; baûo trì Th.bò V/c</v>
          </cell>
          <cell r="F251" t="str">
            <v>5221-00.Repairs &amp; Maintenance - Transportation Equipment .SC &amp; baûo trì Th.bò V/c</v>
          </cell>
        </row>
        <row r="252">
          <cell r="A252" t="str">
            <v>5222-00</v>
          </cell>
          <cell r="B252" t="str">
            <v xml:space="preserve">repairs &amp; maintenance - office &amp; equipment F &amp; F </v>
          </cell>
          <cell r="C252" t="str">
            <v xml:space="preserve">5222-00. Repairs &amp; Maintenance - Office &amp; Equipment F &amp; F </v>
          </cell>
          <cell r="D252" t="str">
            <v xml:space="preserve">Repairs &amp; Maintenance - Office &amp; Equipment F &amp; F </v>
          </cell>
          <cell r="E252" t="str">
            <v>SC &amp; baûo trì ñoà ñaït TTNT</v>
          </cell>
          <cell r="F252" t="str">
            <v>5222-00.Repairs &amp; Maintenance - Office &amp; Equipment F &amp; F .SC &amp; baûo trì ñoà ñaït TTNT</v>
          </cell>
        </row>
        <row r="253">
          <cell r="F253" t="str">
            <v>..</v>
          </cell>
        </row>
        <row r="254">
          <cell r="F254" t="str">
            <v>..</v>
          </cell>
        </row>
        <row r="255">
          <cell r="F255" t="str">
            <v>..</v>
          </cell>
        </row>
        <row r="256">
          <cell r="F256" t="str">
            <v>..</v>
          </cell>
        </row>
        <row r="257">
          <cell r="A257" t="str">
            <v>5223-00</v>
          </cell>
          <cell r="B257" t="str">
            <v>repairs &amp; maintenance - tools &amp; small equipment</v>
          </cell>
          <cell r="C257" t="str">
            <v>5223-00. Repairs &amp; Maintenance - Tools &amp; Small Equipment</v>
          </cell>
          <cell r="D257" t="str">
            <v>Repairs &amp; Maintenance - Tools &amp; Small Equipment</v>
          </cell>
          <cell r="E257" t="str">
            <v>SC &amp; baûo trì trang Th.bò &amp; CCLÑ nhoû</v>
          </cell>
          <cell r="F257" t="str">
            <v>5223-00.Repairs &amp; Maintenance - Tools &amp; Small Equipment.SC &amp; baûo trì trang Th.bò &amp; CCLÑ nhoû</v>
          </cell>
        </row>
        <row r="258">
          <cell r="A258" t="str">
            <v>5224-00</v>
          </cell>
          <cell r="B258" t="str">
            <v xml:space="preserve">plant laboratory expenses </v>
          </cell>
          <cell r="C258" t="str">
            <v xml:space="preserve">5224-00. Plant Laboratory Expenses </v>
          </cell>
          <cell r="D258" t="str">
            <v xml:space="preserve">Plant Laboratory Expenses </v>
          </cell>
          <cell r="E258" t="str">
            <v>Chi phí phoøng thí nghieäm</v>
          </cell>
          <cell r="F258" t="str">
            <v>5224-00.Plant Laboratory Expenses .Chi phí phoøng thí nghieäm</v>
          </cell>
        </row>
        <row r="259">
          <cell r="A259" t="str">
            <v>5225-00</v>
          </cell>
          <cell r="B259" t="str">
            <v>inventory differences</v>
          </cell>
          <cell r="C259" t="str">
            <v>5225-00. Inventory Differences</v>
          </cell>
          <cell r="D259" t="str">
            <v>Inventory Differences</v>
          </cell>
          <cell r="E259" t="str">
            <v>Cheânh leäch haøng toàn kho</v>
          </cell>
          <cell r="F259" t="str">
            <v>5225-00.Inventory Differences.Cheânh leäch haøng toàn kho</v>
          </cell>
        </row>
        <row r="260">
          <cell r="A260" t="str">
            <v>5226-10</v>
          </cell>
          <cell r="B260" t="str">
            <v>corporate special program - Motivation</v>
          </cell>
          <cell r="C260" t="str">
            <v>5226-10. Corporate Special Program - Motivation</v>
          </cell>
          <cell r="D260" t="str">
            <v>Corporate Special Program - Motivation</v>
          </cell>
          <cell r="E260" t="str">
            <v>Chöông trình ñoaøn theå</v>
          </cell>
          <cell r="F260" t="str">
            <v>5226-10.Corporate Special Program - Motivation.Chöông trình ñoaøn theå</v>
          </cell>
        </row>
        <row r="261">
          <cell r="A261" t="str">
            <v>5226-11</v>
          </cell>
          <cell r="B261" t="str">
            <v>corporate special program - Others</v>
          </cell>
          <cell r="C261" t="str">
            <v>5226-11. Corporate Special Program - Others</v>
          </cell>
          <cell r="D261" t="str">
            <v>Corporate Special Program - Others</v>
          </cell>
          <cell r="E261" t="str">
            <v>Chöông trình ñoaøn theå</v>
          </cell>
          <cell r="F261" t="str">
            <v>5226-11.Corporate Special Program - Others.Chöông trình ñoaøn theå</v>
          </cell>
        </row>
        <row r="262">
          <cell r="A262" t="str">
            <v>5227-00</v>
          </cell>
          <cell r="B262" t="str">
            <v>sinner management committee expenses</v>
          </cell>
          <cell r="C262" t="str">
            <v>5227-00. Sinner Management Committee Expenses</v>
          </cell>
          <cell r="D262" t="str">
            <v>Sinner Management Committee Expenses</v>
          </cell>
          <cell r="E262" t="str">
            <v>Chi phí daønh cho khoái quaûn lyù</v>
          </cell>
          <cell r="F262" t="str">
            <v>5227-00.Sinner Management Committee Expenses.Chi phí daønh cho khoái quaûn lyù</v>
          </cell>
        </row>
        <row r="263">
          <cell r="A263" t="str">
            <v>5228-00</v>
          </cell>
          <cell r="B263" t="str">
            <v>board meeting expenses</v>
          </cell>
          <cell r="C263" t="str">
            <v>5228-00. Board Meeting Expenses</v>
          </cell>
          <cell r="D263" t="str">
            <v>Board Meeting Expenses</v>
          </cell>
          <cell r="E263" t="str">
            <v>Chi phí hoïp hoäi ñoàng quaûn trò</v>
          </cell>
          <cell r="F263" t="str">
            <v>5228-00.Board Meeting Expenses.Chi phí hoïp hoäi ñoàng quaûn trò</v>
          </cell>
        </row>
        <row r="264">
          <cell r="A264" t="str">
            <v>5229-10</v>
          </cell>
          <cell r="B264" t="str">
            <v xml:space="preserve">seminar fees - In house </v>
          </cell>
          <cell r="C264" t="str">
            <v xml:space="preserve">5229-10. Seminar Fees - In House </v>
          </cell>
          <cell r="D264" t="str">
            <v xml:space="preserve">Seminar Fees - In House </v>
          </cell>
          <cell r="E264" t="str">
            <v>Phí hoäi thaûo</v>
          </cell>
          <cell r="F264" t="str">
            <v>5229-10.Seminar Fees - In House .Phí hoäi thaûo</v>
          </cell>
        </row>
        <row r="265">
          <cell r="A265" t="str">
            <v>5229-20</v>
          </cell>
          <cell r="B265" t="str">
            <v xml:space="preserve">seminar fees - Outside </v>
          </cell>
          <cell r="C265" t="str">
            <v xml:space="preserve">5229-20. Seminar Fees - Outside </v>
          </cell>
          <cell r="D265" t="str">
            <v xml:space="preserve">Seminar Fees - Outside </v>
          </cell>
          <cell r="E265" t="str">
            <v>Phí hoäi thaûo</v>
          </cell>
          <cell r="F265" t="str">
            <v>5229-20.Seminar Fees - Outside .Phí hoäi thaûo</v>
          </cell>
        </row>
        <row r="266">
          <cell r="A266" t="str">
            <v>5230-00</v>
          </cell>
          <cell r="B266" t="str">
            <v xml:space="preserve">social insurance contribution </v>
          </cell>
          <cell r="C266" t="str">
            <v xml:space="preserve">5230-00. Social Insurance Contribution </v>
          </cell>
          <cell r="D266" t="str">
            <v xml:space="preserve">Social Insurance Contribution </v>
          </cell>
          <cell r="E266" t="str">
            <v>BHXH</v>
          </cell>
          <cell r="F266" t="str">
            <v>5230-00.Social Insurance Contribution .BHXH</v>
          </cell>
        </row>
        <row r="267">
          <cell r="A267" t="str">
            <v>5231-00</v>
          </cell>
          <cell r="B267" t="str">
            <v xml:space="preserve">public health insurance contribution </v>
          </cell>
          <cell r="C267" t="str">
            <v xml:space="preserve">5231-00. Public Health Insurance Contribution </v>
          </cell>
          <cell r="D267" t="str">
            <v xml:space="preserve">Public Health Insurance Contribution </v>
          </cell>
          <cell r="E267" t="str">
            <v>BHYT</v>
          </cell>
          <cell r="F267" t="str">
            <v>5231-00.Public Health Insurance Contribution .BHYT</v>
          </cell>
        </row>
        <row r="268">
          <cell r="A268" t="str">
            <v>5232-00</v>
          </cell>
          <cell r="B268" t="str">
            <v xml:space="preserve">bonus </v>
          </cell>
          <cell r="C268" t="str">
            <v xml:space="preserve">5232-00. Bonus </v>
          </cell>
          <cell r="D268" t="str">
            <v xml:space="preserve">Bonus </v>
          </cell>
          <cell r="E268" t="str">
            <v>Tieàn thöôûng</v>
          </cell>
          <cell r="F268" t="str">
            <v>5232-00.Bonus .Tieàn thöôûng</v>
          </cell>
        </row>
        <row r="269">
          <cell r="A269" t="str">
            <v>5233-00</v>
          </cell>
          <cell r="B269" t="str">
            <v>Staff Benefits</v>
          </cell>
          <cell r="C269" t="str">
            <v>5233-00. Staff Benefits</v>
          </cell>
          <cell r="D269" t="str">
            <v>Staff Benefits</v>
          </cell>
          <cell r="E269" t="str">
            <v>Phuùc lôïi nhaân vieân</v>
          </cell>
          <cell r="F269" t="str">
            <v>5233-00.Staff Benefits.Phuùc lôïi nhaân vieân</v>
          </cell>
        </row>
        <row r="270">
          <cell r="A270" t="str">
            <v>5234-00</v>
          </cell>
          <cell r="B270" t="str">
            <v>Labor Rental</v>
          </cell>
          <cell r="C270" t="str">
            <v>5234-00. Labor Rental</v>
          </cell>
          <cell r="D270" t="str">
            <v>Labor Rental</v>
          </cell>
          <cell r="E270" t="str">
            <v>Lao ñoäng thueâ ngoaøi</v>
          </cell>
          <cell r="F270" t="str">
            <v>5234-00.Labor Rental.Lao ñoäng thueâ ngoaøi</v>
          </cell>
        </row>
        <row r="271">
          <cell r="A271" t="str">
            <v>5301-00</v>
          </cell>
          <cell r="B271" t="str">
            <v>depreciation expenses</v>
          </cell>
          <cell r="C271" t="str">
            <v>5301-00. Depreciation Expenses</v>
          </cell>
          <cell r="D271" t="str">
            <v>Depreciation Expenses</v>
          </cell>
          <cell r="E271" t="str">
            <v>Phí khaáu hao</v>
          </cell>
          <cell r="F271" t="str">
            <v>5301-00.Depreciation Expenses.Phí khaáu hao</v>
          </cell>
        </row>
        <row r="272">
          <cell r="A272" t="str">
            <v>5302-00</v>
          </cell>
          <cell r="B272" t="str">
            <v>insurance</v>
          </cell>
          <cell r="C272" t="str">
            <v>5302-00. Insurance</v>
          </cell>
          <cell r="D272" t="str">
            <v>Insurance</v>
          </cell>
          <cell r="E272" t="str">
            <v xml:space="preserve">Baûo hieåm </v>
          </cell>
          <cell r="F272" t="str">
            <v xml:space="preserve">5302-00.Insurance.Baûo hieåm </v>
          </cell>
        </row>
        <row r="273">
          <cell r="A273" t="str">
            <v>5303-00</v>
          </cell>
          <cell r="B273" t="str">
            <v>workmen's compensation</v>
          </cell>
          <cell r="C273" t="str">
            <v>5303-00. Workmen'S Compensation</v>
          </cell>
          <cell r="D273" t="str">
            <v>Workmen'S Compensation</v>
          </cell>
          <cell r="E273" t="str">
            <v>Boài thöôøng cho coâng nhaân</v>
          </cell>
          <cell r="F273" t="str">
            <v>5303-00.Workmen'S Compensation.Boài thöôøng cho coâng nhaân</v>
          </cell>
        </row>
        <row r="274">
          <cell r="A274" t="str">
            <v>5304-00</v>
          </cell>
          <cell r="B274" t="str">
            <v>taxes &amp; licenses</v>
          </cell>
          <cell r="C274" t="str">
            <v>5304-00. Taxes &amp; Licenses</v>
          </cell>
          <cell r="D274" t="str">
            <v>Taxes &amp; Licenses</v>
          </cell>
          <cell r="E274" t="str">
            <v>Thueá &amp; phí giaáy pheùp</v>
          </cell>
          <cell r="F274" t="str">
            <v>5304-00.Taxes &amp; Licenses.Thueá &amp; phí giaáy pheùp</v>
          </cell>
        </row>
        <row r="275">
          <cell r="A275" t="str">
            <v>5305-00</v>
          </cell>
          <cell r="B275" t="str">
            <v xml:space="preserve">rentals </v>
          </cell>
          <cell r="C275" t="str">
            <v xml:space="preserve">5305-00. Rentals </v>
          </cell>
          <cell r="D275" t="str">
            <v xml:space="preserve">Rentals </v>
          </cell>
          <cell r="E275" t="str">
            <v>Tieàn thueâ möôùn</v>
          </cell>
          <cell r="F275" t="str">
            <v>5305-00.Rentals .Tieàn thueâ möôùn</v>
          </cell>
        </row>
        <row r="276">
          <cell r="A276" t="str">
            <v>5306-00</v>
          </cell>
          <cell r="B276" t="str">
            <v>money order fees &amp; bank charges</v>
          </cell>
          <cell r="C276" t="str">
            <v>5306-00. Money Order Fees &amp; Bank Charges</v>
          </cell>
          <cell r="D276" t="str">
            <v>Money Order Fees &amp; Bank Charges</v>
          </cell>
          <cell r="E276" t="str">
            <v>Phí ngaân haøng &amp; caùc phí khaùc</v>
          </cell>
          <cell r="F276" t="str">
            <v>5306-00.Money Order Fees &amp; Bank Charges.Phí ngaân haøng &amp; caùc phí khaùc</v>
          </cell>
        </row>
        <row r="277">
          <cell r="A277" t="str">
            <v>5307-00</v>
          </cell>
          <cell r="B277" t="str">
            <v>legal, audit &amp; professional fees</v>
          </cell>
          <cell r="C277" t="str">
            <v>5307-00. Legal, Audit &amp; Professional Fees</v>
          </cell>
          <cell r="D277" t="str">
            <v>Legal, Audit &amp; Professional Fees</v>
          </cell>
          <cell r="E277" t="str">
            <v>Phí chuyeân gia kieåm toaùn &amp; phaùp luaät</v>
          </cell>
          <cell r="F277" t="str">
            <v>5307-00.Legal, Audit &amp; Professional Fees.Phí chuyeân gia kieåm toaùn &amp; phaùp luaät</v>
          </cell>
        </row>
        <row r="278">
          <cell r="A278" t="str">
            <v>5308-10</v>
          </cell>
          <cell r="B278" t="str">
            <v xml:space="preserve">post, telephone &amp; Fax </v>
          </cell>
          <cell r="C278" t="str">
            <v xml:space="preserve">5308-10. Post, Telephone &amp; Fax </v>
          </cell>
          <cell r="D278" t="str">
            <v xml:space="preserve">Post, Telephone &amp; Fax </v>
          </cell>
          <cell r="E278" t="str">
            <v>Böu ñieän, ñieän thoaïi, telegraph</v>
          </cell>
          <cell r="F278" t="str">
            <v>5308-10.Post, Telephone &amp; Fax .Böu ñieän, ñieän thoaïi, telegraph</v>
          </cell>
        </row>
        <row r="279">
          <cell r="A279" t="str">
            <v>5308-11</v>
          </cell>
          <cell r="B279" t="str">
            <v>post, telephone &amp; Fax / Fax</v>
          </cell>
          <cell r="C279" t="str">
            <v>5308-11. Post, Telephone &amp; Fax / Fax</v>
          </cell>
          <cell r="D279" t="str">
            <v>Post, Telephone &amp; Fax / Fax</v>
          </cell>
          <cell r="E279" t="str">
            <v>Böu ñieän, ñieän thoaïi, telegraph</v>
          </cell>
          <cell r="F279" t="str">
            <v>5308-11.Post, Telephone &amp; Fax / Fax.Böu ñieän, ñieän thoaïi, telegraph</v>
          </cell>
        </row>
        <row r="280">
          <cell r="A280" t="str">
            <v>5308-12</v>
          </cell>
          <cell r="B280" t="str">
            <v xml:space="preserve">post, telephone &amp; Fax - post - local </v>
          </cell>
          <cell r="C280" t="str">
            <v xml:space="preserve">5308-12. Post, Telephone &amp; Fax - Post - Local </v>
          </cell>
          <cell r="D280" t="str">
            <v xml:space="preserve">Post, Telephone &amp; Fax - Post - Local </v>
          </cell>
          <cell r="E280" t="str">
            <v>Böu ñieän, ñieän thoaïi, telegraph</v>
          </cell>
          <cell r="F280" t="str">
            <v>5308-12.Post, Telephone &amp; Fax - Post - Local .Böu ñieän, ñieän thoaïi, telegraph</v>
          </cell>
        </row>
        <row r="281">
          <cell r="A281" t="str">
            <v>5308-13</v>
          </cell>
          <cell r="B281" t="str">
            <v xml:space="preserve">post, telephone &amp; Fax - post - foreign </v>
          </cell>
          <cell r="C281" t="str">
            <v xml:space="preserve">5308-13. Post, Telephone &amp; Fax - Post - Foreign </v>
          </cell>
          <cell r="D281" t="str">
            <v xml:space="preserve">Post, Telephone &amp; Fax - Post - Foreign </v>
          </cell>
          <cell r="E281" t="str">
            <v>Böu ñieän, ñieän thoaïi, telegraph</v>
          </cell>
          <cell r="F281" t="str">
            <v>5308-13.Post, Telephone &amp; Fax - Post - Foreign .Böu ñieän, ñieän thoaïi, telegraph</v>
          </cell>
        </row>
        <row r="282">
          <cell r="A282" t="str">
            <v>5308-14</v>
          </cell>
          <cell r="B282" t="str">
            <v>post, telephone &amp; Fax / Mobile / pager</v>
          </cell>
          <cell r="C282" t="str">
            <v>5308-14. Post, Telephone &amp; Fax / Mobile / Pager</v>
          </cell>
          <cell r="D282" t="str">
            <v>Post, Telephone &amp; Fax / Mobile / Pager</v>
          </cell>
          <cell r="E282" t="str">
            <v>Böu ñieän, ñieän thoaïi, telegraph</v>
          </cell>
          <cell r="F282" t="str">
            <v>5308-14.Post, Telephone &amp; Fax / Mobile / Pager.Böu ñieän, ñieän thoaïi, telegraph</v>
          </cell>
        </row>
        <row r="283">
          <cell r="A283" t="str">
            <v>5308-15</v>
          </cell>
          <cell r="B283" t="str">
            <v xml:space="preserve">post, telephone &amp; Fax - others </v>
          </cell>
          <cell r="C283" t="str">
            <v xml:space="preserve">5308-15. Post, Telephone &amp; Fax - Others </v>
          </cell>
          <cell r="D283" t="str">
            <v xml:space="preserve">Post, Telephone &amp; Fax - Others </v>
          </cell>
          <cell r="E283" t="str">
            <v>Böu ñieän, ñieän thoaïi, telegraph</v>
          </cell>
          <cell r="F283" t="str">
            <v>5308-15.Post, Telephone &amp; Fax - Others .Böu ñieän, ñieän thoaïi, telegraph</v>
          </cell>
        </row>
        <row r="284">
          <cell r="A284" t="str">
            <v>5309-00</v>
          </cell>
          <cell r="B284" t="str">
            <v xml:space="preserve">dues &amp; subscription </v>
          </cell>
          <cell r="C284" t="str">
            <v xml:space="preserve">5309-00. Dues &amp; Subscription </v>
          </cell>
          <cell r="D284" t="str">
            <v xml:space="preserve">Dues &amp; Subscription </v>
          </cell>
          <cell r="E284" t="str">
            <v>Nghóa vuï &amp; caùc khoaûn ñoùng goùp ñònh kyø</v>
          </cell>
          <cell r="F284" t="str">
            <v>5309-00.Dues &amp; Subscription .Nghóa vuï &amp; caùc khoaûn ñoùng goùp ñònh kyø</v>
          </cell>
        </row>
        <row r="285">
          <cell r="A285" t="str">
            <v>5310-00</v>
          </cell>
          <cell r="B285" t="str">
            <v>executive salaries</v>
          </cell>
          <cell r="C285" t="str">
            <v>5310-00. Executive Salaries</v>
          </cell>
          <cell r="D285" t="str">
            <v>Executive Salaries</v>
          </cell>
          <cell r="E285" t="str">
            <v>Löông uûy vieân ban quaûn trò</v>
          </cell>
          <cell r="F285" t="str">
            <v>5310-00.Executive Salaries.Löông uûy vieân ban quaûn trò</v>
          </cell>
        </row>
        <row r="286">
          <cell r="A286" t="str">
            <v>5311-00</v>
          </cell>
          <cell r="B286" t="str">
            <v>provision for doubtful accounts</v>
          </cell>
          <cell r="C286" t="str">
            <v>5311-00. Provision For Doubtful Accounts</v>
          </cell>
          <cell r="D286" t="str">
            <v>Provision For Doubtful Accounts</v>
          </cell>
          <cell r="E286" t="str">
            <v>Döï truø cho taøi khoaûn nôï khoù ñoøi</v>
          </cell>
          <cell r="F286" t="str">
            <v>5311-00.Provision For Doubtful Accounts.Döï truø cho taøi khoaûn nôï khoù ñoøi</v>
          </cell>
        </row>
        <row r="287">
          <cell r="A287" t="str">
            <v>5312-00</v>
          </cell>
          <cell r="B287" t="str">
            <v xml:space="preserve">company visitor's expenses </v>
          </cell>
          <cell r="C287" t="str">
            <v xml:space="preserve">5312-00. Company Visitor'S Expenses </v>
          </cell>
          <cell r="D287" t="str">
            <v xml:space="preserve">Company Visitor'S Expenses </v>
          </cell>
          <cell r="E287" t="str">
            <v>Phí giao teá</v>
          </cell>
          <cell r="F287" t="str">
            <v>5312-00.Company Visitor'S Expenses .Phí giao teá</v>
          </cell>
        </row>
        <row r="288">
          <cell r="A288" t="str">
            <v>5313-00</v>
          </cell>
          <cell r="B288" t="str">
            <v>exchange differential</v>
          </cell>
          <cell r="C288" t="str">
            <v>5313-00. Exchange Differential</v>
          </cell>
          <cell r="D288" t="str">
            <v>Exchange Differential</v>
          </cell>
          <cell r="E288" t="str">
            <v>Cheânh leäch tæ giaù</v>
          </cell>
          <cell r="F288" t="str">
            <v>5313-00.Exchange Differential.Cheânh leäch tæ giaù</v>
          </cell>
        </row>
        <row r="289">
          <cell r="A289" t="str">
            <v>5314-10</v>
          </cell>
          <cell r="B289" t="str">
            <v xml:space="preserve">miscellaneous debit - Oulet Visit </v>
          </cell>
          <cell r="C289" t="str">
            <v xml:space="preserve">5314-10. Miscellaneous Debit - Oulet Visit </v>
          </cell>
          <cell r="D289" t="str">
            <v xml:space="preserve">Miscellaneous Debit - Oulet Visit </v>
          </cell>
          <cell r="E289" t="str">
            <v>Caùc khoaûn linh tinh-ghi nôï</v>
          </cell>
          <cell r="F289" t="str">
            <v>5314-10.Miscellaneous Debit - Oulet Visit .Caùc khoaûn linh tinh-ghi nôï</v>
          </cell>
        </row>
        <row r="290">
          <cell r="A290" t="str">
            <v>5314-11</v>
          </cell>
          <cell r="B290" t="str">
            <v xml:space="preserve">miscellaneous debit Condemation </v>
          </cell>
          <cell r="C290" t="str">
            <v xml:space="preserve">5314-11. Miscellaneous Debit Condemation </v>
          </cell>
          <cell r="D290" t="str">
            <v xml:space="preserve">Miscellaneous Debit Condemation </v>
          </cell>
          <cell r="E290" t="str">
            <v>Caùc khoaûn linh tinh-ghi nôï</v>
          </cell>
          <cell r="F290" t="str">
            <v>5314-11.Miscellaneous Debit Condemation .Caùc khoaûn linh tinh-ghi nôï</v>
          </cell>
        </row>
        <row r="291">
          <cell r="A291" t="str">
            <v>5314-12</v>
          </cell>
          <cell r="B291" t="str">
            <v xml:space="preserve">miscellaneous debit GDB Employees </v>
          </cell>
          <cell r="C291" t="str">
            <v xml:space="preserve">5314-12. Miscellaneous Debit Gdb Employees </v>
          </cell>
          <cell r="D291" t="str">
            <v xml:space="preserve">Miscellaneous Debit Gdb Employees </v>
          </cell>
          <cell r="E291" t="str">
            <v>Caùc khoaûn linh tinh-ghi nôï</v>
          </cell>
          <cell r="F291" t="str">
            <v>5314-12.Miscellaneous Debit Gdb Employees .Caùc khoaûn linh tinh-ghi nôï</v>
          </cell>
        </row>
        <row r="292">
          <cell r="A292" t="str">
            <v>5314-13</v>
          </cell>
          <cell r="B292" t="str">
            <v xml:space="preserve">miscellaneous debit Utilities </v>
          </cell>
          <cell r="C292" t="str">
            <v xml:space="preserve">5314-13. Miscellaneous Debit Utilities </v>
          </cell>
          <cell r="D292" t="str">
            <v xml:space="preserve">Miscellaneous Debit Utilities </v>
          </cell>
          <cell r="E292" t="str">
            <v>Caùc khoaûn linh tinh-ghi nôï</v>
          </cell>
          <cell r="F292" t="str">
            <v>5314-13.Miscellaneous Debit Utilities .Caùc khoaûn linh tinh-ghi nôï</v>
          </cell>
        </row>
        <row r="293">
          <cell r="A293" t="str">
            <v>5314-14</v>
          </cell>
          <cell r="B293" t="str">
            <v xml:space="preserve">miscellaneous debit Others </v>
          </cell>
          <cell r="C293" t="str">
            <v xml:space="preserve">5314-14. Miscellaneous Debit Others </v>
          </cell>
          <cell r="D293" t="str">
            <v xml:space="preserve">Miscellaneous Debit Others </v>
          </cell>
          <cell r="E293" t="str">
            <v>Caùc khoaûn linh tinh-ghi nôï</v>
          </cell>
          <cell r="F293" t="str">
            <v>5314-14.Miscellaneous Debit Others .Caùc khoaûn linh tinh-ghi nôï</v>
          </cell>
        </row>
        <row r="294">
          <cell r="A294" t="str">
            <v>5315-00</v>
          </cell>
          <cell r="B294" t="str">
            <v>miscellaneous - credit</v>
          </cell>
          <cell r="C294" t="str">
            <v>5315-00. Miscellaneous - Credit</v>
          </cell>
          <cell r="D294" t="str">
            <v>Miscellaneous - Credit</v>
          </cell>
          <cell r="E294" t="str">
            <v>Caùc khoaûn linh tinh-ghi coù</v>
          </cell>
          <cell r="F294" t="str">
            <v>5315-00.Miscellaneous - Credit.Caùc khoaûn linh tinh-ghi coù</v>
          </cell>
        </row>
        <row r="295">
          <cell r="F295" t="str">
            <v>..</v>
          </cell>
        </row>
        <row r="296">
          <cell r="F296" t="str">
            <v>..</v>
          </cell>
        </row>
        <row r="297">
          <cell r="F297" t="str">
            <v>..</v>
          </cell>
        </row>
        <row r="298">
          <cell r="A298" t="str">
            <v>5316-00</v>
          </cell>
          <cell r="B298" t="str">
            <v>amortization expenses</v>
          </cell>
          <cell r="C298" t="str">
            <v>5316-00. Amortization Expenses</v>
          </cell>
          <cell r="D298" t="str">
            <v>Amortization Expenses</v>
          </cell>
          <cell r="E298" t="str">
            <v>Chi phí khaáu hao</v>
          </cell>
          <cell r="F298" t="str">
            <v>5316-00.Amortization Expenses.Chi phí khaáu hao</v>
          </cell>
        </row>
        <row r="299">
          <cell r="A299" t="str">
            <v>5317-00</v>
          </cell>
          <cell r="B299" t="str">
            <v xml:space="preserve">other taxation </v>
          </cell>
          <cell r="C299" t="str">
            <v xml:space="preserve">5317-00. Other Taxation </v>
          </cell>
          <cell r="D299" t="str">
            <v xml:space="preserve">Other Taxation </v>
          </cell>
          <cell r="E299" t="str">
            <v>Thueá khaùc</v>
          </cell>
          <cell r="F299" t="str">
            <v>5317-00.Other Taxation .Thueá khaùc</v>
          </cell>
        </row>
        <row r="300">
          <cell r="A300" t="str">
            <v>5318-00</v>
          </cell>
          <cell r="B300" t="str">
            <v>loss from sale of fixed assets</v>
          </cell>
          <cell r="C300" t="str">
            <v>5318-00. Loss From Sale Of Fixed Assets</v>
          </cell>
          <cell r="D300" t="str">
            <v>Loss From Sale Of Fixed Assets</v>
          </cell>
          <cell r="E300" t="str">
            <v>Loå do baùn taøi saûn coá dònh</v>
          </cell>
          <cell r="F300" t="str">
            <v>5318-00.Loss From Sale Of Fixed Assets.Loå do baùn taøi saûn coá dònh</v>
          </cell>
        </row>
        <row r="301">
          <cell r="A301" t="str">
            <v>5501-00</v>
          </cell>
          <cell r="B301" t="str">
            <v>dividends received</v>
          </cell>
          <cell r="C301" t="str">
            <v>5501-00. Dividends Received</v>
          </cell>
          <cell r="D301" t="str">
            <v>Dividends Received</v>
          </cell>
          <cell r="E301" t="str">
            <v>Laûi coå phaàn nhaän ñöôïc</v>
          </cell>
          <cell r="F301" t="str">
            <v>5501-00.Dividends Received.Laûi coå phaàn nhaän ñöôïc</v>
          </cell>
        </row>
        <row r="302">
          <cell r="A302" t="str">
            <v>5502-00</v>
          </cell>
          <cell r="B302" t="str">
            <v>interest received</v>
          </cell>
          <cell r="C302" t="str">
            <v>5502-00. Interest Received</v>
          </cell>
          <cell r="D302" t="str">
            <v>Interest Received</v>
          </cell>
          <cell r="E302" t="str">
            <v>Laûi nhaän ñöôïc</v>
          </cell>
          <cell r="F302" t="str">
            <v>5502-00.Interest Received.Laûi nhaän ñöôïc</v>
          </cell>
        </row>
        <row r="303">
          <cell r="A303" t="str">
            <v>5503-00</v>
          </cell>
          <cell r="B303" t="str">
            <v>miscellaneous non-operating income</v>
          </cell>
          <cell r="C303" t="str">
            <v>5503-00. Miscellaneous Non-Operating Income</v>
          </cell>
          <cell r="D303" t="str">
            <v>Miscellaneous Non-Operating Income</v>
          </cell>
          <cell r="E303" t="str">
            <v>Thu nhaäp linh tinh ngoaøi SXKD chính</v>
          </cell>
          <cell r="F303" t="str">
            <v>5503-00.Miscellaneous Non-Operating Income.Thu nhaäp linh tinh ngoaøi SXKD chính</v>
          </cell>
        </row>
        <row r="304">
          <cell r="A304" t="str">
            <v>5504-00</v>
          </cell>
          <cell r="B304" t="str">
            <v>profit from sale of fixed assets</v>
          </cell>
          <cell r="C304" t="str">
            <v>5504-00. Profit From Sale Of Fixed Assets</v>
          </cell>
          <cell r="D304" t="str">
            <v>Profit From Sale Of Fixed Assets</v>
          </cell>
          <cell r="E304" t="str">
            <v>Laûi töø baùn TSCÑ</v>
          </cell>
          <cell r="F304" t="str">
            <v>5504-00.Profit From Sale Of Fixed Assets.Laûi töø baùn TSCÑ</v>
          </cell>
        </row>
        <row r="305">
          <cell r="A305" t="str">
            <v>5601-00</v>
          </cell>
          <cell r="B305" t="str">
            <v>interest expenses</v>
          </cell>
          <cell r="C305" t="str">
            <v>5601-00. Interest Expenses</v>
          </cell>
          <cell r="D305" t="str">
            <v>Interest Expenses</v>
          </cell>
          <cell r="E305" t="str">
            <v>Laõi phaûi traû</v>
          </cell>
          <cell r="F305" t="str">
            <v>5601-00.Interest Expenses.Laõi phaûi traû</v>
          </cell>
        </row>
        <row r="306">
          <cell r="A306" t="str">
            <v>5602-00</v>
          </cell>
          <cell r="B306" t="str">
            <v>management fees &amp; director's remuneration</v>
          </cell>
          <cell r="C306" t="str">
            <v>5602-00. Management Fees &amp; Director'S Remuneration</v>
          </cell>
          <cell r="D306" t="str">
            <v>Management Fees &amp; Director'S Remuneration</v>
          </cell>
          <cell r="E306" t="str">
            <v>Phuùc lôïi giaùm ñoác &amp; phí quaûn lyù</v>
          </cell>
          <cell r="F306" t="str">
            <v>5602-00.Management Fees &amp; Director'S Remuneration.Phuùc lôïi giaùm ñoác &amp; phí quaûn lyù</v>
          </cell>
        </row>
        <row r="307">
          <cell r="A307" t="str">
            <v>5603-00</v>
          </cell>
          <cell r="B307" t="str">
            <v>provision for income tax</v>
          </cell>
          <cell r="C307" t="str">
            <v>5603-00. Provision For Income Tax</v>
          </cell>
          <cell r="D307" t="str">
            <v>Provision For Income Tax</v>
          </cell>
          <cell r="E307" t="str">
            <v>Döï truø thueá lôïi töùc</v>
          </cell>
          <cell r="F307" t="str">
            <v>5603-00.Provision For Income Tax.Döï truø thueá lôïi töùc</v>
          </cell>
        </row>
        <row r="308">
          <cell r="A308" t="str">
            <v>5604-00</v>
          </cell>
          <cell r="B308" t="str">
            <v>miscellaneous expenses</v>
          </cell>
          <cell r="C308" t="str">
            <v>5604-00. Miscellaneous Expenses</v>
          </cell>
          <cell r="D308" t="str">
            <v>Miscellaneous Expenses</v>
          </cell>
          <cell r="E308" t="str">
            <v>Caùc khoaûn chi linh tinh khaùc</v>
          </cell>
          <cell r="F308" t="str">
            <v>5604-00.Miscellaneous Expenses.Caùc khoaûn chi linh tinh khaùc</v>
          </cell>
        </row>
        <row r="309">
          <cell r="A309" t="str">
            <v>6100-00</v>
          </cell>
          <cell r="B309" t="str">
            <v>Brewhouse control - cost transferred</v>
          </cell>
          <cell r="C309" t="str">
            <v>6100-00. Brewhouse Control - Cost Transferred</v>
          </cell>
          <cell r="D309" t="str">
            <v>Brewhouse Control - Cost Transferred</v>
          </cell>
          <cell r="E309" t="str">
            <v>Keát chuyeån chi phí-phoøng naáu bia</v>
          </cell>
          <cell r="F309" t="str">
            <v>6100-00.Brewhouse Control - Cost Transferred.Keát chuyeån chi phí-phoøng naáu bia</v>
          </cell>
        </row>
        <row r="310">
          <cell r="A310" t="str">
            <v>6200-00</v>
          </cell>
          <cell r="B310" t="str">
            <v>cellars control - cost transferred</v>
          </cell>
          <cell r="C310" t="str">
            <v>6200-00. Cellars Control - Cost Transferred</v>
          </cell>
          <cell r="D310" t="str">
            <v>Cellars Control - Cost Transferred</v>
          </cell>
          <cell r="E310" t="str">
            <v>Keát chuyeån chi phí-Haàm bia</v>
          </cell>
          <cell r="F310" t="str">
            <v>6200-00.Cellars Control - Cost Transferred.Keát chuyeån chi phí-Haàm bia</v>
          </cell>
        </row>
        <row r="311">
          <cell r="A311" t="str">
            <v>6300-00</v>
          </cell>
          <cell r="B311" t="str">
            <v>bottling / canning control - cost transferred</v>
          </cell>
          <cell r="C311" t="str">
            <v>6300-00. Bottling / Canning Control - Cost Transferred</v>
          </cell>
          <cell r="D311" t="str">
            <v>Bottling / Canning Control - Cost Transferred</v>
          </cell>
          <cell r="E311" t="str">
            <v>Keát chuyeån chi phí-Ñoùng chai ñoùng lon</v>
          </cell>
          <cell r="F311" t="str">
            <v>6300-00.Bottling / Canning Control - Cost Transferred.Keát chuyeån chi phí-Ñoùng chai ñoùng lon</v>
          </cell>
        </row>
        <row r="312">
          <cell r="A312" t="str">
            <v>6400-00</v>
          </cell>
          <cell r="B312" t="str">
            <v>racking control - cost transferred</v>
          </cell>
          <cell r="C312" t="str">
            <v>6400-00. Racking Control - Cost Transferred</v>
          </cell>
          <cell r="D312" t="str">
            <v>Racking Control - Cost Transferred</v>
          </cell>
          <cell r="E312" t="str">
            <v>Keát chuyeån chi phí-Phaân loaïi ñoùng goùi</v>
          </cell>
          <cell r="F312" t="str">
            <v>6400-00.Racking Control - Cost Transferred.Keát chuyeån chi phí-Phaân loaïi ñoùng goùi</v>
          </cell>
        </row>
        <row r="313">
          <cell r="A313" t="str">
            <v>6500-00</v>
          </cell>
          <cell r="B313" t="str">
            <v>materials department control - cost transferred</v>
          </cell>
          <cell r="C313" t="str">
            <v>6500-00. Materials Department Control - Cost Transferred</v>
          </cell>
          <cell r="D313" t="str">
            <v>Materials Department Control - Cost Transferred</v>
          </cell>
          <cell r="E313" t="str">
            <v>Keát chuyeån chi phí-Boä phaän nguyeân lieäu</v>
          </cell>
          <cell r="F313" t="str">
            <v>6500-00.Materials Department Control - Cost Transferred.Keát chuyeån chi phí-Boä phaän nguyeân lieäu</v>
          </cell>
        </row>
        <row r="314">
          <cell r="A314" t="str">
            <v>6600-00</v>
          </cell>
          <cell r="B314" t="str">
            <v>engineering department control - cost transferred</v>
          </cell>
          <cell r="C314" t="str">
            <v>6600-00. Engineering Department Control - Cost Transferred</v>
          </cell>
          <cell r="D314" t="str">
            <v>Engineering Department Control - Cost Transferred</v>
          </cell>
          <cell r="E314" t="str">
            <v>Keát chuyeån chi phí-Boä phaän kyõ sö</v>
          </cell>
          <cell r="F314" t="str">
            <v>6600-00.Engineering Department Control - Cost Transferred.Keát chuyeån chi phí-Boä phaän kyõ sö</v>
          </cell>
        </row>
        <row r="315">
          <cell r="A315" t="str">
            <v>7100-00</v>
          </cell>
          <cell r="B315" t="str">
            <v>reserves for retirement &amp; death benefit plan</v>
          </cell>
          <cell r="C315" t="str">
            <v>7100-00. Reserves For Retirement &amp; Death Benefit Plan</v>
          </cell>
          <cell r="D315" t="str">
            <v>Reserves For Retirement &amp; Death Benefit Plan</v>
          </cell>
          <cell r="E315" t="str">
            <v>Quyõ döï tröõ cho K.hoaïch höu trí &amp; phuï caáp töû tuaát</v>
          </cell>
          <cell r="F315" t="str">
            <v>7100-00.Reserves For Retirement &amp; Death Benefit Plan.Quyõ döï tröõ cho K.hoaïch höu trí &amp; phuï caáp töû tuaát</v>
          </cell>
        </row>
        <row r="316">
          <cell r="A316" t="str">
            <v>7200-00</v>
          </cell>
          <cell r="B316" t="str">
            <v>general reserve</v>
          </cell>
          <cell r="C316" t="str">
            <v>7200-00. General Reserve</v>
          </cell>
          <cell r="D316" t="str">
            <v>General Reserve</v>
          </cell>
          <cell r="E316" t="str">
            <v>Quyõ chung</v>
          </cell>
          <cell r="F316" t="str">
            <v>7200-00.General Reserve.Quyõ chung</v>
          </cell>
        </row>
        <row r="317">
          <cell r="A317" t="str">
            <v>7300-00</v>
          </cell>
          <cell r="B317" t="str">
            <v>reserve for exchange rate fluctuations</v>
          </cell>
          <cell r="C317" t="str">
            <v>7300-00. Reserve For Exchange Rate Fluctuations</v>
          </cell>
          <cell r="D317" t="str">
            <v>Reserve For Exchange Rate Fluctuations</v>
          </cell>
          <cell r="E317" t="str">
            <v>Quyõ döï tröõ nhöõng bieán ñoåi tæ giaù</v>
          </cell>
          <cell r="F317" t="str">
            <v>7300-00.Reserve For Exchange Rate Fluctuations.Quyõ döï tröõ nhöõng bieán ñoåi tæ giaù</v>
          </cell>
        </row>
        <row r="318">
          <cell r="A318" t="str">
            <v>7400-00</v>
          </cell>
          <cell r="B318" t="str">
            <v>statutory reserves</v>
          </cell>
          <cell r="C318" t="str">
            <v>7400-00. Statutory Reserves</v>
          </cell>
          <cell r="D318" t="str">
            <v>Statutory Reserves</v>
          </cell>
          <cell r="E318" t="str">
            <v>Quyõ döï tröõ phaùp ñònh</v>
          </cell>
          <cell r="F318" t="str">
            <v>7400-00.Statutory Reserves.Quyõ döï tröõ phaùp ñònh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E"/>
      <sheetName val="T NGUOC"/>
      <sheetName val="THANH"/>
      <sheetName val="XL4Poppy"/>
    </sheetNames>
    <sheetDataSet>
      <sheetData sheetId="0"/>
      <sheetData sheetId="1"/>
      <sheetData sheetId="2" refreshError="1">
        <row r="1">
          <cell r="A1">
            <v>1</v>
          </cell>
          <cell r="B1">
            <v>24.62</v>
          </cell>
        </row>
        <row r="2">
          <cell r="A2">
            <v>2</v>
          </cell>
          <cell r="B2">
            <v>24.62</v>
          </cell>
        </row>
        <row r="3">
          <cell r="A3">
            <v>3</v>
          </cell>
          <cell r="B3">
            <v>23.84</v>
          </cell>
        </row>
        <row r="4">
          <cell r="A4">
            <v>4</v>
          </cell>
          <cell r="B4">
            <v>24.49</v>
          </cell>
        </row>
        <row r="5">
          <cell r="A5">
            <v>5</v>
          </cell>
          <cell r="B5">
            <v>24.74</v>
          </cell>
        </row>
        <row r="6">
          <cell r="A6">
            <v>6</v>
          </cell>
          <cell r="B6">
            <v>24.87</v>
          </cell>
        </row>
        <row r="7">
          <cell r="A7">
            <v>7</v>
          </cell>
          <cell r="B7">
            <v>24.8</v>
          </cell>
        </row>
        <row r="8">
          <cell r="A8">
            <v>8</v>
          </cell>
          <cell r="B8">
            <v>23.74</v>
          </cell>
        </row>
        <row r="9">
          <cell r="A9">
            <v>9</v>
          </cell>
          <cell r="B9">
            <v>23.85</v>
          </cell>
        </row>
        <row r="10">
          <cell r="A10">
            <v>10</v>
          </cell>
          <cell r="B10">
            <v>24.54</v>
          </cell>
        </row>
        <row r="11">
          <cell r="A11">
            <v>11</v>
          </cell>
          <cell r="B11">
            <v>24.35</v>
          </cell>
        </row>
        <row r="12">
          <cell r="A12">
            <v>12</v>
          </cell>
          <cell r="B12">
            <v>24.35</v>
          </cell>
        </row>
        <row r="13">
          <cell r="A13">
            <v>13</v>
          </cell>
          <cell r="B13">
            <v>24.05</v>
          </cell>
        </row>
        <row r="14">
          <cell r="A14">
            <v>14</v>
          </cell>
          <cell r="B14">
            <v>24.65</v>
          </cell>
        </row>
        <row r="15">
          <cell r="A15">
            <v>15</v>
          </cell>
          <cell r="B15">
            <v>24.26</v>
          </cell>
        </row>
        <row r="16">
          <cell r="A16">
            <v>16</v>
          </cell>
          <cell r="B16">
            <v>24.01</v>
          </cell>
        </row>
        <row r="17">
          <cell r="A17">
            <v>17</v>
          </cell>
          <cell r="B17">
            <v>24.8</v>
          </cell>
        </row>
        <row r="18">
          <cell r="A18">
            <v>18</v>
          </cell>
          <cell r="B18">
            <v>24.27</v>
          </cell>
        </row>
        <row r="19">
          <cell r="A19">
            <v>19</v>
          </cell>
          <cell r="B19">
            <v>24.39</v>
          </cell>
        </row>
        <row r="20">
          <cell r="A20">
            <v>20</v>
          </cell>
          <cell r="B20">
            <v>24.35</v>
          </cell>
        </row>
        <row r="21">
          <cell r="A21">
            <v>21</v>
          </cell>
          <cell r="B21">
            <v>24.75</v>
          </cell>
        </row>
        <row r="22">
          <cell r="A22">
            <v>22</v>
          </cell>
          <cell r="B22">
            <v>24.4</v>
          </cell>
        </row>
        <row r="23">
          <cell r="A23">
            <v>23</v>
          </cell>
          <cell r="B23">
            <v>24.35</v>
          </cell>
        </row>
        <row r="24">
          <cell r="A24">
            <v>24</v>
          </cell>
          <cell r="B24">
            <v>24.39</v>
          </cell>
        </row>
        <row r="25">
          <cell r="A25">
            <v>25</v>
          </cell>
          <cell r="B25">
            <v>24.55</v>
          </cell>
        </row>
        <row r="26">
          <cell r="A26">
            <v>26</v>
          </cell>
          <cell r="B26">
            <v>24.49</v>
          </cell>
        </row>
        <row r="27">
          <cell r="A27">
            <v>27</v>
          </cell>
          <cell r="B27">
            <v>24.55</v>
          </cell>
        </row>
        <row r="28">
          <cell r="A28">
            <v>28</v>
          </cell>
          <cell r="B28">
            <v>23.97</v>
          </cell>
        </row>
        <row r="29">
          <cell r="A29">
            <v>29</v>
          </cell>
          <cell r="B29">
            <v>19.27</v>
          </cell>
        </row>
        <row r="30">
          <cell r="A30">
            <v>30</v>
          </cell>
          <cell r="B30">
            <v>19.350000000000001</v>
          </cell>
        </row>
        <row r="31">
          <cell r="A31">
            <v>31</v>
          </cell>
          <cell r="B31">
            <v>19.22</v>
          </cell>
        </row>
        <row r="32">
          <cell r="A32">
            <v>32</v>
          </cell>
          <cell r="B32">
            <v>19.170000000000002</v>
          </cell>
        </row>
        <row r="33">
          <cell r="A33">
            <v>33</v>
          </cell>
          <cell r="B33">
            <v>19.350000000000001</v>
          </cell>
        </row>
        <row r="34">
          <cell r="A34">
            <v>34</v>
          </cell>
          <cell r="B34">
            <v>19.399999999999999</v>
          </cell>
        </row>
        <row r="35">
          <cell r="A35">
            <v>35</v>
          </cell>
          <cell r="B35">
            <v>19.36</v>
          </cell>
        </row>
        <row r="36">
          <cell r="A36">
            <v>36</v>
          </cell>
          <cell r="B36">
            <v>19.239999999999998</v>
          </cell>
        </row>
        <row r="37">
          <cell r="A37">
            <v>37</v>
          </cell>
          <cell r="B37">
            <v>19.260000000000002</v>
          </cell>
        </row>
        <row r="38">
          <cell r="A38">
            <v>38</v>
          </cell>
          <cell r="B38">
            <v>19.329999999999998</v>
          </cell>
        </row>
        <row r="39">
          <cell r="A39">
            <v>39</v>
          </cell>
          <cell r="B39">
            <v>19.350000000000001</v>
          </cell>
        </row>
        <row r="40">
          <cell r="A40">
            <v>40</v>
          </cell>
          <cell r="B40">
            <v>19.399999999999999</v>
          </cell>
        </row>
        <row r="41">
          <cell r="A41">
            <v>41</v>
          </cell>
          <cell r="B41">
            <v>19.260000000000002</v>
          </cell>
        </row>
        <row r="42">
          <cell r="A42">
            <v>42</v>
          </cell>
          <cell r="B42">
            <v>19.18</v>
          </cell>
        </row>
        <row r="43">
          <cell r="A43">
            <v>43</v>
          </cell>
          <cell r="B43">
            <v>19.399999999999999</v>
          </cell>
        </row>
        <row r="44">
          <cell r="A44">
            <v>44</v>
          </cell>
          <cell r="B44">
            <v>19.25</v>
          </cell>
        </row>
        <row r="45">
          <cell r="A45">
            <v>45</v>
          </cell>
          <cell r="B45">
            <v>19.2</v>
          </cell>
        </row>
        <row r="46">
          <cell r="A46">
            <v>46</v>
          </cell>
          <cell r="B46">
            <v>19.260000000000002</v>
          </cell>
        </row>
        <row r="47">
          <cell r="A47">
            <v>47</v>
          </cell>
          <cell r="B47">
            <v>19.14</v>
          </cell>
        </row>
        <row r="48">
          <cell r="A48">
            <v>48</v>
          </cell>
          <cell r="B48">
            <v>19.36</v>
          </cell>
        </row>
        <row r="49">
          <cell r="A49">
            <v>49</v>
          </cell>
          <cell r="B49">
            <v>19.25</v>
          </cell>
        </row>
        <row r="50">
          <cell r="A50">
            <v>50</v>
          </cell>
          <cell r="B50">
            <v>19.25</v>
          </cell>
        </row>
        <row r="51">
          <cell r="A51">
            <v>51</v>
          </cell>
          <cell r="B51">
            <v>19.41</v>
          </cell>
        </row>
        <row r="52">
          <cell r="A52">
            <v>52</v>
          </cell>
          <cell r="B52">
            <v>19.399999999999999</v>
          </cell>
        </row>
        <row r="53">
          <cell r="A53">
            <v>53</v>
          </cell>
          <cell r="B53">
            <v>19.399999999999999</v>
          </cell>
        </row>
        <row r="54">
          <cell r="A54">
            <v>54</v>
          </cell>
          <cell r="B54">
            <v>19.45</v>
          </cell>
        </row>
        <row r="55">
          <cell r="A55">
            <v>55</v>
          </cell>
          <cell r="B55">
            <v>19.48</v>
          </cell>
        </row>
        <row r="56">
          <cell r="A56">
            <v>56</v>
          </cell>
          <cell r="B56">
            <v>19.11</v>
          </cell>
        </row>
        <row r="57">
          <cell r="A57">
            <v>57</v>
          </cell>
          <cell r="B57">
            <v>19.48</v>
          </cell>
        </row>
        <row r="58">
          <cell r="A58">
            <v>58</v>
          </cell>
          <cell r="B58">
            <v>19.149999999999999</v>
          </cell>
        </row>
        <row r="59">
          <cell r="A59">
            <v>59</v>
          </cell>
          <cell r="B59">
            <v>26.42</v>
          </cell>
        </row>
        <row r="60">
          <cell r="A60">
            <v>60</v>
          </cell>
          <cell r="B60">
            <v>25.63</v>
          </cell>
        </row>
        <row r="61">
          <cell r="A61">
            <v>61</v>
          </cell>
          <cell r="B61">
            <v>30.41</v>
          </cell>
        </row>
        <row r="62">
          <cell r="A62">
            <v>62</v>
          </cell>
          <cell r="B62">
            <v>15.38</v>
          </cell>
        </row>
        <row r="63">
          <cell r="A63">
            <v>63</v>
          </cell>
          <cell r="B63">
            <v>15.66</v>
          </cell>
        </row>
        <row r="64">
          <cell r="A64">
            <v>64</v>
          </cell>
          <cell r="B64">
            <v>14.99</v>
          </cell>
        </row>
        <row r="65">
          <cell r="A65">
            <v>65</v>
          </cell>
          <cell r="B65">
            <v>15.26</v>
          </cell>
        </row>
        <row r="66">
          <cell r="A66">
            <v>66</v>
          </cell>
          <cell r="B66">
            <v>17.2</v>
          </cell>
        </row>
        <row r="67">
          <cell r="A67">
            <v>67</v>
          </cell>
          <cell r="B67">
            <v>16.86</v>
          </cell>
        </row>
        <row r="68">
          <cell r="A68">
            <v>68</v>
          </cell>
          <cell r="B68">
            <v>16.350000000000001</v>
          </cell>
        </row>
        <row r="69">
          <cell r="A69">
            <v>69</v>
          </cell>
          <cell r="B69">
            <v>16.16</v>
          </cell>
        </row>
        <row r="70">
          <cell r="A70">
            <v>70</v>
          </cell>
        </row>
      </sheetData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"/>
      <sheetName val="DG"/>
      <sheetName val="THop"/>
      <sheetName val="TDT"/>
      <sheetName val="Kluong"/>
      <sheetName val="H.so"/>
      <sheetName val="Tvan"/>
    </sheetNames>
    <sheetDataSet>
      <sheetData sheetId="0"/>
      <sheetData sheetId="1"/>
      <sheetData sheetId="2"/>
      <sheetData sheetId="3">
        <row r="88">
          <cell r="D88">
            <v>118135008251.60049</v>
          </cell>
        </row>
      </sheetData>
      <sheetData sheetId="4"/>
      <sheetData sheetId="5"/>
      <sheetData sheetId="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N79"/>
      <sheetName val="CTMT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C.     Lang"/>
      <sheetName val="boHoan"/>
      <sheetName val="DG CAࡕ"/>
      <sheetName val="QL1A-QL1Q moi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KluongKm2_x000c_4"/>
      <sheetName val="NCong-Day-Su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TK331D"/>
      <sheetName val="334 d"/>
      <sheetName val="giathanh1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HK1"/>
      <sheetName val="HK2"/>
      <sheetName val="CANAM"/>
      <sheetName val="Tai khoan"/>
      <sheetName val="DG "/>
      <sheetName val="ɂIEN DONG"/>
      <sheetName val="Tojg KLBS"/>
      <sheetName val="MTO REV.0"/>
      <sheetName val="P_x000c_V"/>
      <sheetName val="XL@Test5"/>
      <sheetName val="DG CA?"/>
      <sheetName val="¶"/>
      <sheetName val="KH-Q1,Q2,01"/>
      <sheetName val="dmuc"/>
      <sheetName val="TTDZ22"/>
      <sheetName val="PTVL"/>
      <sheetName val="IBASE"/>
      <sheetName val="˜Ünh m÷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KK bo sung"/>
      <sheetName val="Bu gi`"/>
      <sheetName val="?IEN DONG"/>
      <sheetName val="N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TDT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 refreshError="1"/>
      <sheetData sheetId="210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TTram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KP"/>
      <sheetName val="PHAN TICH`VAT TU"/>
      <sheetName val="BO"/>
      <sheetName val="Sheet5_x0000__x0008__x0006__x0008__x0003_ဠ_x0000_蜰Ư༢_x0000_螸Ư༢_x0000_蠼Ư༢_x0000_裀Ư༢_x0000_襄Ư"/>
      <sheetName val="DO AM DT"/>
      <sheetName val="ctTBA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giathanh1"/>
      <sheetName val="GVT"/>
      <sheetName val="Sheet5_x0000__x0008__x0006__x0008__x0003_ဠ_x0000_蜰Ư༢_x0000_螸Ư༢_x0000_蠼Ư༢_x0000_⋀_x000f_쀀꾈∁_x000f_"/>
      <sheetName val="VL,NC"/>
      <sheetName val="Tongke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MTO REV.2(ARMOR)"/>
      <sheetName val="Thuc thanh"/>
      <sheetName val="DTCT-TB"/>
      <sheetName val="TONG KE DZ 0.4 KV"/>
      <sheetName val="Bia TQ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J10">
            <v>1656805757.0816243</v>
          </cell>
        </row>
        <row r="11">
          <cell r="C11" t="str">
            <v>1. DÇm BTCT D¦L L=24m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J50">
            <v>1429621416.0456164</v>
          </cell>
        </row>
        <row r="51">
          <cell r="C51" t="str">
            <v>1. DÇm BTCT th­êng L=12m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J74">
            <v>76000000</v>
          </cell>
        </row>
        <row r="75">
          <cell r="C75" t="str">
            <v>9. Ph¸ dì cÇu cò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J83">
            <v>1734440155.4768608</v>
          </cell>
        </row>
        <row r="84">
          <cell r="C84" t="str">
            <v>1. DÇm BTCT th­êng L=12m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J121">
            <v>1806954333.0773902</v>
          </cell>
        </row>
        <row r="122">
          <cell r="C122" t="str">
            <v>1. DÇm BTCT th­êng L=15m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J160">
            <v>1511488655.496485</v>
          </cell>
        </row>
        <row r="161">
          <cell r="C161" t="str">
            <v>1. DÇm BTCT th­êng L=15m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J200">
            <v>1659700711.0894449</v>
          </cell>
        </row>
        <row r="201">
          <cell r="C201" t="str">
            <v>1. DÇm b¶n BTCT D¦L L=9m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J278">
            <v>1687268738.1014953</v>
          </cell>
        </row>
        <row r="279">
          <cell r="C279" t="str">
            <v>1. DÇm BTCT th­êng L=12m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J318">
            <v>2531392571.695261</v>
          </cell>
        </row>
        <row r="319">
          <cell r="C319" t="str">
            <v>1. DÇm BTCT D¦L L=24m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J358">
            <v>2211272101.7826304</v>
          </cell>
        </row>
        <row r="359">
          <cell r="C359" t="str">
            <v>1. DÇm BTCT D¦L L=24m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J398">
            <v>3161853982.2899737</v>
          </cell>
        </row>
        <row r="399">
          <cell r="C399" t="str">
            <v>1. DÇm BTCT D¦L L=33m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tong hop"/>
      <sheetName val="phan tich DG"/>
      <sheetName val="gia vat lieu"/>
      <sheetName val="gia xe may"/>
      <sheetName val="gia nhan cong"/>
      <sheetName val="Co.gty"/>
      <sheetName val="T.Tranh LmcNinh"/>
      <sheetName val="KSTK(17_x0017_8 Dcuong)"/>
      <sheetName val="dbgt(tuien)"/>
      <sheetName val="DgiakqatDHC4,"/>
      <sheetName val="KQTK (06)"/>
      <sheetName val="DTCT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wia nhan cong"/>
      <sheetName val="KSTK(1778 _x0004_c5o.g)"/>
      <sheetName val="db't(tuyen) (2)"/>
      <sheetName val="Sheet4"/>
      <sheetName val="tonghoptt (2)"/>
      <sheetName val="tonghoptt"/>
      <sheetName val="ximang"/>
      <sheetName val="da 1x2"/>
      <sheetName val="cat vang"/>
      <sheetName val="phugia555"/>
      <sheetName val="phugia561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 cong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"/>
      <sheetName val="gVL"/>
      <sheetName val="nc%cm"/>
      <sheetName val="dtctODuong-01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</row>
        <row r="118">
          <cell r="G118" t="str">
            <v>Tra nh©n c«ng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gvl"/>
      <sheetName val="bravo41"/>
      <sheetName val="THTram"/>
      <sheetName val="DOAM0654CAS"/>
      <sheetName val="hold5"/>
      <sheetName val="hold6"/>
      <sheetName val="XL4Test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STK-tkkd"/>
      <sheetName val="DTCT"/>
      <sheetName val="dtct cong_x0000_?"/>
      <sheetName val="TVL"/>
      <sheetName val="Tra_bang"/>
      <sheetName val="BK N111"/>
      <sheetName val="BKN111(06)"/>
      <sheetName val="XL4Poppy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KHUON"/>
      <sheetName val="DIEN 2 MACH"/>
      <sheetName val="mong chuan KH"/>
      <sheetName val="mong chuan 1KH"/>
      <sheetName val="mong chuan 1NT"/>
      <sheetName val="THKP-KH"/>
      <sheetName val="VLNCM-KH"/>
      <sheetName val="Mong KH"/>
      <sheetName val="THKP-NT"/>
      <sheetName val="VLNCM-NT"/>
      <sheetName val="Mong NT"/>
      <sheetName val="COT THEP-KH"/>
      <sheetName val="COT THEP-NT"/>
      <sheetName val="DAODAT"/>
      <sheetName val="Sheet2"/>
      <sheetName val="VC&lt;=100m"/>
      <sheetName val="VC&lt;= 300m"/>
      <sheetName val="VC&lt;=500m"/>
      <sheetName val="VC&gt;500m"/>
      <sheetName val="VATLIEU"/>
      <sheetName val="VCBT&lt;=100m"/>
      <sheetName val="VCBT&lt;=300m"/>
      <sheetName val="VCBT&lt;=500m"/>
      <sheetName val="VCBT&gt;500m"/>
      <sheetName val="PT vat tu-KH"/>
      <sheetName val="BuVlieu-KH"/>
      <sheetName val="PTvat tu-NT"/>
      <sheetName val="BuVlieu-NT"/>
      <sheetName val="cong trinh tam"/>
      <sheetName val="dgduongdai"/>
      <sheetName val="vanchuyen"/>
      <sheetName val="di chuyen bo may thi cong"/>
      <sheetName val="XL4Poppy"/>
    </sheetNames>
    <sheetDataSet>
      <sheetData sheetId="0" refreshError="1">
        <row r="2">
          <cell r="A2" t="str">
            <v>Teân truï M</v>
          </cell>
          <cell r="B2" t="str">
            <v xml:space="preserve">khoái vuoâng </v>
          </cell>
          <cell r="G2" t="str">
            <v xml:space="preserve">Caïnh thaúng </v>
          </cell>
          <cell r="L2" t="str">
            <v>khoái vuoâng thöù 2</v>
          </cell>
          <cell r="P2" t="str">
            <v xml:space="preserve">Tính H cho </v>
          </cell>
          <cell r="R2" t="str">
            <v xml:space="preserve">caïnh thaúng </v>
          </cell>
          <cell r="V2" t="str">
            <v xml:space="preserve">COÄNG M2 CHO 1 MOÙNG </v>
          </cell>
        </row>
        <row r="3">
          <cell r="B3" t="str">
            <v>Caïnh a</v>
          </cell>
          <cell r="C3" t="str">
            <v>Caïnh b</v>
          </cell>
          <cell r="D3" t="str">
            <v>Cao h</v>
          </cell>
          <cell r="E3" t="str">
            <v xml:space="preserve">soá caïnh </v>
          </cell>
          <cell r="F3" t="str">
            <v>D tích</v>
          </cell>
          <cell r="G3" t="str">
            <v>Caïnh a</v>
          </cell>
          <cell r="H3" t="str">
            <v>Caïnh b</v>
          </cell>
          <cell r="I3" t="str">
            <v>Cao h</v>
          </cell>
          <cell r="J3" t="str">
            <v xml:space="preserve">soá maët </v>
          </cell>
          <cell r="K3" t="str">
            <v>D tích</v>
          </cell>
          <cell r="L3" t="str">
            <v>Caïnh a</v>
          </cell>
          <cell r="M3" t="str">
            <v>Caïnh b</v>
          </cell>
          <cell r="N3" t="str">
            <v>Cao h</v>
          </cell>
          <cell r="O3" t="str">
            <v xml:space="preserve">soá maët </v>
          </cell>
          <cell r="P3" t="str">
            <v>D tích</v>
          </cell>
          <cell r="R3" t="str">
            <v>Caïnh a</v>
          </cell>
          <cell r="S3" t="str">
            <v>Cao h</v>
          </cell>
          <cell r="T3" t="str">
            <v xml:space="preserve">soá maët </v>
          </cell>
          <cell r="U3" t="str">
            <v>D tích</v>
          </cell>
        </row>
        <row r="4">
          <cell r="A4" t="str">
            <v xml:space="preserve"> MOÙNG 2T30-23/2T36-27</v>
          </cell>
          <cell r="B4">
            <v>2.2999999999999998</v>
          </cell>
          <cell r="C4">
            <v>2.2999999999999998</v>
          </cell>
          <cell r="D4">
            <v>0.5</v>
          </cell>
          <cell r="E4">
            <v>4</v>
          </cell>
          <cell r="F4">
            <v>4.5999999999999996</v>
          </cell>
          <cell r="G4">
            <v>0.5</v>
          </cell>
          <cell r="H4">
            <v>0.5</v>
          </cell>
          <cell r="I4">
            <v>2.5</v>
          </cell>
          <cell r="J4">
            <v>4</v>
          </cell>
          <cell r="K4">
            <v>10</v>
          </cell>
          <cell r="L4">
            <v>2.7</v>
          </cell>
          <cell r="M4">
            <v>2.7</v>
          </cell>
          <cell r="N4">
            <v>0.6</v>
          </cell>
          <cell r="O4">
            <v>4</v>
          </cell>
          <cell r="P4">
            <v>12.96</v>
          </cell>
          <cell r="R4">
            <v>0.5</v>
          </cell>
          <cell r="S4">
            <v>2</v>
          </cell>
          <cell r="T4">
            <v>4</v>
          </cell>
          <cell r="U4">
            <v>8</v>
          </cell>
          <cell r="V4">
            <v>35.56</v>
          </cell>
        </row>
        <row r="5">
          <cell r="A5" t="str">
            <v xml:space="preserve"> MOÙNG 4T27-31 </v>
          </cell>
          <cell r="B5">
            <v>3.1</v>
          </cell>
          <cell r="C5">
            <v>3.1</v>
          </cell>
          <cell r="D5">
            <v>0.6</v>
          </cell>
          <cell r="E5">
            <v>4</v>
          </cell>
          <cell r="F5">
            <v>7.4399999999999995</v>
          </cell>
          <cell r="G5">
            <v>0.6</v>
          </cell>
          <cell r="H5">
            <v>0.6</v>
          </cell>
          <cell r="I5">
            <v>2.1</v>
          </cell>
          <cell r="J5">
            <v>4</v>
          </cell>
          <cell r="K5">
            <v>5.04</v>
          </cell>
          <cell r="L5">
            <v>0</v>
          </cell>
          <cell r="M5">
            <v>0</v>
          </cell>
          <cell r="N5">
            <v>0.6</v>
          </cell>
          <cell r="O5">
            <v>4</v>
          </cell>
          <cell r="P5">
            <v>0</v>
          </cell>
          <cell r="R5">
            <v>0</v>
          </cell>
          <cell r="S5">
            <v>2</v>
          </cell>
          <cell r="T5">
            <v>4</v>
          </cell>
          <cell r="U5">
            <v>0</v>
          </cell>
          <cell r="V5">
            <v>49.92</v>
          </cell>
        </row>
        <row r="6">
          <cell r="A6" t="str">
            <v xml:space="preserve"> MOÙNG 4T27-39 </v>
          </cell>
          <cell r="B6">
            <v>3.9</v>
          </cell>
          <cell r="C6">
            <v>3.9</v>
          </cell>
          <cell r="D6">
            <v>0.6</v>
          </cell>
          <cell r="E6">
            <v>4</v>
          </cell>
          <cell r="F6">
            <v>9.36</v>
          </cell>
          <cell r="G6">
            <v>0.6</v>
          </cell>
          <cell r="H6">
            <v>0.6</v>
          </cell>
          <cell r="I6">
            <v>2.1</v>
          </cell>
          <cell r="J6">
            <v>4</v>
          </cell>
          <cell r="K6">
            <v>5.04</v>
          </cell>
          <cell r="L6">
            <v>0</v>
          </cell>
          <cell r="M6">
            <v>0</v>
          </cell>
          <cell r="N6">
            <v>0.6</v>
          </cell>
          <cell r="O6">
            <v>4</v>
          </cell>
          <cell r="P6">
            <v>0</v>
          </cell>
          <cell r="R6">
            <v>0</v>
          </cell>
          <cell r="S6">
            <v>2</v>
          </cell>
          <cell r="T6">
            <v>4</v>
          </cell>
          <cell r="U6">
            <v>0</v>
          </cell>
          <cell r="V6">
            <v>57.599999999999994</v>
          </cell>
        </row>
        <row r="7">
          <cell r="A7" t="str">
            <v xml:space="preserve"> MOÙNG 4T27-41 </v>
          </cell>
          <cell r="B7">
            <v>4.0999999999999996</v>
          </cell>
          <cell r="C7">
            <v>4.0999999999999996</v>
          </cell>
          <cell r="D7">
            <v>0.6</v>
          </cell>
          <cell r="E7">
            <v>4</v>
          </cell>
          <cell r="F7">
            <v>9.8399999999999981</v>
          </cell>
          <cell r="G7">
            <v>0.6</v>
          </cell>
          <cell r="H7">
            <v>0.6</v>
          </cell>
          <cell r="I7">
            <v>2.1</v>
          </cell>
          <cell r="J7">
            <v>4</v>
          </cell>
          <cell r="K7">
            <v>5.04</v>
          </cell>
          <cell r="L7">
            <v>0</v>
          </cell>
          <cell r="M7">
            <v>0</v>
          </cell>
          <cell r="N7">
            <v>0.6</v>
          </cell>
          <cell r="O7">
            <v>4</v>
          </cell>
          <cell r="P7">
            <v>0</v>
          </cell>
          <cell r="R7">
            <v>0</v>
          </cell>
          <cell r="S7">
            <v>2</v>
          </cell>
          <cell r="T7">
            <v>4</v>
          </cell>
          <cell r="U7">
            <v>0</v>
          </cell>
          <cell r="V7">
            <v>59.519999999999996</v>
          </cell>
        </row>
        <row r="8">
          <cell r="A8" t="str">
            <v xml:space="preserve"> MOÙNG 4T27-45 </v>
          </cell>
          <cell r="B8">
            <v>4.5</v>
          </cell>
          <cell r="C8">
            <v>4.5</v>
          </cell>
          <cell r="D8">
            <v>0.8</v>
          </cell>
          <cell r="E8">
            <v>4</v>
          </cell>
          <cell r="F8">
            <v>14.4</v>
          </cell>
          <cell r="G8">
            <v>0.8</v>
          </cell>
          <cell r="H8">
            <v>0.8</v>
          </cell>
          <cell r="I8">
            <v>1.9000000000000001</v>
          </cell>
          <cell r="J8">
            <v>4</v>
          </cell>
          <cell r="K8">
            <v>6.080000000000001</v>
          </cell>
          <cell r="L8">
            <v>0</v>
          </cell>
          <cell r="M8">
            <v>0</v>
          </cell>
          <cell r="N8">
            <v>0.6</v>
          </cell>
          <cell r="O8">
            <v>4</v>
          </cell>
          <cell r="P8">
            <v>0</v>
          </cell>
          <cell r="R8">
            <v>0</v>
          </cell>
          <cell r="S8">
            <v>2</v>
          </cell>
          <cell r="T8">
            <v>4</v>
          </cell>
          <cell r="U8">
            <v>0</v>
          </cell>
          <cell r="V8">
            <v>81.92</v>
          </cell>
        </row>
        <row r="9">
          <cell r="A9" t="str">
            <v xml:space="preserve"> MOÙNG 4T27-53 </v>
          </cell>
          <cell r="B9">
            <v>5.3</v>
          </cell>
          <cell r="C9">
            <v>5.3</v>
          </cell>
          <cell r="D9">
            <v>0.8</v>
          </cell>
          <cell r="E9">
            <v>4</v>
          </cell>
          <cell r="F9">
            <v>16.96</v>
          </cell>
          <cell r="G9">
            <v>0.8</v>
          </cell>
          <cell r="H9">
            <v>0.8</v>
          </cell>
          <cell r="I9">
            <v>1.9000000000000001</v>
          </cell>
          <cell r="J9">
            <v>4</v>
          </cell>
          <cell r="K9">
            <v>6.080000000000001</v>
          </cell>
          <cell r="L9">
            <v>0</v>
          </cell>
          <cell r="M9">
            <v>0</v>
          </cell>
          <cell r="N9">
            <v>0.6</v>
          </cell>
          <cell r="O9">
            <v>4</v>
          </cell>
          <cell r="P9">
            <v>0</v>
          </cell>
          <cell r="R9">
            <v>0</v>
          </cell>
          <cell r="S9">
            <v>2</v>
          </cell>
          <cell r="T9">
            <v>4</v>
          </cell>
          <cell r="U9">
            <v>0</v>
          </cell>
          <cell r="V9">
            <v>92.160000000000011</v>
          </cell>
        </row>
        <row r="10">
          <cell r="A10" t="str">
            <v xml:space="preserve"> MOÙNG 4T30-19</v>
          </cell>
          <cell r="B10">
            <v>1.9</v>
          </cell>
          <cell r="C10">
            <v>1.9</v>
          </cell>
          <cell r="D10">
            <v>0.5</v>
          </cell>
          <cell r="E10">
            <v>4</v>
          </cell>
          <cell r="F10">
            <v>3.8</v>
          </cell>
          <cell r="G10">
            <v>0.5</v>
          </cell>
          <cell r="H10">
            <v>0.5</v>
          </cell>
          <cell r="I10">
            <v>2.5</v>
          </cell>
          <cell r="J10">
            <v>4</v>
          </cell>
          <cell r="K10">
            <v>5</v>
          </cell>
          <cell r="L10">
            <v>0</v>
          </cell>
          <cell r="M10">
            <v>0</v>
          </cell>
          <cell r="N10">
            <v>0.6</v>
          </cell>
          <cell r="O10">
            <v>4</v>
          </cell>
          <cell r="P10">
            <v>0</v>
          </cell>
          <cell r="R10">
            <v>0</v>
          </cell>
          <cell r="S10">
            <v>2</v>
          </cell>
          <cell r="T10">
            <v>4</v>
          </cell>
          <cell r="U10">
            <v>0</v>
          </cell>
          <cell r="V10">
            <v>35.200000000000003</v>
          </cell>
        </row>
        <row r="11">
          <cell r="A11" t="str">
            <v xml:space="preserve"> MOÙNG 4T30-21</v>
          </cell>
          <cell r="B11">
            <v>2.1</v>
          </cell>
          <cell r="C11">
            <v>2.1</v>
          </cell>
          <cell r="D11">
            <v>0.5</v>
          </cell>
          <cell r="E11">
            <v>4</v>
          </cell>
          <cell r="F11">
            <v>4.2</v>
          </cell>
          <cell r="G11">
            <v>0.5</v>
          </cell>
          <cell r="H11">
            <v>0.5</v>
          </cell>
          <cell r="I11">
            <v>2.5</v>
          </cell>
          <cell r="J11">
            <v>4</v>
          </cell>
          <cell r="K11">
            <v>5</v>
          </cell>
          <cell r="L11">
            <v>0</v>
          </cell>
          <cell r="M11">
            <v>0</v>
          </cell>
          <cell r="N11">
            <v>0.6</v>
          </cell>
          <cell r="O11">
            <v>4</v>
          </cell>
          <cell r="P11">
            <v>0</v>
          </cell>
          <cell r="R11">
            <v>0</v>
          </cell>
          <cell r="S11">
            <v>2</v>
          </cell>
          <cell r="T11">
            <v>4</v>
          </cell>
          <cell r="U11">
            <v>0</v>
          </cell>
          <cell r="V11">
            <v>36.799999999999997</v>
          </cell>
        </row>
        <row r="12">
          <cell r="A12" t="str">
            <v xml:space="preserve"> MOÙNG 4T30-23 </v>
          </cell>
          <cell r="B12">
            <v>2.2999999999999998</v>
          </cell>
          <cell r="C12">
            <v>2.2999999999999998</v>
          </cell>
          <cell r="D12">
            <v>0.5</v>
          </cell>
          <cell r="E12">
            <v>4</v>
          </cell>
          <cell r="F12">
            <v>4.5999999999999996</v>
          </cell>
          <cell r="G12">
            <v>0.5</v>
          </cell>
          <cell r="H12">
            <v>0.5</v>
          </cell>
          <cell r="I12">
            <v>2.5</v>
          </cell>
          <cell r="J12">
            <v>4</v>
          </cell>
          <cell r="K12">
            <v>5</v>
          </cell>
          <cell r="L12">
            <v>0</v>
          </cell>
          <cell r="M12">
            <v>0</v>
          </cell>
          <cell r="N12">
            <v>0.6</v>
          </cell>
          <cell r="O12">
            <v>4</v>
          </cell>
          <cell r="P12">
            <v>0</v>
          </cell>
          <cell r="R12">
            <v>0</v>
          </cell>
          <cell r="S12">
            <v>2</v>
          </cell>
          <cell r="T12">
            <v>4</v>
          </cell>
          <cell r="U12">
            <v>0</v>
          </cell>
          <cell r="V12">
            <v>38.4</v>
          </cell>
        </row>
        <row r="13">
          <cell r="A13" t="str">
            <v xml:space="preserve"> MOÙNG 4T30-25 </v>
          </cell>
          <cell r="B13">
            <v>2.5</v>
          </cell>
          <cell r="C13">
            <v>2.5</v>
          </cell>
          <cell r="D13">
            <v>0.5</v>
          </cell>
          <cell r="E13">
            <v>4</v>
          </cell>
          <cell r="F13">
            <v>5</v>
          </cell>
          <cell r="G13">
            <v>0.5</v>
          </cell>
          <cell r="H13">
            <v>0.5</v>
          </cell>
          <cell r="I13">
            <v>2.5</v>
          </cell>
          <cell r="J13">
            <v>4</v>
          </cell>
          <cell r="K13">
            <v>5</v>
          </cell>
          <cell r="L13">
            <v>0</v>
          </cell>
          <cell r="M13">
            <v>0</v>
          </cell>
          <cell r="N13">
            <v>0.6</v>
          </cell>
          <cell r="O13">
            <v>4</v>
          </cell>
          <cell r="P13">
            <v>0</v>
          </cell>
          <cell r="R13">
            <v>0</v>
          </cell>
          <cell r="S13">
            <v>2</v>
          </cell>
          <cell r="T13">
            <v>4</v>
          </cell>
          <cell r="U13">
            <v>0</v>
          </cell>
          <cell r="V13">
            <v>40</v>
          </cell>
        </row>
        <row r="14">
          <cell r="A14" t="str">
            <v xml:space="preserve"> MOÙNG 4T32-27</v>
          </cell>
          <cell r="B14">
            <v>2.7</v>
          </cell>
          <cell r="C14">
            <v>2.7</v>
          </cell>
          <cell r="D14">
            <v>0.6</v>
          </cell>
          <cell r="E14">
            <v>4</v>
          </cell>
          <cell r="F14">
            <v>6.48</v>
          </cell>
          <cell r="G14">
            <v>0.6</v>
          </cell>
          <cell r="H14">
            <v>0.6</v>
          </cell>
          <cell r="I14">
            <v>2.6</v>
          </cell>
          <cell r="J14">
            <v>4</v>
          </cell>
          <cell r="K14">
            <v>6.24</v>
          </cell>
          <cell r="L14">
            <v>0</v>
          </cell>
          <cell r="M14">
            <v>0</v>
          </cell>
          <cell r="N14">
            <v>0.6</v>
          </cell>
          <cell r="O14">
            <v>4</v>
          </cell>
          <cell r="P14">
            <v>0</v>
          </cell>
          <cell r="R14">
            <v>0</v>
          </cell>
          <cell r="S14">
            <v>2</v>
          </cell>
          <cell r="T14">
            <v>4</v>
          </cell>
          <cell r="U14">
            <v>0</v>
          </cell>
          <cell r="V14">
            <v>50.88</v>
          </cell>
        </row>
        <row r="15">
          <cell r="A15" t="str">
            <v xml:space="preserve"> MOÙNG 4T32-29</v>
          </cell>
          <cell r="B15">
            <v>2.9</v>
          </cell>
          <cell r="C15">
            <v>2.9</v>
          </cell>
          <cell r="D15">
            <v>0.6</v>
          </cell>
          <cell r="E15">
            <v>4</v>
          </cell>
          <cell r="F15">
            <v>6.96</v>
          </cell>
          <cell r="G15">
            <v>0.6</v>
          </cell>
          <cell r="H15">
            <v>0.6</v>
          </cell>
          <cell r="I15">
            <v>2.6</v>
          </cell>
          <cell r="J15">
            <v>4</v>
          </cell>
          <cell r="K15">
            <v>6.24</v>
          </cell>
          <cell r="L15">
            <v>0</v>
          </cell>
          <cell r="M15">
            <v>0</v>
          </cell>
          <cell r="N15">
            <v>0.6</v>
          </cell>
          <cell r="O15">
            <v>4</v>
          </cell>
          <cell r="P15">
            <v>0</v>
          </cell>
          <cell r="R15">
            <v>0</v>
          </cell>
          <cell r="S15">
            <v>2</v>
          </cell>
          <cell r="T15">
            <v>4</v>
          </cell>
          <cell r="U15">
            <v>0</v>
          </cell>
          <cell r="V15">
            <v>52.8</v>
          </cell>
        </row>
        <row r="16">
          <cell r="A16" t="str">
            <v xml:space="preserve"> MOÙNG 4T32-35</v>
          </cell>
          <cell r="B16">
            <v>3.5</v>
          </cell>
          <cell r="C16">
            <v>3.5</v>
          </cell>
          <cell r="D16">
            <v>0.6</v>
          </cell>
          <cell r="E16">
            <v>4</v>
          </cell>
          <cell r="F16">
            <v>8.4</v>
          </cell>
          <cell r="G16">
            <v>0.6</v>
          </cell>
          <cell r="H16">
            <v>0.6</v>
          </cell>
          <cell r="I16">
            <v>2.6</v>
          </cell>
          <cell r="J16">
            <v>4</v>
          </cell>
          <cell r="K16">
            <v>6.24</v>
          </cell>
          <cell r="L16">
            <v>0</v>
          </cell>
          <cell r="M16">
            <v>0</v>
          </cell>
          <cell r="N16">
            <v>0.6</v>
          </cell>
          <cell r="O16">
            <v>4</v>
          </cell>
          <cell r="P16">
            <v>0</v>
          </cell>
          <cell r="R16">
            <v>0</v>
          </cell>
          <cell r="S16">
            <v>2</v>
          </cell>
          <cell r="T16">
            <v>4</v>
          </cell>
          <cell r="U16">
            <v>0</v>
          </cell>
          <cell r="V16">
            <v>58.56</v>
          </cell>
        </row>
        <row r="17">
          <cell r="A17" t="str">
            <v xml:space="preserve"> MOÙNG 4T34-41</v>
          </cell>
          <cell r="B17">
            <v>4.0999999999999996</v>
          </cell>
          <cell r="C17">
            <v>4.0999999999999996</v>
          </cell>
          <cell r="D17">
            <v>0.8</v>
          </cell>
          <cell r="E17">
            <v>4</v>
          </cell>
          <cell r="F17">
            <v>13.12</v>
          </cell>
          <cell r="G17">
            <v>0.8</v>
          </cell>
          <cell r="H17">
            <v>0.8</v>
          </cell>
          <cell r="I17">
            <v>2.5999999999999996</v>
          </cell>
          <cell r="J17">
            <v>4</v>
          </cell>
          <cell r="K17">
            <v>8.3199999999999985</v>
          </cell>
          <cell r="L17">
            <v>0</v>
          </cell>
          <cell r="M17">
            <v>0</v>
          </cell>
          <cell r="N17">
            <v>0.6</v>
          </cell>
          <cell r="O17">
            <v>4</v>
          </cell>
          <cell r="P17">
            <v>0</v>
          </cell>
          <cell r="R17">
            <v>0</v>
          </cell>
          <cell r="S17">
            <v>2</v>
          </cell>
          <cell r="T17">
            <v>4</v>
          </cell>
          <cell r="U17">
            <v>0</v>
          </cell>
          <cell r="V17">
            <v>85.759999999999991</v>
          </cell>
        </row>
        <row r="18">
          <cell r="A18" t="str">
            <v xml:space="preserve"> MOÙNG 2T30-25/2T36-27</v>
          </cell>
          <cell r="B18">
            <v>2.5</v>
          </cell>
          <cell r="C18">
            <v>2.5</v>
          </cell>
          <cell r="D18">
            <v>0.5</v>
          </cell>
          <cell r="E18">
            <v>4</v>
          </cell>
          <cell r="F18">
            <v>10</v>
          </cell>
          <cell r="G18">
            <v>0.5</v>
          </cell>
          <cell r="H18">
            <v>0.5</v>
          </cell>
          <cell r="I18">
            <v>2.5</v>
          </cell>
          <cell r="J18">
            <v>4</v>
          </cell>
          <cell r="K18">
            <v>10</v>
          </cell>
          <cell r="L18">
            <v>2.7</v>
          </cell>
          <cell r="M18">
            <v>2.7</v>
          </cell>
          <cell r="N18">
            <v>0.5</v>
          </cell>
          <cell r="O18">
            <v>4</v>
          </cell>
          <cell r="P18">
            <v>10.8</v>
          </cell>
          <cell r="R18">
            <v>0.5</v>
          </cell>
          <cell r="S18">
            <v>3.1</v>
          </cell>
          <cell r="T18">
            <v>4</v>
          </cell>
          <cell r="U18">
            <v>12.4</v>
          </cell>
          <cell r="V18">
            <v>43.2</v>
          </cell>
        </row>
        <row r="19">
          <cell r="A19" t="str">
            <v xml:space="preserve"> MOÙNG 2T32-29/2T40-45</v>
          </cell>
          <cell r="B19">
            <v>2.9</v>
          </cell>
          <cell r="C19">
            <v>2.9</v>
          </cell>
          <cell r="D19">
            <v>0.6</v>
          </cell>
          <cell r="E19">
            <v>4</v>
          </cell>
          <cell r="F19">
            <v>13.92</v>
          </cell>
          <cell r="G19">
            <v>0.6</v>
          </cell>
          <cell r="H19">
            <v>0.6</v>
          </cell>
          <cell r="I19">
            <v>2.6</v>
          </cell>
          <cell r="J19">
            <v>4</v>
          </cell>
          <cell r="K19">
            <v>12.48</v>
          </cell>
          <cell r="L19">
            <v>4.5</v>
          </cell>
          <cell r="M19">
            <v>4.5</v>
          </cell>
          <cell r="N19">
            <v>0.6</v>
          </cell>
          <cell r="O19">
            <v>4</v>
          </cell>
          <cell r="P19">
            <v>21.599999999999998</v>
          </cell>
          <cell r="R19">
            <v>0.6</v>
          </cell>
          <cell r="S19">
            <v>3.4</v>
          </cell>
          <cell r="T19">
            <v>4</v>
          </cell>
          <cell r="U19">
            <v>16.32</v>
          </cell>
          <cell r="V19">
            <v>64.319999999999993</v>
          </cell>
        </row>
        <row r="20">
          <cell r="A20" t="str">
            <v xml:space="preserve"> MOÙNG 2T34-41/2T40-45</v>
          </cell>
          <cell r="B20">
            <v>4.0999999999999996</v>
          </cell>
          <cell r="C20">
            <v>4.0999999999999996</v>
          </cell>
          <cell r="D20">
            <v>0.6</v>
          </cell>
          <cell r="E20">
            <v>4</v>
          </cell>
          <cell r="F20">
            <v>19.679999999999996</v>
          </cell>
          <cell r="G20">
            <v>0.6</v>
          </cell>
          <cell r="H20">
            <v>0.6</v>
          </cell>
          <cell r="I20">
            <v>2.8</v>
          </cell>
          <cell r="J20">
            <v>4</v>
          </cell>
          <cell r="K20">
            <v>13.44</v>
          </cell>
          <cell r="L20">
            <v>4.5</v>
          </cell>
          <cell r="M20">
            <v>4.5</v>
          </cell>
          <cell r="N20">
            <v>0.6</v>
          </cell>
          <cell r="O20">
            <v>4</v>
          </cell>
          <cell r="P20">
            <v>21.599999999999998</v>
          </cell>
          <cell r="R20">
            <v>0.6</v>
          </cell>
          <cell r="S20">
            <v>3.4</v>
          </cell>
          <cell r="T20">
            <v>4</v>
          </cell>
          <cell r="U20">
            <v>16.32</v>
          </cell>
          <cell r="V20">
            <v>71.039999999999992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thanh"/>
      <sheetName val="phanxa"/>
      <sheetName val="thinghiem"/>
      <sheetName val=" phandien 1"/>
      <sheetName val="chuoi cach dien"/>
      <sheetName val="Bia"/>
      <sheetName val="Tong hop"/>
      <sheetName val="Phan tich vat tu"/>
      <sheetName val="VL-NC-MTC"/>
      <sheetName val="Chi tiet"/>
      <sheetName val="DCQ"/>
      <sheetName val="Sheet5"/>
      <sheetName val="Tinh Van khuon"/>
      <sheetName val="Tinh Dat dao"/>
      <sheetName val="v.chuyenthucong"/>
      <sheetName val="VATLIEU"/>
      <sheetName val="vattu  BT"/>
      <sheetName val="BUVATLIEU"/>
      <sheetName val="cong trinh tam"/>
      <sheetName val="dgduongdai"/>
      <sheetName val="vanchuyen"/>
      <sheetName val="DENBU"/>
      <sheetName val="Sheet4"/>
      <sheetName val="Sheet2"/>
      <sheetName val="Sheet6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O_CHUNG"/>
      <sheetName val="DINHMUC"/>
      <sheetName val="THKPCT_"/>
      <sheetName val="THKPTBA_ (2)"/>
      <sheetName val="THKPDZHT_ (2)"/>
      <sheetName val="THKPDZTT"/>
      <sheetName val="THDT_"/>
      <sheetName val="VLCHINH_"/>
      <sheetName val="CTXL_"/>
      <sheetName val="CTTN_"/>
      <sheetName val="VANCHUYEN"/>
      <sheetName val="DAOMONG"/>
      <sheetName val="THKPDZHT_BH3"/>
      <sheetName val="TONG_HOP_BH3"/>
      <sheetName val="THDT_ BH3"/>
      <sheetName val="VLCHINH_BH3"/>
      <sheetName val="CTXL_BH3"/>
      <sheetName val="CTKC_BH3"/>
      <sheetName val="THTN_BH3"/>
      <sheetName val="CTTN_BH3"/>
      <sheetName val="VC_BH3"/>
      <sheetName val="THKPTBA_XH5"/>
      <sheetName val="THDT_ XH5"/>
      <sheetName val="VLCHINH_XH5"/>
      <sheetName val="CTXL_XH5"/>
      <sheetName val="CTKC_XH5"/>
      <sheetName val="CT_KETCAU"/>
      <sheetName val="THTN_XH5"/>
      <sheetName val="CTTN_XH5"/>
      <sheetName val="VC_XH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Module2"/>
      <sheetName val="CTKETCAU"/>
    </sheetNames>
    <sheetDataSet>
      <sheetData sheetId="0" refreshError="1">
        <row r="7">
          <cell r="C7">
            <v>10500</v>
          </cell>
        </row>
        <row r="8">
          <cell r="C8">
            <v>8500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VLIEU"/>
      <sheetName val="CVC"/>
      <sheetName val="PTDG"/>
      <sheetName val="DTCT"/>
      <sheetName val="tungphan"/>
      <sheetName val="th"/>
      <sheetName val="KSTK"/>
      <sheetName val="HLM"/>
      <sheetName val="denbu"/>
      <sheetName val="trabang"/>
      <sheetName val="VCTbi"/>
      <sheetName val="hephao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D8" t="str">
            <v>1.Cäc khoan nhåi trªn c¹n + D­íi n­íc</v>
          </cell>
        </row>
        <row r="9">
          <cell r="D9" t="str">
            <v>BT CKN d­íi n­íc M300</v>
          </cell>
        </row>
        <row r="10">
          <cell r="D10" t="str">
            <v>Cèt thÐp CKN d­íi n­íc d=10mm</v>
          </cell>
        </row>
        <row r="11">
          <cell r="D11" t="str">
            <v>Cèt thÐp CKN d­íi n­íc d=20mm</v>
          </cell>
        </row>
        <row r="12">
          <cell r="D12" t="str">
            <v>Cèt thÐp CKN d­íi n­íc d=&gt;20mm</v>
          </cell>
        </row>
        <row r="13">
          <cell r="D13" t="str">
            <v>Khoan t¹o lç 800mm d­íi n­íc (vµo ®¸)</v>
          </cell>
        </row>
        <row r="14">
          <cell r="D14" t="str">
            <v>B»ng ph­¬ng ph¸p khoan tuÇn hoµn</v>
          </cell>
        </row>
        <row r="15">
          <cell r="D15" t="str">
            <v>Khoan t¹o lç 800mm d­íi n­íc (vµo ®Êt)</v>
          </cell>
        </row>
        <row r="16">
          <cell r="D16" t="str">
            <v>B»ng ph­¬ng ph¸p khoan tuÇn hoµn</v>
          </cell>
        </row>
        <row r="17">
          <cell r="D17" t="str">
            <v>BT CKN trªn c¹n M300</v>
          </cell>
        </row>
        <row r="18">
          <cell r="D18" t="str">
            <v>Cèt thÐp CKN trªn c¹n d=10mm</v>
          </cell>
        </row>
        <row r="19">
          <cell r="D19" t="str">
            <v>Cèt thÐp CKN trªn c¹n d=20mm</v>
          </cell>
        </row>
        <row r="20">
          <cell r="D20" t="str">
            <v>Cèt thÐp CKN trªn c¹n d=&gt;20mm</v>
          </cell>
        </row>
        <row r="21">
          <cell r="D21" t="str">
            <v>Khoan t¹o lç 800mm trªn c¹n (vµo ®¸)</v>
          </cell>
        </row>
        <row r="22">
          <cell r="D22" t="str">
            <v>B»ng ph­¬ng ph¸p khoan tuÇn hoµn</v>
          </cell>
        </row>
        <row r="23">
          <cell r="D23" t="str">
            <v>Khoan t¹o lç 800mm trªn c¹n (vµo ®Êt)</v>
          </cell>
        </row>
        <row r="24">
          <cell r="D24" t="str">
            <v>B»ng ph­¬ng ph¸p khoan tuÇn hoµn</v>
          </cell>
        </row>
        <row r="25">
          <cell r="D25" t="str">
            <v>SX èng v¸ch kh«ng thu håi (chØ ®Æt vµo phÇn ®Êt, 96.08m)</v>
          </cell>
        </row>
        <row r="26">
          <cell r="D26" t="str">
            <v>§Ëp bá BT ®Çu cäc, cäc d­íi n­íc</v>
          </cell>
        </row>
        <row r="27">
          <cell r="D27" t="str">
            <v>§Ëp bá BT ®Çu cäc, cäc trªn c¹n</v>
          </cell>
        </row>
        <row r="28">
          <cell r="D28" t="str">
            <v xml:space="preserve">ThÐp èng thÝ nghiÖm F=100 dµy 4mm </v>
          </cell>
        </row>
        <row r="29">
          <cell r="D29" t="str">
            <v xml:space="preserve">ThÐp èng thÝ nghiÖm F=50 dµy 3mm </v>
          </cell>
        </row>
        <row r="30">
          <cell r="D30" t="str">
            <v>N¾p nhùa ®Ëy ®Çu èng</v>
          </cell>
        </row>
        <row r="32">
          <cell r="D32" t="str">
            <v>2.Trô cÇu</v>
          </cell>
        </row>
        <row r="33">
          <cell r="D33" t="str">
            <v>BT xµ mò+®¸ kª gèi trô M300 d.n­íc</v>
          </cell>
        </row>
        <row r="34">
          <cell r="D34" t="str">
            <v>BT bÖ trô M250 d.n­íc ®¸ 2x4</v>
          </cell>
        </row>
        <row r="35">
          <cell r="D35" t="str">
            <v>BT th©n  M300 d.n­íc ®¸ 2x4</v>
          </cell>
        </row>
        <row r="36">
          <cell r="D36" t="str">
            <v>BT bÞt ®¸y M200</v>
          </cell>
        </row>
        <row r="37">
          <cell r="D37" t="str">
            <v>Cèt thÐp trô F=10mm d­íi n­íc</v>
          </cell>
        </row>
        <row r="38">
          <cell r="D38" t="str">
            <v>Cèt thÐp trô F=12mm d­íi n­íc</v>
          </cell>
        </row>
        <row r="39">
          <cell r="D39" t="str">
            <v>Cèt thÐp trô F=14mm d­íi n­íc</v>
          </cell>
        </row>
        <row r="40">
          <cell r="D40" t="str">
            <v>Cèt thÐp trô F=16mm d­íi n­íc</v>
          </cell>
        </row>
        <row r="41">
          <cell r="D41" t="str">
            <v>Cèt thÐp trô F=18mm d­íi n­íc</v>
          </cell>
        </row>
        <row r="42">
          <cell r="D42" t="str">
            <v>Cèt thÐp trô F=20mm d­íi n­íc</v>
          </cell>
        </row>
        <row r="43">
          <cell r="D43" t="str">
            <v>Cèt thÐp trô F=22mm d­íi n­íc</v>
          </cell>
        </row>
        <row r="44">
          <cell r="D44" t="str">
            <v>Cèt thÐp trô F=25mm d­íi n­íc</v>
          </cell>
        </row>
        <row r="45">
          <cell r="D45" t="str">
            <v>T¸p thÐp b¶n vµo ®¸ kª gèi</v>
          </cell>
        </row>
        <row r="47">
          <cell r="D47" t="str">
            <v>3.Mè cÇu</v>
          </cell>
        </row>
        <row r="48">
          <cell r="D48" t="str">
            <v>BT xµ mò+®¸ kª gèi mè M300 
trªn c¹n ®¸ 1x2</v>
          </cell>
        </row>
        <row r="49">
          <cell r="D49" t="str">
            <v>BT t­êng c¸nh + t­êng tai M200 ®¸ 2x4</v>
          </cell>
        </row>
        <row r="50">
          <cell r="D50" t="str">
            <v>§¸ héc x©y ch©n khay M100</v>
          </cell>
        </row>
        <row r="51">
          <cell r="D51" t="str">
            <v>§¸ héc x©y tø nãn M75</v>
          </cell>
        </row>
        <row r="52">
          <cell r="D52" t="str">
            <v>Cèt thÐp mè F=12mm trªn c¹n</v>
          </cell>
        </row>
        <row r="53">
          <cell r="D53" t="str">
            <v>Cèt thÐp mè F=14mm trªn c¹n</v>
          </cell>
        </row>
        <row r="54">
          <cell r="D54" t="str">
            <v>Cèt thÐp mè F=16mm trªn c¹n</v>
          </cell>
        </row>
        <row r="55">
          <cell r="D55" t="str">
            <v>Cèt thÐp mè F=20mm trªn c¹n</v>
          </cell>
        </row>
        <row r="56">
          <cell r="D56" t="str">
            <v>Cèt thÐp mè F=22mm trªn c¹n</v>
          </cell>
        </row>
        <row r="57">
          <cell r="D57" t="str">
            <v>V÷a XM t¹o dèc M75</v>
          </cell>
        </row>
        <row r="58">
          <cell r="D58" t="str">
            <v>T¸p thÐp b¶n vµo ®¸ kª gèi</v>
          </cell>
        </row>
        <row r="59">
          <cell r="D59" t="str">
            <v>V¸n khu«n mè + trô cÇu</v>
          </cell>
        </row>
        <row r="61">
          <cell r="D61" t="str">
            <v>4.Khèi l­îng thi c«ng bÖ, th©n, xµ mò trô</v>
          </cell>
        </row>
        <row r="62">
          <cell r="D62" t="str">
            <v>SX hÖ khung dµn gi¸o thi c«ng trô</v>
          </cell>
        </row>
        <row r="63">
          <cell r="D63" t="str">
            <v>§ãng cäc v¸n thÐp lµm khung v©y</v>
          </cell>
        </row>
        <row r="64">
          <cell r="D64" t="str">
            <v xml:space="preserve">L.§ khung dµn gi¸o TC trô </v>
          </cell>
        </row>
        <row r="65">
          <cell r="D65" t="str">
            <v>(LC 2 lÇn : 4.088T x 2)</v>
          </cell>
        </row>
        <row r="66">
          <cell r="D66" t="str">
            <v>Th¸o dì khung dµn gi¸o NC tÝnh b»ng 50%, m¸y tÝnh50% so víi L§</v>
          </cell>
        </row>
        <row r="67">
          <cell r="D67" t="str">
            <v>L¾p dùng + th¸o dì khung bailey</v>
          </cell>
        </row>
        <row r="68">
          <cell r="D68" t="str">
            <v>(80 bé x 259kg)</v>
          </cell>
        </row>
        <row r="69">
          <cell r="D69" t="str">
            <v>Lµm vµ TD rä ®¸+thu håi (70% L.®Æt)</v>
          </cell>
        </row>
        <row r="70">
          <cell r="D70" t="str">
            <v>VËn chuyÓn khung bailey, cäc v¸n thÐp tõ §N-CT</v>
          </cell>
        </row>
        <row r="71">
          <cell r="D71" t="str">
            <v>(16km ®­êng L1, 18km ®­êng L4)</v>
          </cell>
        </row>
        <row r="73">
          <cell r="D73" t="str">
            <v>5.HÖ dÇm thÐp</v>
          </cell>
        </row>
        <row r="74">
          <cell r="D74" t="str">
            <v>DÇm I622</v>
          </cell>
        </row>
        <row r="75">
          <cell r="D75" t="str">
            <v>DÇm I400</v>
          </cell>
        </row>
        <row r="76">
          <cell r="D76" t="str">
            <v>§­êng c¾t thÐp I612x202</v>
          </cell>
        </row>
        <row r="77">
          <cell r="D77" t="str">
            <v>§­êng c¾t thÐp I400x200</v>
          </cell>
        </row>
        <row r="78">
          <cell r="D78" t="str">
            <v>Gia c«ng thÐp b¶n mèi nèi dÇm chñ</v>
          </cell>
        </row>
        <row r="79">
          <cell r="D79" t="str">
            <v>GCg thÐp gãc L160x160x10 mèi nèi dÇm chñ</v>
          </cell>
        </row>
        <row r="80">
          <cell r="D80" t="str">
            <v>Nèi dÇm chñ b»ng bul«ng</v>
          </cell>
        </row>
        <row r="81">
          <cell r="D81" t="str">
            <v>Gia c«ng thÐp gãc L100x100x10 LK däc</v>
          </cell>
        </row>
        <row r="82">
          <cell r="D82" t="str">
            <v>LK dÇm ngang vµo dÇm chñ b»ng bul«ng</v>
          </cell>
        </row>
        <row r="83">
          <cell r="D83" t="str">
            <v>ThÐp b¶n dµy 10mm</v>
          </cell>
        </row>
        <row r="84">
          <cell r="D84" t="str">
            <v>ThÐp b¶n dµy 12mm</v>
          </cell>
        </row>
        <row r="85">
          <cell r="D85" t="str">
            <v>ThÐp b¶n dµy 16mm</v>
          </cell>
        </row>
        <row r="86">
          <cell r="D86" t="str">
            <v>ThÐp b¶n dµy 30mm</v>
          </cell>
        </row>
        <row r="87">
          <cell r="D87" t="str">
            <v>SX vµ L§ thÐp b¶n gia c«ng bÖ ®ì neo</v>
          </cell>
        </row>
        <row r="89">
          <cell r="D89" t="str">
            <v>6. Th¸p cÇu vµ hÖ d©y v¨ng</v>
          </cell>
        </row>
        <row r="90">
          <cell r="D90" t="str">
            <v>a.HÖ th¸p</v>
          </cell>
        </row>
        <row r="91">
          <cell r="D91" t="str">
            <v>DÇm I700</v>
          </cell>
        </row>
        <row r="92">
          <cell r="D92" t="str">
            <v>DÇm I500</v>
          </cell>
        </row>
        <row r="93">
          <cell r="D93" t="str">
            <v>ThÐp gãc</v>
          </cell>
        </row>
        <row r="94">
          <cell r="D94" t="str">
            <v>ThÐp b¶n dµy 10mm</v>
          </cell>
        </row>
        <row r="95">
          <cell r="D95" t="str">
            <v>ThÐp b¶n dµy 12mm</v>
          </cell>
        </row>
        <row r="96">
          <cell r="D96" t="str">
            <v>ThÐp b¶n dµy 20mm</v>
          </cell>
        </row>
        <row r="97">
          <cell r="D97" t="str">
            <v>ThÐp b¶n dµy 30mm</v>
          </cell>
        </row>
        <row r="98">
          <cell r="D98" t="str">
            <v>Bul«ng F=22</v>
          </cell>
        </row>
        <row r="99">
          <cell r="D99" t="str">
            <v>Bul«ng F=30</v>
          </cell>
        </row>
        <row r="100">
          <cell r="D100" t="str">
            <v>Gia c«ng th¸p cÇu</v>
          </cell>
        </row>
        <row r="101">
          <cell r="D101" t="str">
            <v>b.HÖ quang neo</v>
          </cell>
        </row>
        <row r="102">
          <cell r="D102" t="str">
            <v>ThÐp b¶n dµy 12mm</v>
          </cell>
        </row>
        <row r="103">
          <cell r="D103" t="str">
            <v>ThÐp b¶n dµy 16mm</v>
          </cell>
        </row>
        <row r="104">
          <cell r="D104" t="str">
            <v>ThÐp b¶n dµy 20mm</v>
          </cell>
        </row>
        <row r="105">
          <cell r="D105" t="str">
            <v>ThÐp b¶n dµy 30mm</v>
          </cell>
        </row>
        <row r="106">
          <cell r="D106" t="str">
            <v>Bul«ng F=100</v>
          </cell>
        </row>
        <row r="107">
          <cell r="D107" t="str">
            <v>Bul«ng F=90</v>
          </cell>
        </row>
        <row r="108">
          <cell r="D108" t="str">
            <v>Vßng ®Öm lß xo</v>
          </cell>
        </row>
        <row r="109">
          <cell r="D109" t="str">
            <v>§ai èc</v>
          </cell>
        </row>
        <row r="110">
          <cell r="D110" t="str">
            <v>Gia c«ng hÖ quang neo</v>
          </cell>
        </row>
        <row r="111">
          <cell r="D111" t="str">
            <v>L¾p dùng th¸p cÇu t¹i b·i</v>
          </cell>
        </row>
        <row r="112">
          <cell r="D112" t="str">
            <v>Dùng th¸p cÇu t¹i vÞ trÝ nhÞp</v>
          </cell>
        </row>
        <row r="113">
          <cell r="D113" t="str">
            <v>C¨ng c¸p vµ hiÖu chØnh</v>
          </cell>
        </row>
        <row r="114">
          <cell r="D114" t="str">
            <v>èng nhùa b¶o vÖ c¸p d=80mm</v>
          </cell>
        </row>
        <row r="115">
          <cell r="D115" t="str">
            <v xml:space="preserve">L¾p ®Æt neo </v>
          </cell>
        </row>
        <row r="117">
          <cell r="D117" t="str">
            <v>7.C«ng t¸c lao l¾p dÇm thÐp: (a+...+c)</v>
          </cell>
        </row>
        <row r="118">
          <cell r="D118" t="str">
            <v>a.LËp hè thÕ ®Ó thi c«ng lao dµn (4hè)</v>
          </cell>
        </row>
        <row r="119">
          <cell r="D119" t="str">
            <v>§ãng cäc ray P43 t¹o hè thÕ  L=5m</v>
          </cell>
        </row>
        <row r="120">
          <cell r="D120" t="str">
            <v>(4thanh /1hè)</v>
          </cell>
        </row>
        <row r="121">
          <cell r="D121" t="str">
            <v xml:space="preserve">Nhæ cäc ray P43 </v>
          </cell>
        </row>
        <row r="122">
          <cell r="D122" t="str">
            <v>Ray P43 n»m ngang gi»ng 
hè thÕ L=2m</v>
          </cell>
        </row>
        <row r="123">
          <cell r="D123" t="str">
            <v>§­êng c¾t ray P43</v>
          </cell>
        </row>
        <row r="124">
          <cell r="D124" t="str">
            <v>§­êng hµn d=10mm</v>
          </cell>
        </row>
        <row r="125">
          <cell r="D125" t="str">
            <v>§¸ héc lÌn chÆt (thu håi 70%)</v>
          </cell>
        </row>
        <row r="126">
          <cell r="D126" t="str">
            <v>§µo ®Êt cÊp 3</v>
          </cell>
        </row>
        <row r="128">
          <cell r="D128" t="str">
            <v>b.Trô t¹m (4trô)</v>
          </cell>
        </row>
        <row r="129">
          <cell r="D129" t="str">
            <v>L.§ thÐp h×nh lµm sµn thao t¸c</v>
          </cell>
        </row>
        <row r="130">
          <cell r="D130" t="str">
            <v>ThÐp U300 høng con l¨n thÐp</v>
          </cell>
        </row>
        <row r="131">
          <cell r="D131" t="str">
            <v>L¾p thÐp U300 ®ì con l¨n thÐp</v>
          </cell>
        </row>
        <row r="132">
          <cell r="D132" t="str">
            <v>§ãng cäc ray P43 thi c«ng trô t¹m</v>
          </cell>
        </row>
        <row r="133">
          <cell r="D133" t="str">
            <v>XÕp ®Æt ray L=2,1m</v>
          </cell>
        </row>
        <row r="134">
          <cell r="D134" t="str">
            <v>XÕp ®Æt, th¸o dì tµ vÑt gç</v>
          </cell>
        </row>
        <row r="135">
          <cell r="D135" t="str">
            <v>Th¸o dì TÝnh b»ng 70% c«ng l¾p ®Æt, 50% m¸y TC</v>
          </cell>
        </row>
        <row r="136">
          <cell r="D136" t="str">
            <v>Lµm vµ TD rä ®¸+thu håi (70% L.®Æt)</v>
          </cell>
        </row>
        <row r="137">
          <cell r="D137" t="str">
            <v>L¾p dùng + th¸o dì khung bailey</v>
          </cell>
        </row>
        <row r="138">
          <cell r="D138" t="str">
            <v>Th¸o dì khung bailey TC trô t¹m</v>
          </cell>
        </row>
        <row r="139">
          <cell r="D139" t="str">
            <v>VËn chuyÓn khung bailey tõ §N-CT</v>
          </cell>
        </row>
        <row r="140">
          <cell r="D140" t="str">
            <v>(16km ®­êng L1, 18km ®­êng L4)</v>
          </cell>
        </row>
        <row r="141">
          <cell r="D141" t="str">
            <v>Bèc dì lªn xuèng (823.425® x 4ca)</v>
          </cell>
        </row>
        <row r="143">
          <cell r="D143" t="str">
            <v>c.Thi c«ng lao kÐo dÇm thÐp</v>
          </cell>
        </row>
        <row r="144">
          <cell r="D144" t="str">
            <v>N©ng ®Æt côm dÇm thÐp lªn ®­êng tr­ît</v>
          </cell>
        </row>
        <row r="145">
          <cell r="D145" t="str">
            <v xml:space="preserve">KÐo hÖ dÇm thÐp tõ ®g sµng ngang vµo </v>
          </cell>
        </row>
        <row r="146">
          <cell r="D146" t="str">
            <v>§­êng sµng däc</v>
          </cell>
        </row>
        <row r="147">
          <cell r="D147" t="str">
            <v>Lao kÐo dÇm cÇu thÐp ë trªn trô</v>
          </cell>
        </row>
        <row r="148">
          <cell r="D148" t="str">
            <v>KÝch h¹ dµn xuèng gèi</v>
          </cell>
        </row>
        <row r="149">
          <cell r="D149" t="str">
            <v>Con l¨n thÐp</v>
          </cell>
        </row>
        <row r="151">
          <cell r="D151" t="str">
            <v>8.KÕt cÊu th­îng bé</v>
          </cell>
        </row>
        <row r="152">
          <cell r="D152" t="str">
            <v xml:space="preserve">a.B¶n mÆt cÇu </v>
          </cell>
        </row>
        <row r="153">
          <cell r="D153" t="str">
            <v>BT tÊm b¶n mÆt cÇu M300 ®¸ 1x2</v>
          </cell>
        </row>
        <row r="154">
          <cell r="D154" t="str">
            <v>Cèt thÐp tÊm b¶n mÆt cÇu d=10mm</v>
          </cell>
        </row>
        <row r="155">
          <cell r="D155" t="str">
            <v>Cèt thÐp tÊm b¶n mÆt cÇu d=16mm</v>
          </cell>
        </row>
        <row r="156">
          <cell r="D156" t="str">
            <v>V¸n khu«n tÊm b¶n mÆt cÇu</v>
          </cell>
        </row>
        <row r="157">
          <cell r="D157" t="str">
            <v>L¾p ®Æt tÊm BT b¶n mÆt cÇu</v>
          </cell>
        </row>
        <row r="158">
          <cell r="D158" t="str">
            <v>TÊm thÐp</v>
          </cell>
        </row>
        <row r="159">
          <cell r="D159" t="str">
            <v xml:space="preserve">ChÐt khe nèi däc </v>
          </cell>
        </row>
        <row r="160">
          <cell r="D160" t="str">
            <v>T­ãi nhùa dÝnh b¸m TC 1,5kg/m2</v>
          </cell>
        </row>
        <row r="161">
          <cell r="D161" t="str">
            <v>BTN  mÞn 5cm.</v>
          </cell>
        </row>
        <row r="162">
          <cell r="D162" t="str">
            <v>SX bª t«ng nhùa</v>
          </cell>
        </row>
        <row r="163">
          <cell r="D163" t="str">
            <v>VËn chuyÓn BT nhùa L=40km</v>
          </cell>
        </row>
        <row r="165">
          <cell r="D165" t="str">
            <v>b.Khe co d·n+èng tho¸t n­íc+gèi cÇu</v>
          </cell>
        </row>
        <row r="166">
          <cell r="D166" t="str">
            <v>èng tho¸t n­íc F=100,L=1,8m</v>
          </cell>
        </row>
        <row r="167">
          <cell r="D167" t="str">
            <v>GC vµ L§ thÐp d=12mm</v>
          </cell>
        </row>
        <row r="168">
          <cell r="D168" t="str">
            <v>Bul«ng M14.</v>
          </cell>
        </row>
        <row r="169">
          <cell r="D169" t="str">
            <v xml:space="preserve">Khu«n ®Þnh vÞ </v>
          </cell>
        </row>
        <row r="170">
          <cell r="D170" t="str">
            <v>L¾p ®Æt khe co d·n cao su</v>
          </cell>
        </row>
        <row r="171">
          <cell r="D171" t="str">
            <v>QuÐt keo Epoxy 1438 TC 0,5L/m2</v>
          </cell>
        </row>
        <row r="172">
          <cell r="D172" t="str">
            <v>V÷a Sikagrout 214-11 HS ®æ gê khe co d·n</v>
          </cell>
        </row>
        <row r="173">
          <cell r="D173" t="str">
            <v>Gia c«ng thÐp b¶n lµm gèi</v>
          </cell>
        </row>
        <row r="174">
          <cell r="D174" t="str">
            <v>Gia c«ng thÐp h×nh I500 lµm gèi</v>
          </cell>
        </row>
        <row r="175">
          <cell r="D175" t="str">
            <v xml:space="preserve">Bul«ng </v>
          </cell>
        </row>
        <row r="176">
          <cell r="D176" t="str">
            <v>L¾p dùng gèi cÇu</v>
          </cell>
        </row>
        <row r="178">
          <cell r="D178" t="str">
            <v>c.B¶n dÉn + trô c¶n</v>
          </cell>
        </row>
        <row r="179">
          <cell r="D179" t="str">
            <v>BT b¶n dÉn M250</v>
          </cell>
        </row>
        <row r="180">
          <cell r="D180" t="str">
            <v>V¸n khu«n b¶n dÉn</v>
          </cell>
        </row>
        <row r="181">
          <cell r="D181" t="str">
            <v>BT lãt mãng M100</v>
          </cell>
        </row>
        <row r="182">
          <cell r="D182" t="str">
            <v>Cèt thÐp b¶n dÉn d=10mm</v>
          </cell>
        </row>
        <row r="183">
          <cell r="D183" t="str">
            <v>Cèt thÐp b¶n dÉn d=12mm</v>
          </cell>
        </row>
        <row r="184">
          <cell r="D184" t="str">
            <v>Cèt thÐp b¶n dÉn d=16mm</v>
          </cell>
        </row>
        <row r="185">
          <cell r="D185" t="str">
            <v>L¾p ®Æt b¶n dÉn</v>
          </cell>
        </row>
        <row r="186">
          <cell r="D186" t="str">
            <v>BT trô c¶n M250</v>
          </cell>
        </row>
        <row r="187">
          <cell r="D187" t="str">
            <v>V¸n khu«n trô c¶n</v>
          </cell>
        </row>
        <row r="188">
          <cell r="D188" t="str">
            <v>Cèt thÐp trô c¶n d=6mm</v>
          </cell>
        </row>
        <row r="189">
          <cell r="D189" t="str">
            <v>Cèt thÐp trô c¶n d=16mm</v>
          </cell>
        </row>
        <row r="190">
          <cell r="D190" t="str">
            <v>S¬n trô c¶n</v>
          </cell>
        </row>
        <row r="191">
          <cell r="D191" t="str">
            <v>D¨m s¹n ®Öm</v>
          </cell>
        </row>
        <row r="192">
          <cell r="D192" t="str">
            <v>Trång trô c¶n</v>
          </cell>
        </row>
        <row r="193">
          <cell r="D193" t="str">
            <v>§µo ®Êt cÊp 3.</v>
          </cell>
        </row>
        <row r="194">
          <cell r="D194" t="str">
            <v>§¾p ®Êt cÊp 3</v>
          </cell>
        </row>
        <row r="196">
          <cell r="D196" t="str">
            <v>d.Lan can tay vÞn</v>
          </cell>
        </row>
        <row r="197">
          <cell r="D197" t="str">
            <v>Gia c«ng lan can tay vÞn</v>
          </cell>
        </row>
        <row r="198">
          <cell r="D198" t="str">
            <v>ThÐp èng F=50 dµy 3,5mm</v>
          </cell>
        </row>
        <row r="199">
          <cell r="D199" t="str">
            <v>ThÐp èng F=89 dµy 3,5mm</v>
          </cell>
        </row>
        <row r="200">
          <cell r="D200" t="str">
            <v>ThÐp èng F=57 dµy 3,5mm</v>
          </cell>
        </row>
        <row r="201">
          <cell r="D201" t="str">
            <v xml:space="preserve">ThÐp b¶n 10mm </v>
          </cell>
        </row>
        <row r="202">
          <cell r="D202" t="str">
            <v xml:space="preserve">ThÐp d=12mm </v>
          </cell>
        </row>
        <row r="203">
          <cell r="D203" t="str">
            <v>S¬n chèng rØ.</v>
          </cell>
        </row>
        <row r="204">
          <cell r="D204" t="str">
            <v>S¬n mµu hai líp</v>
          </cell>
        </row>
        <row r="205">
          <cell r="D205" t="str">
            <v>L¾p dùng cÊu kiÖn thÐp</v>
          </cell>
        </row>
        <row r="207">
          <cell r="D207" t="str">
            <v>e.MÆt b»ng c«ng tr­êng</v>
          </cell>
        </row>
        <row r="208">
          <cell r="D208" t="str">
            <v>San ñi mÆt b»ng dµy 30cm</v>
          </cell>
        </row>
        <row r="209">
          <cell r="D209" t="str">
            <v>D¨m s¹n ®Öm + thu håi (70% c«ng r¶i)</v>
          </cell>
        </row>
        <row r="210">
          <cell r="D210" t="str">
            <v>f.H¹ng môc kh¸c</v>
          </cell>
        </row>
        <row r="211">
          <cell r="D211" t="str">
            <v>BiÓn b¸o</v>
          </cell>
        </row>
        <row r="212">
          <cell r="D212" t="str">
            <v>S¬n chèng rØ.</v>
          </cell>
        </row>
        <row r="213">
          <cell r="D213" t="str">
            <v>S¬n mµu hai líp</v>
          </cell>
        </row>
        <row r="214">
          <cell r="D214" t="str">
            <v>M¸y b¬m n­íc 75cv.</v>
          </cell>
        </row>
        <row r="216">
          <cell r="D216" t="str">
            <v>10.§­êng dÉn</v>
          </cell>
        </row>
        <row r="217">
          <cell r="D217" t="str">
            <v xml:space="preserve">§µo ®Êt ®åi </v>
          </cell>
        </row>
        <row r="218">
          <cell r="D218" t="str">
            <v>VC ®Êt ®Ó ®¾p L=2km</v>
          </cell>
        </row>
        <row r="219">
          <cell r="D219" t="str">
            <v>§¾p nÒn ®­êng K95 ®Êt cÊp 3</v>
          </cell>
        </row>
        <row r="220">
          <cell r="D220" t="str">
            <v>CÊp phèi ®¸ d¨m</v>
          </cell>
        </row>
        <row r="221">
          <cell r="D221" t="str">
            <v>T­ãi nhùa dÝnh b¸m TC 1,5kg/m2</v>
          </cell>
        </row>
        <row r="222">
          <cell r="D222" t="str">
            <v>BTN  th« 5cm.</v>
          </cell>
        </row>
        <row r="223">
          <cell r="D223" t="str">
            <v>SX bª t«ng nhùa</v>
          </cell>
        </row>
        <row r="224">
          <cell r="D224" t="str">
            <v>VËn chuyÓn BT nhùa L=40km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Du_toan"/>
      <sheetName val="NCVL"/>
      <sheetName val="Duoi_phu_phi"/>
      <sheetName val="Thong_ke_thanh_toan_VL"/>
      <sheetName val="Thong_ke_thanh_toan_VL (2)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SO_CHUNG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N"/>
      <sheetName val="Phổ thông"/>
    </sheetNames>
    <sheetDataSet>
      <sheetData sheetId="0"/>
      <sheetData sheetId="1">
        <row r="16">
          <cell r="I16">
            <v>125754</v>
          </cell>
          <cell r="L16">
            <v>52504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Quynh Nguyen Thi" id="{352137CA-2AF3-49E1-87FB-AB5FC7F390BC}" userId="e50969eda64cd666" providerId="Windows Live"/>
  <person displayName="Binh Minh Tran" id="{F2F4F59F-B79A-4A24-A406-BD2B4411FA7B}" userId="f065258526c61474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0" dT="2025-03-12T07:44:41.75" personId="{352137CA-2AF3-49E1-87FB-AB5FC7F390BC}" id="{37A5AB98-04B3-44BE-9E61-74A164AD6448}">
    <text>TỈNH THÁI NGUYÊN KHÔNG CÓ SỐ LIỆU Ở CẢ 3 VÙNG??</text>
  </threadedComment>
  <threadedComment ref="F19" dT="2025-03-16T03:06:23.17" personId="{352137CA-2AF3-49E1-87FB-AB5FC7F390BC}" id="{D60656F0-5993-4DBB-A70F-6210EBBC3001}">
    <text>KT LẠI ĐƠN VỊ TÍNH</text>
  </threadedComment>
  <threadedComment ref="F19" dT="2025-03-17T02:03:53.02" personId="{F2F4F59F-B79A-4A24-A406-BD2B4411FA7B}" id="{D56F2F53-095D-481C-9D4F-B49C988D62E8}" parentId="{D60656F0-5993-4DBB-A70F-6210EBBC3001}">
    <text xml:space="preserve">60K - 80K </text>
  </threadedComment>
  <threadedComment ref="I19" dT="2025-03-16T03:07:42.46" personId="{352137CA-2AF3-49E1-87FB-AB5FC7F390BC}" id="{F0B91EDC-AD0F-40E6-B21A-E1690884C05D}">
    <text xml:space="preserve">KT LẠI ĐƠN VỊ TÍNH
</text>
  </threadedComment>
  <threadedComment ref="I19" dT="2025-03-17T02:04:17.55" personId="{F2F4F59F-B79A-4A24-A406-BD2B4411FA7B}" id="{1CD23120-B9C3-4322-B417-3C6C8A6EE146}" parentId="{F0B91EDC-AD0F-40E6-B21A-E1690884C05D}">
    <text>20-25K</text>
  </threadedComment>
  <threadedComment ref="H23" dT="2025-03-12T07:47:41.81" personId="{352137CA-2AF3-49E1-87FB-AB5FC7F390BC}" id="{87035D3F-462D-4C10-A983-3E513EA1C084}">
    <text>CÓ SỐ HỌC SINH NHƯNG KHÔNG CÓ SỐ THU HP</text>
  </threadedComment>
  <threadedComment ref="H23" dT="2025-03-12T08:28:31.27" personId="{F2F4F59F-B79A-4A24-A406-BD2B4411FA7B}" id="{8CB3E2D7-4660-4DEE-AC37-E57793E47529}" parentId="{87035D3F-462D-4C10-A983-3E513EA1C084}">
    <text xml:space="preserve">Văn bản của tỉnh không có mức HP </text>
  </threadedComment>
  <threadedComment ref="C24" dT="2025-03-12T08:48:07.44" personId="{F2F4F59F-B79A-4A24-A406-BD2B4411FA7B}" id="{43B331EE-E0C2-49A3-B6D6-1D60A69534E9}">
    <text>Điều chỉnh mức HP theo NQ tỉnh</text>
  </threadedComment>
  <threadedComment ref="E30" dT="2025-03-12T07:45:10.46" personId="{352137CA-2AF3-49E1-87FB-AB5FC7F390BC}" id="{A6050E2C-268B-4403-9A00-21BCE4875C6C}">
    <text>CÓ SỐ HS NHƯNG KHÔNG CÓ SỐ THU HP?</text>
  </threadedComment>
  <threadedComment ref="E30" dT="2025-03-12T08:45:37.14" personId="{F2F4F59F-B79A-4A24-A406-BD2B4411FA7B}" id="{2C0B1DB0-F908-4AA1-B0D2-4E18674B2156}" parentId="{A6050E2C-268B-4403-9A00-21BCE4875C6C}">
    <text xml:space="preserve">Đã bổ sung từ NQ tỉnh </text>
  </threadedComment>
  <threadedComment ref="H30" dT="2025-03-12T07:48:00.90" personId="{352137CA-2AF3-49E1-87FB-AB5FC7F390BC}" id="{2CA75A4C-81ED-4FDA-9226-A3AC0434E027}">
    <text>CÓ SỐ HỌC SINH NHƯNG KHÔNG CÓ THJ HP</text>
  </threadedComment>
  <threadedComment ref="H30" dT="2025-03-12T08:50:54.41" personId="{F2F4F59F-B79A-4A24-A406-BD2B4411FA7B}" id="{E2B3C919-A12B-4A72-93D2-9078DE260622}" parentId="{2CA75A4C-81ED-4FDA-9226-A3AC0434E027}">
    <text>Đã bổ sung từ NQ Long An</text>
  </threadedComment>
  <threadedComment ref="C36" dT="2025-03-16T03:09:39.81" personId="{352137CA-2AF3-49E1-87FB-AB5FC7F390BC}" id="{233F9FB6-9DF7-4A05-BF8E-D2B9164DE1E4}">
    <text>KT LẠI ĐƠN VỊ TÍNH</text>
  </threadedComment>
  <threadedComment ref="E41" dT="2025-03-12T07:45:33.72" personId="{352137CA-2AF3-49E1-87FB-AB5FC7F390BC}" id="{3B729728-07E6-4F38-BAA4-8FAFD9C4DF28}">
    <text>CÓ SỐ HS NHƯNG KHÔNG CÓ THU HP?</text>
  </threadedComment>
  <threadedComment ref="E41" dT="2025-03-12T08:38:19.44" personId="{F2F4F59F-B79A-4A24-A406-BD2B4411FA7B}" id="{2621FD76-0CB3-46B4-9F2B-41FCD16CEE9E}" parentId="{3B729728-07E6-4F38-BAA4-8FAFD9C4DF28}">
    <text>Đã bổ sung từ NQ của Hà Nội</text>
  </threadedComment>
  <threadedComment ref="K45" dT="2025-03-12T07:50:11.15" personId="{352137CA-2AF3-49E1-87FB-AB5FC7F390BC}" id="{FC40B67F-3F2B-42A9-A54F-4A348A2BB60D}">
    <text>CÓ SỐ HỌC SINH NHƯNG KHÔNG CÓ SỐ THỤ HP</text>
  </threadedComment>
  <threadedComment ref="K45" dT="2025-03-12T08:50:21.57" personId="{F2F4F59F-B79A-4A24-A406-BD2B4411FA7B}" id="{6FBE650C-85E8-4773-B1D2-E288082AE4B0}" parentId="{FC40B67F-3F2B-42A9-A54F-4A348A2BB60D}">
    <text>Đã bổ sung từ NQ Khánh Hòa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9" dT="2025-03-12T07:38:31.96" personId="{352137CA-2AF3-49E1-87FB-AB5FC7F390BC}" id="{73AECB61-8A5F-48AF-80F1-2060F284063E}">
    <text>KIỂM TRA LẠI ĐƠN VỊ TÍNH</text>
  </threadedComment>
  <threadedComment ref="H19" dT="2025-03-12T09:07:09.18" personId="{F2F4F59F-B79A-4A24-A406-BD2B4411FA7B}" id="{C24BB776-6144-49B7-B590-78941303AD1B}" parentId="{73AECB61-8A5F-48AF-80F1-2060F284063E}">
    <text>Đã check</text>
  </threadedComment>
  <threadedComment ref="J23" dT="2025-03-12T07:39:23.66" personId="{352137CA-2AF3-49E1-87FB-AB5FC7F390BC}" id="{887E6C9A-84F8-4CC4-8905-63124589F54C}">
    <text>CÓ SỐ HS NHƯNG KHÔNG CÓ MỨC THU HP?</text>
  </threadedComment>
  <threadedComment ref="J23" dT="2025-03-12T09:09:14.44" personId="{F2F4F59F-B79A-4A24-A406-BD2B4411FA7B}" id="{8A963D86-1C8B-4AEF-AC3E-52DB4BB119BC}" parentId="{887E6C9A-84F8-4CC4-8905-63124589F54C}">
    <text>Đã bổ sung từ NQ của Hà Giang</text>
  </threadedComment>
  <threadedComment ref="C24" dT="2025-03-12T08:47:45.34" personId="{F2F4F59F-B79A-4A24-A406-BD2B4411FA7B}" id="{CCDEA684-E2CF-4265-A737-FFE4032E8099}">
    <text>Điều chỉnh mức HP theo NQ tỉnh</text>
  </threadedComment>
  <threadedComment ref="E30" dT="2025-03-12T07:37:35.17" personId="{352137CA-2AF3-49E1-87FB-AB5FC7F390BC}" id="{33F458E6-5801-4CC9-8783-0C28EBE2C20D}">
    <text xml:space="preserve">CÓ SỐ HS NHƯNG KHÔNG CÓ SỐ THU HP?
</text>
  </threadedComment>
  <threadedComment ref="C36" dT="2025-03-16T03:10:02.80" personId="{352137CA-2AF3-49E1-87FB-AB5FC7F390BC}" id="{8C44278C-0773-43AE-B9E9-18B1C71B743F}">
    <text>KT LẠI ĐƠN VỊ TÍNH</text>
  </threadedComment>
  <threadedComment ref="C36" dT="2025-03-17T02:08:06.33" personId="{F2F4F59F-B79A-4A24-A406-BD2B4411FA7B}" id="{A81C60ED-5357-4FB0-8300-C3D27ABC0ACD}" parentId="{8C44278C-0773-43AE-B9E9-18B1C71B743F}">
    <text>checked</text>
  </threadedComment>
  <threadedComment ref="E41" dT="2025-03-12T07:37:52.10" personId="{352137CA-2AF3-49E1-87FB-AB5FC7F390BC}" id="{E202C4F1-ED80-4954-845E-83A743C29A71}">
    <text xml:space="preserve">CÓ SỐ HS NHƯNG KHÔNG CÓ SỐ THU HP
</text>
  </threadedComment>
  <threadedComment ref="E41" dT="2025-03-12T09:10:51.70" personId="{F2F4F59F-B79A-4A24-A406-BD2B4411FA7B}" id="{F284CC79-B8C8-4E4B-A916-15424E074B8C}" parentId="{E202C4F1-ED80-4954-845E-83A743C29A71}">
    <text>Đã bổ sung từ NQ của Hà Nội</text>
  </threadedComment>
  <threadedComment ref="H44" dT="2025-03-12T07:37:10.35" personId="{352137CA-2AF3-49E1-87FB-AB5FC7F390BC}" id="{E176622A-4DED-41BC-9867-77CD6645A895}">
    <text>KL LẠI ĐƠN VỊ TÍNH</text>
  </threadedComment>
  <threadedComment ref="H44" dT="2025-03-12T09:11:07.74" personId="{F2F4F59F-B79A-4A24-A406-BD2B4411FA7B}" id="{1E722031-EA53-41DA-949C-1DE2F81641F6}" parentId="{E176622A-4DED-41BC-9867-77CD6645A895}">
    <text xml:space="preserve">Đã check
</text>
  </threadedComment>
  <threadedComment ref="M44" dT="2025-03-12T07:42:40.54" personId="{352137CA-2AF3-49E1-87FB-AB5FC7F390BC}" id="{A88C5B72-4547-42BD-988A-9022753009F6}">
    <text>KIỂM TRA LAI ĐƠN VỊ TÍNH</text>
  </threadedComment>
  <threadedComment ref="M44" dT="2025-03-12T09:11:24.61" personId="{F2F4F59F-B79A-4A24-A406-BD2B4411FA7B}" id="{EFFD32AD-13A4-4C8D-AAC7-D7EBACC88A52}" parentId="{A88C5B72-4547-42BD-988A-9022753009F6}">
    <text>Đã check</text>
  </threadedComment>
  <threadedComment ref="O45" dT="2025-03-12T07:43:00.54" personId="{352137CA-2AF3-49E1-87FB-AB5FC7F390BC}" id="{5E2CA214-08AC-4FF9-AE9E-59DA39532553}">
    <text>CÓ SỐ HS NHƯNG KHÔNG CÓ SỐ THU HP?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D18" dT="2025-03-16T03:08:48.39" personId="{352137CA-2AF3-49E1-87FB-AB5FC7F390BC}" id="{535621D6-829F-4D2C-87D7-65176A74BAEA}">
    <text>KT LẠI ĐƠN VỊ TÍNH</text>
  </threadedComment>
  <threadedComment ref="AD18" dT="2025-03-17T02:07:15.49" personId="{F2F4F59F-B79A-4A24-A406-BD2B4411FA7B}" id="{E2F66F89-9C1E-4261-879E-6E4A7F731FDB}" parentId="{535621D6-829F-4D2C-87D7-65176A74BAEA}">
    <text>checked</text>
  </threadedComment>
  <threadedComment ref="AP23" dT="2025-03-12T08:02:07.98" personId="{352137CA-2AF3-49E1-87FB-AB5FC7F390BC}" id="{9149B528-F53A-4B4C-B4B8-CE3140926518}">
    <text>KHÔNG CÓ SỐ THU HP</text>
  </threadedComment>
  <threadedComment ref="AP23" dT="2025-03-12T09:12:25.91" personId="{F2F4F59F-B79A-4A24-A406-BD2B4411FA7B}" id="{851D3D43-F624-4A06-A6CE-3010CB80343B}" parentId="{9149B528-F53A-4B4C-B4B8-CE3140926518}">
    <text>Đã bổ sung từ NQ Hà Giang</text>
  </threadedComment>
  <threadedComment ref="AD24" dT="2025-03-12T08:47:26.77" personId="{F2F4F59F-B79A-4A24-A406-BD2B4411FA7B}" id="{E9A8D42C-ACAC-4499-BE33-1E8A98207F26}">
    <text>Điều chỉnh mức HP theo NQ tỉnh</text>
  </threadedComment>
  <threadedComment ref="AF30" dT="2025-03-12T07:54:24.09" personId="{352137CA-2AF3-49E1-87FB-AB5FC7F390BC}" id="{93246119-E92B-41AA-AD80-6124B0E50013}">
    <text>CÓ SỐ HỌC SINH NHƯNG KHÔNG CÓ SÓ THU HP</text>
  </threadedComment>
  <threadedComment ref="AK30" dT="2025-03-12T07:58:26.40" personId="{352137CA-2AF3-49E1-87FB-AB5FC7F390BC}" id="{BCCCB43A-BC3B-4593-BA36-EC927CCD4D8C}">
    <text>KHÔNG CÓ SỐ THU HP NHƯNG CÓ SỐ HS</text>
  </threadedComment>
  <threadedComment ref="AK30" dT="2025-03-12T09:12:42.89" personId="{F2F4F59F-B79A-4A24-A406-BD2B4411FA7B}" id="{A4C5C92A-9216-4ED3-8CB1-283A8D9AA9C1}" parentId="{BCCCB43A-BC3B-4593-BA36-EC927CCD4D8C}">
    <text xml:space="preserve">Đã bổ sung từ NQ </text>
  </threadedComment>
  <threadedComment ref="AF32" dT="2025-03-12T07:54:56.30" personId="{352137CA-2AF3-49E1-87FB-AB5FC7F390BC}" id="{1E4AA868-F08A-4592-A202-A95D65953BCE}">
    <text>KHÔNG CÓ SỐ LIỆU CẢ 3 VÙNG</text>
  </threadedComment>
  <threadedComment ref="AD36" dT="2025-03-16T03:10:26.89" personId="{352137CA-2AF3-49E1-87FB-AB5FC7F390BC}" id="{30B28B4C-5C88-466E-B0BC-0162EEF743F7}">
    <text>KT LẠI ĐƠN VỊ TÍNH</text>
  </threadedComment>
  <threadedComment ref="AD36" dT="2025-03-17T02:06:36.82" personId="{F2F4F59F-B79A-4A24-A406-BD2B4411FA7B}" id="{762A2066-C10C-45DB-BDDF-35BC498A261A}" parentId="{30B28B4C-5C88-466E-B0BC-0162EEF743F7}">
    <text>Checked</text>
  </threadedComment>
  <threadedComment ref="AF41" dT="2025-03-12T07:55:32.15" personId="{352137CA-2AF3-49E1-87FB-AB5FC7F390BC}" id="{8B00C237-64DA-4E9B-B46A-4B2CF7E8D69A}">
    <text>KHÔNG CÓ SỐ THU HP</text>
  </threadedComment>
  <threadedComment ref="AF41" dT="2025-03-12T09:14:49.44" personId="{F2F4F59F-B79A-4A24-A406-BD2B4411FA7B}" id="{F419CA81-C28E-437A-A4CC-DFB084086897}" parentId="{8B00C237-64DA-4E9B-B46A-4B2CF7E8D69A}">
    <text>Đã bổ sung từ NQ</text>
  </threadedComment>
  <threadedComment ref="AP45" dT="2025-03-12T08:03:56.15" personId="{352137CA-2AF3-49E1-87FB-AB5FC7F390BC}" id="{A5BD6C0F-9725-4E29-BAD2-B7299A8E5558}">
    <text>KHÔNG CÓ SỐ THU HP</text>
  </threadedComment>
  <threadedComment ref="AP45" dT="2025-03-12T09:14:57.36" personId="{F2F4F59F-B79A-4A24-A406-BD2B4411FA7B}" id="{1DFC7B5F-2015-428B-8BD4-8B1FBB30CB76}" parentId="{A5BD6C0F-9725-4E29-BAD2-B7299A8E5558}">
    <text>Đã bổ sung từ NQ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CEE9-F239-41DA-BF8C-FA93B57C59CC}">
  <sheetPr>
    <tabColor rgb="FFFFC000"/>
  </sheetPr>
  <dimension ref="A1:J23"/>
  <sheetViews>
    <sheetView workbookViewId="0">
      <selection activeCell="G1" sqref="G1"/>
    </sheetView>
  </sheetViews>
  <sheetFormatPr defaultRowHeight="18.75"/>
  <cols>
    <col min="1" max="1" width="5.7109375" customWidth="1"/>
    <col min="2" max="2" width="18" customWidth="1"/>
    <col min="3" max="3" width="16.5703125" style="46" customWidth="1"/>
    <col min="4" max="4" width="13" style="46" customWidth="1"/>
    <col min="5" max="5" width="15.85546875" style="46" customWidth="1"/>
    <col min="6" max="6" width="16.28515625" style="47" customWidth="1"/>
    <col min="7" max="7" width="13.140625" style="46" customWidth="1"/>
    <col min="9" max="9" width="14.42578125" bestFit="1" customWidth="1"/>
  </cols>
  <sheetData>
    <row r="1" spans="1:10" s="210" customFormat="1" ht="15" customHeight="1">
      <c r="C1" s="208"/>
      <c r="D1" s="208"/>
      <c r="E1" s="208"/>
      <c r="F1" s="209"/>
      <c r="G1" s="246" t="s">
        <v>175</v>
      </c>
    </row>
    <row r="2" spans="1:10" s="210" customFormat="1" ht="21" customHeight="1">
      <c r="A2" s="248" t="s">
        <v>100</v>
      </c>
      <c r="B2" s="248"/>
      <c r="C2" s="248"/>
      <c r="D2" s="248"/>
      <c r="E2" s="248"/>
      <c r="F2" s="248"/>
      <c r="G2" s="248"/>
    </row>
    <row r="3" spans="1:10" s="210" customFormat="1" ht="21" customHeight="1">
      <c r="A3" s="267" t="s">
        <v>174</v>
      </c>
      <c r="B3" s="267"/>
      <c r="C3" s="267"/>
      <c r="D3" s="267"/>
      <c r="E3" s="267"/>
      <c r="F3" s="267"/>
      <c r="G3" s="267"/>
    </row>
    <row r="4" spans="1:10" ht="23.25" customHeight="1">
      <c r="A4" s="211"/>
      <c r="B4" s="211"/>
      <c r="C4" s="211"/>
      <c r="D4" s="212"/>
      <c r="E4" s="212"/>
      <c r="F4" s="211"/>
      <c r="G4" s="211"/>
    </row>
    <row r="5" spans="1:10" ht="13.5" customHeight="1">
      <c r="A5" s="263" t="s">
        <v>95</v>
      </c>
      <c r="B5" s="263" t="s">
        <v>94</v>
      </c>
      <c r="C5" s="257" t="s">
        <v>93</v>
      </c>
      <c r="D5" s="261" t="s">
        <v>92</v>
      </c>
      <c r="E5" s="262"/>
      <c r="F5" s="265" t="s">
        <v>83</v>
      </c>
      <c r="G5" s="257" t="s">
        <v>101</v>
      </c>
    </row>
    <row r="6" spans="1:10" ht="59.25" customHeight="1">
      <c r="A6" s="264"/>
      <c r="B6" s="264"/>
      <c r="C6" s="258"/>
      <c r="D6" s="38" t="s">
        <v>2</v>
      </c>
      <c r="E6" s="38" t="s">
        <v>91</v>
      </c>
      <c r="F6" s="266"/>
      <c r="G6" s="258"/>
      <c r="I6" s="213">
        <f>D14/C14</f>
        <v>0.92919062944508035</v>
      </c>
      <c r="J6" s="213">
        <f>E14/C14</f>
        <v>7.0809370554919634E-2</v>
      </c>
    </row>
    <row r="7" spans="1:10" ht="15.75">
      <c r="A7" s="32">
        <v>1</v>
      </c>
      <c r="B7" s="33" t="s">
        <v>84</v>
      </c>
      <c r="C7" s="39">
        <f>SUM(C8:C9)</f>
        <v>4830927</v>
      </c>
      <c r="D7" s="39">
        <f t="shared" ref="D7:E7" si="0">SUM(D8:D9)</f>
        <v>3782680</v>
      </c>
      <c r="E7" s="39">
        <f t="shared" si="0"/>
        <v>1048247</v>
      </c>
      <c r="F7" s="40"/>
      <c r="G7" s="39">
        <f>SUM(G8:G9)</f>
        <v>4347.8343000000004</v>
      </c>
    </row>
    <row r="8" spans="1:10" ht="15.75">
      <c r="A8" s="32"/>
      <c r="B8" s="34" t="s">
        <v>85</v>
      </c>
      <c r="C8" s="41">
        <f>SUM(D8:E8)</f>
        <v>698680</v>
      </c>
      <c r="D8" s="41">
        <f>'So HS MN'!F7</f>
        <v>447776</v>
      </c>
      <c r="E8" s="41">
        <f>'So HS MN'!G7</f>
        <v>250904</v>
      </c>
      <c r="F8" s="40">
        <v>0.1</v>
      </c>
      <c r="G8" s="41">
        <f>C8*F8*9/1000</f>
        <v>628.81200000000001</v>
      </c>
      <c r="I8" s="35"/>
    </row>
    <row r="9" spans="1:10" ht="15.75">
      <c r="A9" s="32"/>
      <c r="B9" s="34" t="s">
        <v>86</v>
      </c>
      <c r="C9" s="41">
        <f>SUM(D9:E9)</f>
        <v>4132247</v>
      </c>
      <c r="D9" s="41">
        <f>'So HS MN'!I7</f>
        <v>3334904</v>
      </c>
      <c r="E9" s="41">
        <f>'So HS MN'!J7</f>
        <v>797343</v>
      </c>
      <c r="F9" s="40">
        <v>0.1</v>
      </c>
      <c r="G9" s="41">
        <f>C9*F9*9/1000</f>
        <v>3719.0223000000001</v>
      </c>
      <c r="I9" s="35"/>
    </row>
    <row r="10" spans="1:10" ht="15.75">
      <c r="A10" s="32">
        <v>2</v>
      </c>
      <c r="B10" s="33" t="s">
        <v>87</v>
      </c>
      <c r="C10" s="39">
        <f>SUM(C11:C13)</f>
        <v>18325994</v>
      </c>
      <c r="D10" s="39">
        <f t="shared" ref="D10:E10" si="1">SUM(D11:D13)</f>
        <v>17734514</v>
      </c>
      <c r="E10" s="39">
        <f t="shared" si="1"/>
        <v>591480</v>
      </c>
      <c r="F10" s="42"/>
      <c r="G10" s="39">
        <f>SUM(G11:G13)</f>
        <v>26318.461788000001</v>
      </c>
    </row>
    <row r="11" spans="1:10" ht="15.75">
      <c r="A11" s="32"/>
      <c r="B11" s="36" t="s">
        <v>79</v>
      </c>
      <c r="C11" s="41">
        <f>SUM(D11:E11)</f>
        <v>8857979</v>
      </c>
      <c r="D11" s="41">
        <f>'So HS Phổ thông'!F7</f>
        <v>8703214</v>
      </c>
      <c r="E11" s="41">
        <f>'So HS Phổ thông'!G7</f>
        <v>154765</v>
      </c>
      <c r="F11" s="40">
        <v>0.15</v>
      </c>
      <c r="G11" s="41">
        <f>C11*F11*9/1000</f>
        <v>11958.271649999999</v>
      </c>
    </row>
    <row r="12" spans="1:10" ht="15.75">
      <c r="A12" s="32"/>
      <c r="B12" s="36" t="s">
        <v>88</v>
      </c>
      <c r="C12" s="41">
        <f t="shared" ref="C12:C13" si="2">SUM(D12:E12)</f>
        <v>6478833</v>
      </c>
      <c r="D12" s="43">
        <f>'So HS Phổ thông'!I7</f>
        <v>6379099</v>
      </c>
      <c r="E12" s="43">
        <f>'So HS Phổ thông'!J7</f>
        <v>99734</v>
      </c>
      <c r="F12" s="44">
        <v>0.154</v>
      </c>
      <c r="G12" s="43">
        <f>C12*F12*9/1000</f>
        <v>8979.6625380000005</v>
      </c>
    </row>
    <row r="13" spans="1:10" ht="15.75">
      <c r="A13" s="32"/>
      <c r="B13" s="36" t="s">
        <v>89</v>
      </c>
      <c r="C13" s="41">
        <f t="shared" si="2"/>
        <v>2989182</v>
      </c>
      <c r="D13" s="41">
        <f>'So HS Phổ thông'!L7</f>
        <v>2652201</v>
      </c>
      <c r="E13" s="41">
        <f>'So HS Phổ thông'!M7</f>
        <v>336981</v>
      </c>
      <c r="F13" s="40">
        <v>0.2</v>
      </c>
      <c r="G13" s="41">
        <f>C13*F13*9/1000</f>
        <v>5380.5276000000003</v>
      </c>
    </row>
    <row r="14" spans="1:10" ht="15.75">
      <c r="A14" s="37"/>
      <c r="B14" s="37" t="s">
        <v>90</v>
      </c>
      <c r="C14" s="45">
        <f>C7+C10</f>
        <v>23156921</v>
      </c>
      <c r="D14" s="45">
        <f t="shared" ref="D14:E14" si="3">D7+D10</f>
        <v>21517194</v>
      </c>
      <c r="E14" s="45">
        <f t="shared" si="3"/>
        <v>1639727</v>
      </c>
      <c r="F14" s="45">
        <f>F7+F10</f>
        <v>0</v>
      </c>
      <c r="G14" s="45">
        <f>G7+G10</f>
        <v>30666.296088000003</v>
      </c>
    </row>
    <row r="16" spans="1:10" ht="19.5" customHeight="1">
      <c r="A16" s="253" t="s">
        <v>95</v>
      </c>
      <c r="B16" s="251" t="s">
        <v>99</v>
      </c>
      <c r="C16" s="249" t="s">
        <v>0</v>
      </c>
      <c r="D16" s="259" t="s">
        <v>1</v>
      </c>
      <c r="E16" s="260"/>
      <c r="F16" s="255" t="s">
        <v>83</v>
      </c>
      <c r="G16" s="257" t="s">
        <v>101</v>
      </c>
    </row>
    <row r="17" spans="1:7" ht="53.25" customHeight="1">
      <c r="A17" s="254"/>
      <c r="B17" s="252"/>
      <c r="C17" s="250"/>
      <c r="D17" s="38" t="s">
        <v>2</v>
      </c>
      <c r="E17" s="38" t="s">
        <v>91</v>
      </c>
      <c r="F17" s="256"/>
      <c r="G17" s="258"/>
    </row>
    <row r="18" spans="1:7" ht="30">
      <c r="A18" s="52">
        <v>1</v>
      </c>
      <c r="B18" s="49" t="s">
        <v>96</v>
      </c>
      <c r="C18" s="48">
        <v>1686070</v>
      </c>
      <c r="D18" s="48"/>
      <c r="E18" s="48"/>
      <c r="F18" s="51">
        <f>F9</f>
        <v>0.1</v>
      </c>
      <c r="G18" s="48">
        <f>C18*F18*9/1000</f>
        <v>1517.463</v>
      </c>
    </row>
    <row r="19" spans="1:7" ht="15.75">
      <c r="A19" s="52">
        <v>2</v>
      </c>
      <c r="B19" s="49" t="s">
        <v>97</v>
      </c>
      <c r="C19" s="48">
        <f>C11</f>
        <v>8857979</v>
      </c>
      <c r="D19" s="48"/>
      <c r="E19" s="48"/>
      <c r="F19" s="51">
        <f>F11</f>
        <v>0.15</v>
      </c>
      <c r="G19" s="48">
        <f t="shared" ref="G19:G20" si="4">C19*F19*9/1000</f>
        <v>11958.271649999999</v>
      </c>
    </row>
    <row r="20" spans="1:7" ht="15.75">
      <c r="A20" s="52">
        <v>3</v>
      </c>
      <c r="B20" s="50" t="s">
        <v>98</v>
      </c>
      <c r="C20" s="48">
        <f>C12</f>
        <v>6478833</v>
      </c>
      <c r="D20" s="48"/>
      <c r="E20" s="48"/>
      <c r="F20" s="51">
        <f>F12</f>
        <v>0.154</v>
      </c>
      <c r="G20" s="48">
        <f t="shared" si="4"/>
        <v>8979.6625380000005</v>
      </c>
    </row>
    <row r="21" spans="1:7" s="54" customFormat="1" ht="15.75">
      <c r="A21" s="53"/>
      <c r="B21" s="37" t="s">
        <v>90</v>
      </c>
      <c r="C21" s="45">
        <f>SUM(C18:C20)</f>
        <v>17022882</v>
      </c>
      <c r="D21" s="45"/>
      <c r="E21" s="45"/>
      <c r="F21" s="45"/>
      <c r="G21" s="45">
        <f>SUM(G18:G20)</f>
        <v>22455.397187999999</v>
      </c>
    </row>
    <row r="23" spans="1:7" s="219" customFormat="1" ht="30.75" customHeight="1">
      <c r="A23" s="214"/>
      <c r="B23" s="215" t="s">
        <v>176</v>
      </c>
      <c r="C23" s="216"/>
      <c r="D23" s="216"/>
      <c r="E23" s="216"/>
      <c r="F23" s="217"/>
      <c r="G23" s="218">
        <f>G14-G21</f>
        <v>8210.8989000000038</v>
      </c>
    </row>
  </sheetData>
  <mergeCells count="14">
    <mergeCell ref="A2:G2"/>
    <mergeCell ref="C16:C17"/>
    <mergeCell ref="B16:B17"/>
    <mergeCell ref="A16:A17"/>
    <mergeCell ref="F16:F17"/>
    <mergeCell ref="G16:G17"/>
    <mergeCell ref="D16:E16"/>
    <mergeCell ref="D5:E5"/>
    <mergeCell ref="C5:C6"/>
    <mergeCell ref="B5:B6"/>
    <mergeCell ref="A5:A6"/>
    <mergeCell ref="F5:F6"/>
    <mergeCell ref="G5:G6"/>
    <mergeCell ref="A3:G3"/>
  </mergeCells>
  <pageMargins left="0.45" right="0.45" top="0.5" bottom="0.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608F-DBEA-4062-94B9-DBFEF1F89804}">
  <dimension ref="A1:P79"/>
  <sheetViews>
    <sheetView tabSelected="1" workbookViewId="0">
      <selection activeCell="N8" sqref="N8"/>
    </sheetView>
  </sheetViews>
  <sheetFormatPr defaultRowHeight="15.75"/>
  <cols>
    <col min="1" max="1" width="19.140625" style="1" customWidth="1"/>
    <col min="2" max="2" width="15.140625" style="1" customWidth="1"/>
    <col min="3" max="3" width="13" style="1" customWidth="1"/>
    <col min="4" max="4" width="14" style="1" customWidth="1"/>
    <col min="5" max="6" width="10.85546875" style="1" customWidth="1"/>
    <col min="7" max="7" width="11.140625" style="1" customWidth="1"/>
    <col min="8" max="8" width="11.85546875" style="1" customWidth="1"/>
    <col min="9" max="9" width="13.85546875" style="1" customWidth="1"/>
    <col min="10" max="10" width="13.28515625" style="1" customWidth="1"/>
  </cols>
  <sheetData>
    <row r="1" spans="1:16" ht="24.75" customHeight="1">
      <c r="A1" s="296" t="s">
        <v>181</v>
      </c>
      <c r="B1" s="296"/>
      <c r="C1" s="296"/>
      <c r="D1" s="296"/>
      <c r="E1" s="296"/>
      <c r="H1" s="272"/>
      <c r="I1" s="272"/>
      <c r="J1" s="272"/>
    </row>
    <row r="2" spans="1:16" ht="19.899999999999999" customHeight="1">
      <c r="A2" s="271" t="s">
        <v>177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6" ht="15.4" customHeight="1">
      <c r="A3" s="273" t="s">
        <v>174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6" ht="21" customHeight="1">
      <c r="B4" s="268" t="s">
        <v>78</v>
      </c>
      <c r="C4" s="268"/>
      <c r="D4" s="268"/>
      <c r="E4" s="268" t="s">
        <v>74</v>
      </c>
      <c r="F4" s="268"/>
      <c r="G4" s="268"/>
      <c r="H4" s="268" t="s">
        <v>75</v>
      </c>
      <c r="I4" s="268"/>
      <c r="J4" s="268"/>
    </row>
    <row r="5" spans="1:16">
      <c r="A5" s="84"/>
      <c r="B5" s="269" t="s">
        <v>0</v>
      </c>
      <c r="C5" s="270" t="s">
        <v>1</v>
      </c>
      <c r="D5" s="270"/>
      <c r="E5" s="269" t="s">
        <v>0</v>
      </c>
      <c r="F5" s="270" t="s">
        <v>1</v>
      </c>
      <c r="G5" s="270"/>
      <c r="H5" s="269" t="s">
        <v>0</v>
      </c>
      <c r="I5" s="270" t="s">
        <v>1</v>
      </c>
      <c r="J5" s="270"/>
    </row>
    <row r="6" spans="1:16" ht="31.5">
      <c r="A6" s="84"/>
      <c r="B6" s="269"/>
      <c r="C6" s="97" t="s">
        <v>2</v>
      </c>
      <c r="D6" s="97" t="s">
        <v>3</v>
      </c>
      <c r="E6" s="269"/>
      <c r="F6" s="97" t="s">
        <v>2</v>
      </c>
      <c r="G6" s="97" t="s">
        <v>3</v>
      </c>
      <c r="H6" s="269"/>
      <c r="I6" s="97" t="s">
        <v>2</v>
      </c>
      <c r="J6" s="97" t="s">
        <v>3</v>
      </c>
      <c r="P6" s="247"/>
    </row>
    <row r="7" spans="1:16" ht="18.75" customHeight="1">
      <c r="A7" s="220" t="s">
        <v>4</v>
      </c>
      <c r="B7" s="221">
        <f>E7+H7</f>
        <v>4830927</v>
      </c>
      <c r="C7" s="221">
        <f>F7+I7</f>
        <v>3782680</v>
      </c>
      <c r="D7" s="221">
        <f>G7+J7</f>
        <v>1048247</v>
      </c>
      <c r="E7" s="222">
        <v>698680</v>
      </c>
      <c r="F7" s="222">
        <v>447776</v>
      </c>
      <c r="G7" s="222">
        <v>250904</v>
      </c>
      <c r="H7" s="222">
        <v>4132247</v>
      </c>
      <c r="I7" s="222">
        <v>3334904</v>
      </c>
      <c r="J7" s="223">
        <v>797343</v>
      </c>
      <c r="L7" s="2"/>
      <c r="P7" s="247"/>
    </row>
    <row r="8" spans="1:16" ht="18.75" customHeight="1">
      <c r="A8" s="224" t="s">
        <v>5</v>
      </c>
      <c r="B8" s="225">
        <f t="shared" ref="B8:B71" si="0">E8+H8</f>
        <v>1328328</v>
      </c>
      <c r="C8" s="225">
        <f t="shared" ref="C8:C71" si="1">F8+I8</f>
        <v>1056366</v>
      </c>
      <c r="D8" s="225">
        <f t="shared" ref="D8:D71" si="2">G8+J8</f>
        <v>271962</v>
      </c>
      <c r="E8" s="226">
        <v>232812</v>
      </c>
      <c r="F8" s="226">
        <v>154565</v>
      </c>
      <c r="G8" s="226">
        <v>78247</v>
      </c>
      <c r="H8" s="226">
        <v>1095516</v>
      </c>
      <c r="I8" s="226">
        <v>901801</v>
      </c>
      <c r="J8" s="227">
        <v>193715</v>
      </c>
    </row>
    <row r="9" spans="1:16" ht="18.75" customHeight="1">
      <c r="A9" s="228" t="s">
        <v>6</v>
      </c>
      <c r="B9" s="235">
        <f t="shared" si="0"/>
        <v>499538</v>
      </c>
      <c r="C9" s="235">
        <f t="shared" si="1"/>
        <v>355223</v>
      </c>
      <c r="D9" s="235">
        <f t="shared" si="2"/>
        <v>144315</v>
      </c>
      <c r="E9" s="229">
        <v>97014</v>
      </c>
      <c r="F9" s="229">
        <v>52025</v>
      </c>
      <c r="G9" s="229">
        <v>44989</v>
      </c>
      <c r="H9" s="229">
        <v>402524</v>
      </c>
      <c r="I9" s="229">
        <v>303198</v>
      </c>
      <c r="J9" s="230">
        <v>99326</v>
      </c>
    </row>
    <row r="10" spans="1:16" ht="18.75" customHeight="1">
      <c r="A10" s="228" t="s">
        <v>7</v>
      </c>
      <c r="B10" s="235">
        <f t="shared" si="0"/>
        <v>75573</v>
      </c>
      <c r="C10" s="235">
        <f t="shared" si="1"/>
        <v>58249</v>
      </c>
      <c r="D10" s="235">
        <f t="shared" si="2"/>
        <v>17324</v>
      </c>
      <c r="E10" s="229">
        <v>11884</v>
      </c>
      <c r="F10" s="229">
        <v>7460</v>
      </c>
      <c r="G10" s="229">
        <v>4424</v>
      </c>
      <c r="H10" s="229">
        <v>63689</v>
      </c>
      <c r="I10" s="229">
        <v>50789</v>
      </c>
      <c r="J10" s="230">
        <v>12900</v>
      </c>
    </row>
    <row r="11" spans="1:16" ht="18.75" customHeight="1">
      <c r="A11" s="228" t="s">
        <v>8</v>
      </c>
      <c r="B11" s="235">
        <f t="shared" si="0"/>
        <v>89415</v>
      </c>
      <c r="C11" s="235">
        <f t="shared" si="1"/>
        <v>71954</v>
      </c>
      <c r="D11" s="235">
        <f t="shared" si="2"/>
        <v>17461</v>
      </c>
      <c r="E11" s="229">
        <v>15129</v>
      </c>
      <c r="F11" s="229">
        <v>9754</v>
      </c>
      <c r="G11" s="229">
        <v>5375</v>
      </c>
      <c r="H11" s="229">
        <v>74286</v>
      </c>
      <c r="I11" s="229">
        <v>62200</v>
      </c>
      <c r="J11" s="230">
        <v>12086</v>
      </c>
    </row>
    <row r="12" spans="1:16" ht="18.75" customHeight="1">
      <c r="A12" s="228" t="s">
        <v>9</v>
      </c>
      <c r="B12" s="235">
        <f t="shared" si="0"/>
        <v>79312</v>
      </c>
      <c r="C12" s="235">
        <f t="shared" si="1"/>
        <v>57504</v>
      </c>
      <c r="D12" s="235">
        <f t="shared" si="2"/>
        <v>21808</v>
      </c>
      <c r="E12" s="229">
        <v>14265</v>
      </c>
      <c r="F12" s="229">
        <v>9399</v>
      </c>
      <c r="G12" s="229">
        <v>4866</v>
      </c>
      <c r="H12" s="229">
        <v>65047</v>
      </c>
      <c r="I12" s="229">
        <v>48105</v>
      </c>
      <c r="J12" s="230">
        <v>16942</v>
      </c>
    </row>
    <row r="13" spans="1:16" ht="18.75" customHeight="1">
      <c r="A13" s="228" t="s">
        <v>10</v>
      </c>
      <c r="B13" s="235">
        <f t="shared" si="0"/>
        <v>108842</v>
      </c>
      <c r="C13" s="235">
        <f t="shared" si="1"/>
        <v>97812</v>
      </c>
      <c r="D13" s="235">
        <f t="shared" si="2"/>
        <v>11030</v>
      </c>
      <c r="E13" s="229">
        <v>16120</v>
      </c>
      <c r="F13" s="229">
        <v>13304</v>
      </c>
      <c r="G13" s="229">
        <v>2816</v>
      </c>
      <c r="H13" s="229">
        <v>92722</v>
      </c>
      <c r="I13" s="229">
        <v>84508</v>
      </c>
      <c r="J13" s="230">
        <v>8214</v>
      </c>
    </row>
    <row r="14" spans="1:16" ht="18.75" customHeight="1">
      <c r="A14" s="228" t="s">
        <v>11</v>
      </c>
      <c r="B14" s="235">
        <f t="shared" si="0"/>
        <v>114987</v>
      </c>
      <c r="C14" s="235">
        <f t="shared" si="1"/>
        <v>89528</v>
      </c>
      <c r="D14" s="235">
        <f t="shared" si="2"/>
        <v>25459</v>
      </c>
      <c r="E14" s="229">
        <v>19125</v>
      </c>
      <c r="F14" s="229">
        <v>12120</v>
      </c>
      <c r="G14" s="229">
        <v>7005</v>
      </c>
      <c r="H14" s="229">
        <v>95862</v>
      </c>
      <c r="I14" s="229">
        <v>77408</v>
      </c>
      <c r="J14" s="230">
        <v>18454</v>
      </c>
    </row>
    <row r="15" spans="1:16" ht="18.75" customHeight="1">
      <c r="A15" s="228" t="s">
        <v>12</v>
      </c>
      <c r="B15" s="235">
        <f t="shared" si="0"/>
        <v>69777</v>
      </c>
      <c r="C15" s="235">
        <f t="shared" si="1"/>
        <v>54221</v>
      </c>
      <c r="D15" s="235">
        <f t="shared" si="2"/>
        <v>15556</v>
      </c>
      <c r="E15" s="229">
        <v>10650</v>
      </c>
      <c r="F15" s="229">
        <v>7146</v>
      </c>
      <c r="G15" s="229">
        <v>3504</v>
      </c>
      <c r="H15" s="229">
        <v>59127</v>
      </c>
      <c r="I15" s="229">
        <v>47075</v>
      </c>
      <c r="J15" s="230">
        <v>12052</v>
      </c>
    </row>
    <row r="16" spans="1:16" ht="18.75" customHeight="1">
      <c r="A16" s="228" t="s">
        <v>13</v>
      </c>
      <c r="B16" s="235">
        <f t="shared" si="0"/>
        <v>87760</v>
      </c>
      <c r="C16" s="235">
        <f t="shared" si="1"/>
        <v>81689</v>
      </c>
      <c r="D16" s="235">
        <f t="shared" si="2"/>
        <v>6071</v>
      </c>
      <c r="E16" s="229">
        <v>15646</v>
      </c>
      <c r="F16" s="229">
        <v>13970</v>
      </c>
      <c r="G16" s="229">
        <v>1676</v>
      </c>
      <c r="H16" s="229">
        <v>72114</v>
      </c>
      <c r="I16" s="229">
        <v>67719</v>
      </c>
      <c r="J16" s="230">
        <v>4395</v>
      </c>
    </row>
    <row r="17" spans="1:10" ht="18.75" customHeight="1">
      <c r="A17" s="228" t="s">
        <v>14</v>
      </c>
      <c r="B17" s="235">
        <f t="shared" si="0"/>
        <v>50230</v>
      </c>
      <c r="C17" s="235">
        <f t="shared" si="1"/>
        <v>45689</v>
      </c>
      <c r="D17" s="235">
        <f t="shared" si="2"/>
        <v>4541</v>
      </c>
      <c r="E17" s="229">
        <v>8432</v>
      </c>
      <c r="F17" s="229">
        <v>7098</v>
      </c>
      <c r="G17" s="229">
        <v>1334</v>
      </c>
      <c r="H17" s="229">
        <v>41798</v>
      </c>
      <c r="I17" s="229">
        <v>38591</v>
      </c>
      <c r="J17" s="230">
        <v>3207</v>
      </c>
    </row>
    <row r="18" spans="1:10" ht="18.75" customHeight="1">
      <c r="A18" s="228" t="s">
        <v>15</v>
      </c>
      <c r="B18" s="235">
        <f t="shared" si="0"/>
        <v>96541</v>
      </c>
      <c r="C18" s="235">
        <f t="shared" si="1"/>
        <v>89675</v>
      </c>
      <c r="D18" s="235">
        <f t="shared" si="2"/>
        <v>6866</v>
      </c>
      <c r="E18" s="229">
        <v>14696</v>
      </c>
      <c r="F18" s="229">
        <v>12728</v>
      </c>
      <c r="G18" s="229">
        <v>1968</v>
      </c>
      <c r="H18" s="229">
        <v>81845</v>
      </c>
      <c r="I18" s="229">
        <v>76947</v>
      </c>
      <c r="J18" s="230">
        <v>4898</v>
      </c>
    </row>
    <row r="19" spans="1:10" ht="18.75" customHeight="1">
      <c r="A19" s="228" t="s">
        <v>16</v>
      </c>
      <c r="B19" s="235">
        <f t="shared" si="0"/>
        <v>56353</v>
      </c>
      <c r="C19" s="235">
        <f t="shared" si="1"/>
        <v>54822</v>
      </c>
      <c r="D19" s="235">
        <f t="shared" si="2"/>
        <v>1531</v>
      </c>
      <c r="E19" s="229">
        <v>9851</v>
      </c>
      <c r="F19" s="229">
        <v>9561</v>
      </c>
      <c r="G19" s="229">
        <v>290</v>
      </c>
      <c r="H19" s="229">
        <v>46502</v>
      </c>
      <c r="I19" s="229">
        <v>45261</v>
      </c>
      <c r="J19" s="230">
        <v>1241</v>
      </c>
    </row>
    <row r="20" spans="1:10" ht="18.75" customHeight="1">
      <c r="A20" s="224" t="s">
        <v>17</v>
      </c>
      <c r="B20" s="225">
        <f t="shared" si="0"/>
        <v>845956</v>
      </c>
      <c r="C20" s="225">
        <f t="shared" si="1"/>
        <v>798498</v>
      </c>
      <c r="D20" s="225">
        <f t="shared" si="2"/>
        <v>47458</v>
      </c>
      <c r="E20" s="226">
        <v>146247</v>
      </c>
      <c r="F20" s="226">
        <v>127694</v>
      </c>
      <c r="G20" s="226">
        <v>18553</v>
      </c>
      <c r="H20" s="226">
        <v>699709</v>
      </c>
      <c r="I20" s="226">
        <v>670804</v>
      </c>
      <c r="J20" s="227">
        <v>28905</v>
      </c>
    </row>
    <row r="21" spans="1:10" ht="18.75" customHeight="1">
      <c r="A21" s="228" t="s">
        <v>18</v>
      </c>
      <c r="B21" s="235">
        <f t="shared" si="0"/>
        <v>70073</v>
      </c>
      <c r="C21" s="235">
        <f t="shared" si="1"/>
        <v>69594</v>
      </c>
      <c r="D21" s="235">
        <f t="shared" si="2"/>
        <v>479</v>
      </c>
      <c r="E21" s="229">
        <v>11605</v>
      </c>
      <c r="F21" s="229">
        <v>11228</v>
      </c>
      <c r="G21" s="229">
        <v>377</v>
      </c>
      <c r="H21" s="229">
        <v>58468</v>
      </c>
      <c r="I21" s="229">
        <v>58366</v>
      </c>
      <c r="J21" s="230">
        <v>102</v>
      </c>
    </row>
    <row r="22" spans="1:10" ht="18.75" customHeight="1">
      <c r="A22" s="228" t="s">
        <v>19</v>
      </c>
      <c r="B22" s="235">
        <f t="shared" si="0"/>
        <v>31999</v>
      </c>
      <c r="C22" s="235">
        <f t="shared" si="1"/>
        <v>31955</v>
      </c>
      <c r="D22" s="235">
        <f t="shared" si="2"/>
        <v>44</v>
      </c>
      <c r="E22" s="229">
        <v>3758</v>
      </c>
      <c r="F22" s="229">
        <v>3748</v>
      </c>
      <c r="G22" s="229">
        <v>10</v>
      </c>
      <c r="H22" s="229">
        <v>28241</v>
      </c>
      <c r="I22" s="229">
        <v>28207</v>
      </c>
      <c r="J22" s="230">
        <v>34</v>
      </c>
    </row>
    <row r="23" spans="1:10" ht="18.75" customHeight="1">
      <c r="A23" s="228" t="s">
        <v>20</v>
      </c>
      <c r="B23" s="235">
        <f t="shared" si="0"/>
        <v>19905</v>
      </c>
      <c r="C23" s="235">
        <f t="shared" si="1"/>
        <v>19171</v>
      </c>
      <c r="D23" s="235">
        <f t="shared" si="2"/>
        <v>734</v>
      </c>
      <c r="E23" s="229">
        <v>3873</v>
      </c>
      <c r="F23" s="229">
        <v>3224</v>
      </c>
      <c r="G23" s="229">
        <v>649</v>
      </c>
      <c r="H23" s="229">
        <v>16032</v>
      </c>
      <c r="I23" s="229">
        <v>15947</v>
      </c>
      <c r="J23" s="230">
        <v>85</v>
      </c>
    </row>
    <row r="24" spans="1:10" ht="18.75" customHeight="1">
      <c r="A24" s="228" t="s">
        <v>21</v>
      </c>
      <c r="B24" s="235">
        <f t="shared" si="0"/>
        <v>53604</v>
      </c>
      <c r="C24" s="235">
        <f t="shared" si="1"/>
        <v>51253</v>
      </c>
      <c r="D24" s="235">
        <f t="shared" si="2"/>
        <v>2351</v>
      </c>
      <c r="E24" s="229">
        <v>12524</v>
      </c>
      <c r="F24" s="229">
        <v>11239</v>
      </c>
      <c r="G24" s="229">
        <v>1285</v>
      </c>
      <c r="H24" s="229">
        <v>41080</v>
      </c>
      <c r="I24" s="229">
        <v>40014</v>
      </c>
      <c r="J24" s="230">
        <v>1066</v>
      </c>
    </row>
    <row r="25" spans="1:10" ht="18.75" customHeight="1">
      <c r="A25" s="228" t="s">
        <v>22</v>
      </c>
      <c r="B25" s="235">
        <f t="shared" si="0"/>
        <v>56411</v>
      </c>
      <c r="C25" s="235">
        <f t="shared" si="1"/>
        <v>52381</v>
      </c>
      <c r="D25" s="235">
        <f t="shared" si="2"/>
        <v>4030</v>
      </c>
      <c r="E25" s="229">
        <v>10043</v>
      </c>
      <c r="F25" s="229">
        <v>8572</v>
      </c>
      <c r="G25" s="229">
        <v>1471</v>
      </c>
      <c r="H25" s="229">
        <v>46368</v>
      </c>
      <c r="I25" s="229">
        <v>43809</v>
      </c>
      <c r="J25" s="230">
        <v>2559</v>
      </c>
    </row>
    <row r="26" spans="1:10" ht="18.75" customHeight="1">
      <c r="A26" s="228" t="s">
        <v>23</v>
      </c>
      <c r="B26" s="235">
        <f t="shared" si="0"/>
        <v>54491</v>
      </c>
      <c r="C26" s="235">
        <f t="shared" si="1"/>
        <v>50699</v>
      </c>
      <c r="D26" s="235">
        <f t="shared" si="2"/>
        <v>3792</v>
      </c>
      <c r="E26" s="229">
        <v>9129</v>
      </c>
      <c r="F26" s="229">
        <v>7600</v>
      </c>
      <c r="G26" s="229">
        <v>1529</v>
      </c>
      <c r="H26" s="229">
        <v>45362</v>
      </c>
      <c r="I26" s="229">
        <v>43099</v>
      </c>
      <c r="J26" s="230">
        <v>2263</v>
      </c>
    </row>
    <row r="27" spans="1:10" ht="18.75" customHeight="1">
      <c r="A27" s="228" t="s">
        <v>24</v>
      </c>
      <c r="B27" s="235">
        <f t="shared" si="0"/>
        <v>79395</v>
      </c>
      <c r="C27" s="235">
        <f t="shared" si="1"/>
        <v>72479</v>
      </c>
      <c r="D27" s="235">
        <f t="shared" si="2"/>
        <v>6916</v>
      </c>
      <c r="E27" s="229">
        <v>13980</v>
      </c>
      <c r="F27" s="229">
        <v>11737</v>
      </c>
      <c r="G27" s="229">
        <v>2243</v>
      </c>
      <c r="H27" s="229">
        <v>65415</v>
      </c>
      <c r="I27" s="229">
        <v>60742</v>
      </c>
      <c r="J27" s="230">
        <v>4673</v>
      </c>
    </row>
    <row r="28" spans="1:10" ht="18.75" customHeight="1">
      <c r="A28" s="228" t="s">
        <v>25</v>
      </c>
      <c r="B28" s="235">
        <f t="shared" si="0"/>
        <v>49883</v>
      </c>
      <c r="C28" s="235">
        <f t="shared" si="1"/>
        <v>47874</v>
      </c>
      <c r="D28" s="235">
        <f t="shared" si="2"/>
        <v>2009</v>
      </c>
      <c r="E28" s="229">
        <v>9460</v>
      </c>
      <c r="F28" s="229">
        <v>8920</v>
      </c>
      <c r="G28" s="229">
        <v>540</v>
      </c>
      <c r="H28" s="229">
        <v>40423</v>
      </c>
      <c r="I28" s="229">
        <v>38954</v>
      </c>
      <c r="J28" s="230">
        <v>1469</v>
      </c>
    </row>
    <row r="29" spans="1:10" ht="18.75" customHeight="1">
      <c r="A29" s="228" t="s">
        <v>26</v>
      </c>
      <c r="B29" s="235">
        <f t="shared" si="0"/>
        <v>115120</v>
      </c>
      <c r="C29" s="235">
        <f t="shared" si="1"/>
        <v>101380</v>
      </c>
      <c r="D29" s="235">
        <f t="shared" si="2"/>
        <v>13740</v>
      </c>
      <c r="E29" s="229">
        <v>13143</v>
      </c>
      <c r="F29" s="229">
        <v>6596</v>
      </c>
      <c r="G29" s="226">
        <v>6547</v>
      </c>
      <c r="H29" s="229">
        <v>101977</v>
      </c>
      <c r="I29" s="229">
        <v>94784</v>
      </c>
      <c r="J29" s="230">
        <v>7193</v>
      </c>
    </row>
    <row r="30" spans="1:10" ht="18.75" customHeight="1">
      <c r="A30" s="228" t="s">
        <v>27</v>
      </c>
      <c r="B30" s="235">
        <f t="shared" si="0"/>
        <v>81908</v>
      </c>
      <c r="C30" s="235">
        <f t="shared" si="1"/>
        <v>74715</v>
      </c>
      <c r="D30" s="235">
        <f t="shared" si="2"/>
        <v>7193</v>
      </c>
      <c r="E30" s="229">
        <v>11991</v>
      </c>
      <c r="F30" s="229">
        <v>10277</v>
      </c>
      <c r="G30" s="229">
        <v>1714</v>
      </c>
      <c r="H30" s="229">
        <v>69917</v>
      </c>
      <c r="I30" s="229">
        <v>64438</v>
      </c>
      <c r="J30" s="230">
        <v>5479</v>
      </c>
    </row>
    <row r="31" spans="1:10" ht="18.75" customHeight="1">
      <c r="A31" s="228" t="s">
        <v>28</v>
      </c>
      <c r="B31" s="235">
        <f t="shared" si="0"/>
        <v>55829</v>
      </c>
      <c r="C31" s="235">
        <f t="shared" si="1"/>
        <v>55514</v>
      </c>
      <c r="D31" s="235">
        <f t="shared" si="2"/>
        <v>315</v>
      </c>
      <c r="E31" s="229">
        <v>14399</v>
      </c>
      <c r="F31" s="229">
        <v>14232</v>
      </c>
      <c r="G31" s="229">
        <v>167</v>
      </c>
      <c r="H31" s="229">
        <v>41430</v>
      </c>
      <c r="I31" s="229">
        <v>41282</v>
      </c>
      <c r="J31" s="230">
        <v>148</v>
      </c>
    </row>
    <row r="32" spans="1:10" ht="18.75" customHeight="1">
      <c r="A32" s="228" t="s">
        <v>29</v>
      </c>
      <c r="B32" s="235">
        <f t="shared" si="0"/>
        <v>36989</v>
      </c>
      <c r="C32" s="235">
        <f t="shared" si="1"/>
        <v>36758</v>
      </c>
      <c r="D32" s="235">
        <f t="shared" si="2"/>
        <v>231</v>
      </c>
      <c r="E32" s="229">
        <v>4446</v>
      </c>
      <c r="F32" s="229">
        <v>4263</v>
      </c>
      <c r="G32" s="229">
        <v>183</v>
      </c>
      <c r="H32" s="229">
        <v>32543</v>
      </c>
      <c r="I32" s="229">
        <v>32495</v>
      </c>
      <c r="J32" s="230">
        <v>48</v>
      </c>
    </row>
    <row r="33" spans="1:10" ht="18.75" customHeight="1">
      <c r="A33" s="228" t="s">
        <v>30</v>
      </c>
      <c r="B33" s="235">
        <f t="shared" si="0"/>
        <v>87335</v>
      </c>
      <c r="C33" s="235">
        <f t="shared" si="1"/>
        <v>84015</v>
      </c>
      <c r="D33" s="235">
        <f t="shared" si="2"/>
        <v>3320</v>
      </c>
      <c r="E33" s="229">
        <v>16095</v>
      </c>
      <c r="F33" s="229">
        <v>15162</v>
      </c>
      <c r="G33" s="229">
        <v>933</v>
      </c>
      <c r="H33" s="229">
        <v>71240</v>
      </c>
      <c r="I33" s="229">
        <v>68853</v>
      </c>
      <c r="J33" s="230">
        <v>2387</v>
      </c>
    </row>
    <row r="34" spans="1:10" ht="18.75" customHeight="1">
      <c r="A34" s="228" t="s">
        <v>31</v>
      </c>
      <c r="B34" s="235">
        <f t="shared" si="0"/>
        <v>53014</v>
      </c>
      <c r="C34" s="235">
        <f t="shared" si="1"/>
        <v>50710</v>
      </c>
      <c r="D34" s="235">
        <f t="shared" si="2"/>
        <v>2304</v>
      </c>
      <c r="E34" s="229">
        <v>11801</v>
      </c>
      <c r="F34" s="229">
        <v>10896</v>
      </c>
      <c r="G34" s="229">
        <v>905</v>
      </c>
      <c r="H34" s="229">
        <v>41213</v>
      </c>
      <c r="I34" s="229">
        <v>39814</v>
      </c>
      <c r="J34" s="230">
        <v>1399</v>
      </c>
    </row>
    <row r="35" spans="1:10" ht="18.75" customHeight="1">
      <c r="A35" s="224" t="s">
        <v>32</v>
      </c>
      <c r="B35" s="225">
        <f t="shared" si="0"/>
        <v>1082117</v>
      </c>
      <c r="C35" s="225">
        <f t="shared" si="1"/>
        <v>859953</v>
      </c>
      <c r="D35" s="225">
        <f t="shared" si="2"/>
        <v>222164</v>
      </c>
      <c r="E35" s="226">
        <v>156577</v>
      </c>
      <c r="F35" s="226">
        <v>87082</v>
      </c>
      <c r="G35" s="226">
        <v>69495</v>
      </c>
      <c r="H35" s="226">
        <v>925540</v>
      </c>
      <c r="I35" s="226">
        <v>772871</v>
      </c>
      <c r="J35" s="227">
        <v>152669</v>
      </c>
    </row>
    <row r="36" spans="1:10" ht="18.75" customHeight="1">
      <c r="A36" s="228" t="s">
        <v>33</v>
      </c>
      <c r="B36" s="235">
        <f t="shared" si="0"/>
        <v>212916</v>
      </c>
      <c r="C36" s="235">
        <f t="shared" si="1"/>
        <v>188644</v>
      </c>
      <c r="D36" s="235">
        <f t="shared" si="2"/>
        <v>24272</v>
      </c>
      <c r="E36" s="229">
        <v>32474</v>
      </c>
      <c r="F36" s="229">
        <v>26017</v>
      </c>
      <c r="G36" s="229">
        <v>6457</v>
      </c>
      <c r="H36" s="229">
        <v>180442</v>
      </c>
      <c r="I36" s="229">
        <v>162627</v>
      </c>
      <c r="J36" s="230">
        <v>17815</v>
      </c>
    </row>
    <row r="37" spans="1:10" ht="18.75" customHeight="1">
      <c r="A37" s="228" t="s">
        <v>34</v>
      </c>
      <c r="B37" s="235">
        <f t="shared" si="0"/>
        <v>206396</v>
      </c>
      <c r="C37" s="235">
        <f t="shared" si="1"/>
        <v>179867</v>
      </c>
      <c r="D37" s="235">
        <f t="shared" si="2"/>
        <v>26529</v>
      </c>
      <c r="E37" s="229">
        <v>31601</v>
      </c>
      <c r="F37" s="229">
        <v>22622</v>
      </c>
      <c r="G37" s="229">
        <v>8979</v>
      </c>
      <c r="H37" s="229">
        <v>174795</v>
      </c>
      <c r="I37" s="229">
        <v>157245</v>
      </c>
      <c r="J37" s="230">
        <v>17550</v>
      </c>
    </row>
    <row r="38" spans="1:10" ht="18.75" customHeight="1">
      <c r="A38" s="228" t="s">
        <v>35</v>
      </c>
      <c r="B38" s="235">
        <f t="shared" si="0"/>
        <v>74720</v>
      </c>
      <c r="C38" s="235">
        <f t="shared" si="1"/>
        <v>63758</v>
      </c>
      <c r="D38" s="235">
        <f t="shared" si="2"/>
        <v>10962</v>
      </c>
      <c r="E38" s="229">
        <v>5146</v>
      </c>
      <c r="F38" s="229">
        <v>734</v>
      </c>
      <c r="G38" s="229">
        <v>4412</v>
      </c>
      <c r="H38" s="229">
        <v>69574</v>
      </c>
      <c r="I38" s="229">
        <v>63024</v>
      </c>
      <c r="J38" s="230">
        <v>6550</v>
      </c>
    </row>
    <row r="39" spans="1:10" ht="18.75" customHeight="1">
      <c r="A39" s="228" t="s">
        <v>36</v>
      </c>
      <c r="B39" s="235">
        <f t="shared" si="0"/>
        <v>56004</v>
      </c>
      <c r="C39" s="235">
        <f t="shared" si="1"/>
        <v>51689</v>
      </c>
      <c r="D39" s="235">
        <f t="shared" si="2"/>
        <v>4315</v>
      </c>
      <c r="E39" s="229">
        <v>7190</v>
      </c>
      <c r="F39" s="229">
        <v>5450</v>
      </c>
      <c r="G39" s="229">
        <v>1740</v>
      </c>
      <c r="H39" s="229">
        <v>48814</v>
      </c>
      <c r="I39" s="229">
        <v>46239</v>
      </c>
      <c r="J39" s="230">
        <v>2575</v>
      </c>
    </row>
    <row r="40" spans="1:10" ht="18.75" customHeight="1">
      <c r="A40" s="228" t="s">
        <v>37</v>
      </c>
      <c r="B40" s="235">
        <f t="shared" si="0"/>
        <v>40632</v>
      </c>
      <c r="C40" s="235">
        <f t="shared" si="1"/>
        <v>36452</v>
      </c>
      <c r="D40" s="235">
        <f t="shared" si="2"/>
        <v>4180</v>
      </c>
      <c r="E40" s="229">
        <v>6819</v>
      </c>
      <c r="F40" s="229">
        <v>5285</v>
      </c>
      <c r="G40" s="229">
        <v>1534</v>
      </c>
      <c r="H40" s="229">
        <v>33813</v>
      </c>
      <c r="I40" s="229">
        <v>31167</v>
      </c>
      <c r="J40" s="230">
        <v>2646</v>
      </c>
    </row>
    <row r="41" spans="1:10" ht="18.75" customHeight="1">
      <c r="A41" s="228" t="s">
        <v>38</v>
      </c>
      <c r="B41" s="235">
        <f t="shared" si="0"/>
        <v>61918</v>
      </c>
      <c r="C41" s="235">
        <f t="shared" si="1"/>
        <v>52339</v>
      </c>
      <c r="D41" s="235">
        <f t="shared" si="2"/>
        <v>9579</v>
      </c>
      <c r="E41" s="229">
        <v>10649</v>
      </c>
      <c r="F41" s="229">
        <v>7785</v>
      </c>
      <c r="G41" s="229">
        <v>2864</v>
      </c>
      <c r="H41" s="229">
        <v>51269</v>
      </c>
      <c r="I41" s="229">
        <v>44554</v>
      </c>
      <c r="J41" s="230">
        <v>6715</v>
      </c>
    </row>
    <row r="42" spans="1:10" ht="18.75" customHeight="1">
      <c r="A42" s="228" t="s">
        <v>39</v>
      </c>
      <c r="B42" s="235">
        <f t="shared" si="0"/>
        <v>60077</v>
      </c>
      <c r="C42" s="235">
        <f t="shared" si="1"/>
        <v>27863</v>
      </c>
      <c r="D42" s="235">
        <f t="shared" si="2"/>
        <v>32214</v>
      </c>
      <c r="E42" s="229">
        <v>11890</v>
      </c>
      <c r="F42" s="229">
        <v>3830</v>
      </c>
      <c r="G42" s="229">
        <v>8060</v>
      </c>
      <c r="H42" s="229">
        <v>48187</v>
      </c>
      <c r="I42" s="229">
        <v>24033</v>
      </c>
      <c r="J42" s="230">
        <v>24154</v>
      </c>
    </row>
    <row r="43" spans="1:10" ht="18.75" customHeight="1">
      <c r="A43" s="228" t="s">
        <v>40</v>
      </c>
      <c r="B43" s="235">
        <f t="shared" si="0"/>
        <v>79420</v>
      </c>
      <c r="C43" s="235">
        <f t="shared" si="1"/>
        <v>56281</v>
      </c>
      <c r="D43" s="235">
        <f t="shared" si="2"/>
        <v>23139</v>
      </c>
      <c r="E43" s="229">
        <v>12273</v>
      </c>
      <c r="F43" s="229">
        <v>782</v>
      </c>
      <c r="G43" s="229">
        <v>11491</v>
      </c>
      <c r="H43" s="229">
        <v>67147</v>
      </c>
      <c r="I43" s="229">
        <v>55499</v>
      </c>
      <c r="J43" s="230">
        <v>11648</v>
      </c>
    </row>
    <row r="44" spans="1:10" ht="18.75" customHeight="1">
      <c r="A44" s="228" t="s">
        <v>41</v>
      </c>
      <c r="B44" s="235">
        <f t="shared" si="0"/>
        <v>53782</v>
      </c>
      <c r="C44" s="235">
        <f t="shared" si="1"/>
        <v>42865</v>
      </c>
      <c r="D44" s="235">
        <f t="shared" si="2"/>
        <v>10917</v>
      </c>
      <c r="E44" s="229">
        <v>8603</v>
      </c>
      <c r="F44" s="229">
        <v>4623</v>
      </c>
      <c r="G44" s="229">
        <v>3980</v>
      </c>
      <c r="H44" s="229">
        <v>45179</v>
      </c>
      <c r="I44" s="229">
        <v>38242</v>
      </c>
      <c r="J44" s="230">
        <v>6937</v>
      </c>
    </row>
    <row r="45" spans="1:10" ht="18.75" customHeight="1">
      <c r="A45" s="228" t="s">
        <v>42</v>
      </c>
      <c r="B45" s="235">
        <f t="shared" si="0"/>
        <v>59101</v>
      </c>
      <c r="C45" s="235">
        <f t="shared" si="1"/>
        <v>41949</v>
      </c>
      <c r="D45" s="235">
        <f t="shared" si="2"/>
        <v>17152</v>
      </c>
      <c r="E45" s="229">
        <v>5938</v>
      </c>
      <c r="F45" s="229">
        <v>2340</v>
      </c>
      <c r="G45" s="229">
        <v>3598</v>
      </c>
      <c r="H45" s="229">
        <v>53163</v>
      </c>
      <c r="I45" s="229">
        <v>39609</v>
      </c>
      <c r="J45" s="230">
        <v>13554</v>
      </c>
    </row>
    <row r="46" spans="1:10" ht="18.75" customHeight="1">
      <c r="A46" s="228" t="s">
        <v>43</v>
      </c>
      <c r="B46" s="235">
        <f t="shared" si="0"/>
        <v>28845</v>
      </c>
      <c r="C46" s="235">
        <f t="shared" si="1"/>
        <v>18489</v>
      </c>
      <c r="D46" s="235">
        <f t="shared" si="2"/>
        <v>10356</v>
      </c>
      <c r="E46" s="229">
        <v>3380</v>
      </c>
      <c r="F46" s="229">
        <v>273</v>
      </c>
      <c r="G46" s="229">
        <v>3107</v>
      </c>
      <c r="H46" s="229">
        <v>25465</v>
      </c>
      <c r="I46" s="229">
        <v>18216</v>
      </c>
      <c r="J46" s="230">
        <v>7249</v>
      </c>
    </row>
    <row r="47" spans="1:10" ht="18.75" customHeight="1">
      <c r="A47" s="228" t="s">
        <v>44</v>
      </c>
      <c r="B47" s="235">
        <f t="shared" si="0"/>
        <v>60629</v>
      </c>
      <c r="C47" s="235">
        <f t="shared" si="1"/>
        <v>40565</v>
      </c>
      <c r="D47" s="235">
        <f t="shared" si="2"/>
        <v>20064</v>
      </c>
      <c r="E47" s="229">
        <v>9385</v>
      </c>
      <c r="F47" s="229">
        <v>4628</v>
      </c>
      <c r="G47" s="229">
        <v>4757</v>
      </c>
      <c r="H47" s="229">
        <v>51244</v>
      </c>
      <c r="I47" s="229">
        <v>35937</v>
      </c>
      <c r="J47" s="230">
        <v>15307</v>
      </c>
    </row>
    <row r="48" spans="1:10" ht="18.75" customHeight="1">
      <c r="A48" s="228" t="s">
        <v>45</v>
      </c>
      <c r="B48" s="235">
        <f t="shared" si="0"/>
        <v>26256</v>
      </c>
      <c r="C48" s="235">
        <f t="shared" si="1"/>
        <v>15417</v>
      </c>
      <c r="D48" s="235">
        <f t="shared" si="2"/>
        <v>10839</v>
      </c>
      <c r="E48" s="229">
        <v>3974</v>
      </c>
      <c r="F48" s="229">
        <v>261</v>
      </c>
      <c r="G48" s="229">
        <v>3713</v>
      </c>
      <c r="H48" s="229">
        <v>22282</v>
      </c>
      <c r="I48" s="229">
        <v>15156</v>
      </c>
      <c r="J48" s="230">
        <v>7126</v>
      </c>
    </row>
    <row r="49" spans="1:10" ht="18.75" customHeight="1">
      <c r="A49" s="228" t="s">
        <v>46</v>
      </c>
      <c r="B49" s="235">
        <f t="shared" si="0"/>
        <v>61421</v>
      </c>
      <c r="C49" s="235">
        <f t="shared" si="1"/>
        <v>43775</v>
      </c>
      <c r="D49" s="235">
        <f t="shared" si="2"/>
        <v>17646</v>
      </c>
      <c r="E49" s="229">
        <v>7255</v>
      </c>
      <c r="F49" s="229">
        <v>2452</v>
      </c>
      <c r="G49" s="229">
        <v>4803</v>
      </c>
      <c r="H49" s="229">
        <v>54166</v>
      </c>
      <c r="I49" s="229">
        <v>41323</v>
      </c>
      <c r="J49" s="230">
        <v>12843</v>
      </c>
    </row>
    <row r="50" spans="1:10" ht="18.75" customHeight="1">
      <c r="A50" s="224" t="s">
        <v>47</v>
      </c>
      <c r="B50" s="235">
        <f t="shared" si="0"/>
        <v>327274</v>
      </c>
      <c r="C50" s="235">
        <f t="shared" si="1"/>
        <v>241133</v>
      </c>
      <c r="D50" s="235">
        <f t="shared" si="2"/>
        <v>86141</v>
      </c>
      <c r="E50" s="226">
        <v>27709</v>
      </c>
      <c r="F50" s="226">
        <v>11676</v>
      </c>
      <c r="G50" s="226">
        <v>16033</v>
      </c>
      <c r="H50" s="226">
        <v>299565</v>
      </c>
      <c r="I50" s="226">
        <v>229457</v>
      </c>
      <c r="J50" s="227">
        <v>70108</v>
      </c>
    </row>
    <row r="51" spans="1:10" ht="18.75" customHeight="1">
      <c r="A51" s="228" t="s">
        <v>48</v>
      </c>
      <c r="B51" s="235">
        <f t="shared" si="0"/>
        <v>40208</v>
      </c>
      <c r="C51" s="235">
        <f t="shared" si="1"/>
        <v>34630</v>
      </c>
      <c r="D51" s="235">
        <f t="shared" si="2"/>
        <v>5578</v>
      </c>
      <c r="E51" s="229">
        <v>4565</v>
      </c>
      <c r="F51" s="229">
        <v>3017</v>
      </c>
      <c r="G51" s="229">
        <v>1548</v>
      </c>
      <c r="H51" s="229">
        <v>35643</v>
      </c>
      <c r="I51" s="229">
        <v>31613</v>
      </c>
      <c r="J51" s="230">
        <v>4030</v>
      </c>
    </row>
    <row r="52" spans="1:10" ht="18.75" customHeight="1">
      <c r="A52" s="228" t="s">
        <v>49</v>
      </c>
      <c r="B52" s="235">
        <f t="shared" si="0"/>
        <v>86326</v>
      </c>
      <c r="C52" s="235">
        <f t="shared" si="1"/>
        <v>66620</v>
      </c>
      <c r="D52" s="235">
        <f t="shared" si="2"/>
        <v>19706</v>
      </c>
      <c r="E52" s="229">
        <v>5048</v>
      </c>
      <c r="F52" s="229">
        <v>1450</v>
      </c>
      <c r="G52" s="229">
        <v>3598</v>
      </c>
      <c r="H52" s="229">
        <v>81278</v>
      </c>
      <c r="I52" s="229">
        <v>65170</v>
      </c>
      <c r="J52" s="230">
        <v>16108</v>
      </c>
    </row>
    <row r="53" spans="1:10" ht="18.75" customHeight="1">
      <c r="A53" s="228" t="s">
        <v>50</v>
      </c>
      <c r="B53" s="235">
        <f t="shared" si="0"/>
        <v>95591</v>
      </c>
      <c r="C53" s="235">
        <f t="shared" si="1"/>
        <v>65809</v>
      </c>
      <c r="D53" s="235">
        <f t="shared" si="2"/>
        <v>29782</v>
      </c>
      <c r="E53" s="229">
        <v>7465</v>
      </c>
      <c r="F53" s="229">
        <v>3207</v>
      </c>
      <c r="G53" s="229">
        <v>4258</v>
      </c>
      <c r="H53" s="229">
        <v>88126</v>
      </c>
      <c r="I53" s="229">
        <v>62602</v>
      </c>
      <c r="J53" s="230">
        <v>25524</v>
      </c>
    </row>
    <row r="54" spans="1:10" ht="18.75" customHeight="1">
      <c r="A54" s="228" t="s">
        <v>51</v>
      </c>
      <c r="B54" s="235">
        <f t="shared" si="0"/>
        <v>36428</v>
      </c>
      <c r="C54" s="235">
        <f t="shared" si="1"/>
        <v>26410</v>
      </c>
      <c r="D54" s="235">
        <f t="shared" si="2"/>
        <v>10018</v>
      </c>
      <c r="E54" s="229">
        <v>2841</v>
      </c>
      <c r="F54" s="229">
        <v>1087</v>
      </c>
      <c r="G54" s="229">
        <v>1754</v>
      </c>
      <c r="H54" s="229">
        <v>33587</v>
      </c>
      <c r="I54" s="229">
        <v>25323</v>
      </c>
      <c r="J54" s="230">
        <v>8264</v>
      </c>
    </row>
    <row r="55" spans="1:10" ht="18.75" customHeight="1">
      <c r="A55" s="228" t="s">
        <v>52</v>
      </c>
      <c r="B55" s="235">
        <f t="shared" si="0"/>
        <v>68721</v>
      </c>
      <c r="C55" s="235">
        <f t="shared" si="1"/>
        <v>47664</v>
      </c>
      <c r="D55" s="235">
        <f t="shared" si="2"/>
        <v>21057</v>
      </c>
      <c r="E55" s="229">
        <v>7790</v>
      </c>
      <c r="F55" s="229">
        <v>2915</v>
      </c>
      <c r="G55" s="229">
        <v>4875</v>
      </c>
      <c r="H55" s="229">
        <v>60931</v>
      </c>
      <c r="I55" s="229">
        <v>44749</v>
      </c>
      <c r="J55" s="230">
        <v>16182</v>
      </c>
    </row>
    <row r="56" spans="1:10" ht="18.75" customHeight="1">
      <c r="A56" s="224" t="s">
        <v>53</v>
      </c>
      <c r="B56" s="235">
        <f t="shared" si="0"/>
        <v>690352</v>
      </c>
      <c r="C56" s="235">
        <f t="shared" si="1"/>
        <v>350837</v>
      </c>
      <c r="D56" s="235">
        <f t="shared" si="2"/>
        <v>339515</v>
      </c>
      <c r="E56" s="226">
        <v>90257</v>
      </c>
      <c r="F56" s="226">
        <v>39252</v>
      </c>
      <c r="G56" s="226">
        <v>51005</v>
      </c>
      <c r="H56" s="226">
        <v>600095</v>
      </c>
      <c r="I56" s="226">
        <v>311585</v>
      </c>
      <c r="J56" s="227">
        <v>288510</v>
      </c>
    </row>
    <row r="57" spans="1:10" ht="18.75" customHeight="1">
      <c r="A57" s="228" t="s">
        <v>54</v>
      </c>
      <c r="B57" s="235">
        <f t="shared" si="0"/>
        <v>47637</v>
      </c>
      <c r="C57" s="235">
        <f t="shared" si="1"/>
        <v>36709</v>
      </c>
      <c r="D57" s="235">
        <f t="shared" si="2"/>
        <v>10928</v>
      </c>
      <c r="E57" s="229">
        <v>4229</v>
      </c>
      <c r="F57" s="229">
        <v>1964</v>
      </c>
      <c r="G57" s="229">
        <v>2265</v>
      </c>
      <c r="H57" s="229">
        <v>43408</v>
      </c>
      <c r="I57" s="229">
        <v>34745</v>
      </c>
      <c r="J57" s="230">
        <v>8663</v>
      </c>
    </row>
    <row r="58" spans="1:10" ht="18.75" customHeight="1">
      <c r="A58" s="228" t="s">
        <v>55</v>
      </c>
      <c r="B58" s="235">
        <f t="shared" si="0"/>
        <v>35929</v>
      </c>
      <c r="C58" s="235">
        <f t="shared" si="1"/>
        <v>29690</v>
      </c>
      <c r="D58" s="235">
        <f t="shared" si="2"/>
        <v>6239</v>
      </c>
      <c r="E58" s="229">
        <v>2231</v>
      </c>
      <c r="F58" s="229">
        <v>1498</v>
      </c>
      <c r="G58" s="229">
        <v>733</v>
      </c>
      <c r="H58" s="229">
        <v>33698</v>
      </c>
      <c r="I58" s="229">
        <v>28192</v>
      </c>
      <c r="J58" s="230">
        <v>5506</v>
      </c>
    </row>
    <row r="59" spans="1:10" ht="18.75" customHeight="1">
      <c r="A59" s="228" t="s">
        <v>56</v>
      </c>
      <c r="B59" s="235">
        <f t="shared" si="0"/>
        <v>113767</v>
      </c>
      <c r="C59" s="235">
        <f t="shared" si="1"/>
        <v>34360</v>
      </c>
      <c r="D59" s="235">
        <f t="shared" si="2"/>
        <v>79407</v>
      </c>
      <c r="E59" s="229">
        <v>17572</v>
      </c>
      <c r="F59" s="229">
        <v>3022</v>
      </c>
      <c r="G59" s="229">
        <v>14550</v>
      </c>
      <c r="H59" s="229">
        <v>96195</v>
      </c>
      <c r="I59" s="229">
        <v>31338</v>
      </c>
      <c r="J59" s="230">
        <v>64857</v>
      </c>
    </row>
    <row r="60" spans="1:10" ht="18.75" customHeight="1">
      <c r="A60" s="228" t="s">
        <v>57</v>
      </c>
      <c r="B60" s="235">
        <f t="shared" si="0"/>
        <v>116874</v>
      </c>
      <c r="C60" s="235">
        <f t="shared" si="1"/>
        <v>63919</v>
      </c>
      <c r="D60" s="235">
        <f t="shared" si="2"/>
        <v>52955</v>
      </c>
      <c r="E60" s="229">
        <v>14351</v>
      </c>
      <c r="F60" s="229">
        <v>8020</v>
      </c>
      <c r="G60" s="229">
        <v>6331</v>
      </c>
      <c r="H60" s="229">
        <v>102523</v>
      </c>
      <c r="I60" s="229">
        <v>55899</v>
      </c>
      <c r="J60" s="230">
        <v>46624</v>
      </c>
    </row>
    <row r="61" spans="1:10" ht="18.75" customHeight="1">
      <c r="A61" s="228" t="s">
        <v>58</v>
      </c>
      <c r="B61" s="235">
        <f t="shared" si="0"/>
        <v>63374</v>
      </c>
      <c r="C61" s="235">
        <f t="shared" si="1"/>
        <v>36758</v>
      </c>
      <c r="D61" s="235">
        <f t="shared" si="2"/>
        <v>26616</v>
      </c>
      <c r="E61" s="229">
        <v>9959</v>
      </c>
      <c r="F61" s="229">
        <v>5595</v>
      </c>
      <c r="G61" s="229">
        <v>4364</v>
      </c>
      <c r="H61" s="229">
        <v>53415</v>
      </c>
      <c r="I61" s="229">
        <v>31163</v>
      </c>
      <c r="J61" s="230">
        <v>22252</v>
      </c>
    </row>
    <row r="62" spans="1:10" ht="18.75" customHeight="1">
      <c r="A62" s="228" t="s">
        <v>59</v>
      </c>
      <c r="B62" s="235">
        <f t="shared" si="0"/>
        <v>312771</v>
      </c>
      <c r="C62" s="235">
        <f t="shared" si="1"/>
        <v>149401</v>
      </c>
      <c r="D62" s="235">
        <f t="shared" si="2"/>
        <v>163370</v>
      </c>
      <c r="E62" s="229">
        <v>41915</v>
      </c>
      <c r="F62" s="229">
        <v>19153</v>
      </c>
      <c r="G62" s="229">
        <v>22762</v>
      </c>
      <c r="H62" s="229">
        <v>270856</v>
      </c>
      <c r="I62" s="229">
        <v>130248</v>
      </c>
      <c r="J62" s="230">
        <v>140608</v>
      </c>
    </row>
    <row r="63" spans="1:10" ht="18.75" customHeight="1">
      <c r="A63" s="224" t="s">
        <v>60</v>
      </c>
      <c r="B63" s="225">
        <f t="shared" si="0"/>
        <v>556900</v>
      </c>
      <c r="C63" s="225">
        <f t="shared" si="1"/>
        <v>475893</v>
      </c>
      <c r="D63" s="225">
        <f t="shared" si="2"/>
        <v>81007</v>
      </c>
      <c r="E63" s="226">
        <v>45078</v>
      </c>
      <c r="F63" s="226">
        <v>27507</v>
      </c>
      <c r="G63" s="226">
        <v>17571</v>
      </c>
      <c r="H63" s="226">
        <v>511822</v>
      </c>
      <c r="I63" s="226">
        <v>448386</v>
      </c>
      <c r="J63" s="227">
        <v>63436</v>
      </c>
    </row>
    <row r="64" spans="1:10" ht="18.75" customHeight="1">
      <c r="A64" s="228" t="s">
        <v>61</v>
      </c>
      <c r="B64" s="235">
        <f t="shared" si="0"/>
        <v>54942</v>
      </c>
      <c r="C64" s="235">
        <f t="shared" si="1"/>
        <v>39172</v>
      </c>
      <c r="D64" s="235">
        <f t="shared" si="2"/>
        <v>15770</v>
      </c>
      <c r="E64" s="229">
        <v>4872</v>
      </c>
      <c r="F64" s="229">
        <v>1069</v>
      </c>
      <c r="G64" s="229">
        <v>3803</v>
      </c>
      <c r="H64" s="229">
        <v>50070</v>
      </c>
      <c r="I64" s="229">
        <v>38103</v>
      </c>
      <c r="J64" s="230">
        <v>11967</v>
      </c>
    </row>
    <row r="65" spans="1:10" ht="18.75" customHeight="1">
      <c r="A65" s="228" t="s">
        <v>62</v>
      </c>
      <c r="B65" s="235">
        <f t="shared" si="0"/>
        <v>54289</v>
      </c>
      <c r="C65" s="235">
        <f t="shared" si="1"/>
        <v>47364</v>
      </c>
      <c r="D65" s="235">
        <f t="shared" si="2"/>
        <v>6925</v>
      </c>
      <c r="E65" s="229">
        <v>4505</v>
      </c>
      <c r="F65" s="229">
        <v>2160</v>
      </c>
      <c r="G65" s="229">
        <v>2345</v>
      </c>
      <c r="H65" s="229">
        <v>49784</v>
      </c>
      <c r="I65" s="229">
        <v>45204</v>
      </c>
      <c r="J65" s="230">
        <v>4580</v>
      </c>
    </row>
    <row r="66" spans="1:10" ht="18.75" customHeight="1">
      <c r="A66" s="228" t="s">
        <v>63</v>
      </c>
      <c r="B66" s="235">
        <f t="shared" si="0"/>
        <v>43423</v>
      </c>
      <c r="C66" s="235">
        <f t="shared" si="1"/>
        <v>37630</v>
      </c>
      <c r="D66" s="235">
        <f t="shared" si="2"/>
        <v>5793</v>
      </c>
      <c r="E66" s="229">
        <v>3878</v>
      </c>
      <c r="F66" s="229">
        <v>2400</v>
      </c>
      <c r="G66" s="229">
        <v>1478</v>
      </c>
      <c r="H66" s="229">
        <v>39545</v>
      </c>
      <c r="I66" s="229">
        <v>35230</v>
      </c>
      <c r="J66" s="230">
        <v>4315</v>
      </c>
    </row>
    <row r="67" spans="1:10" ht="18.75" customHeight="1">
      <c r="A67" s="228" t="s">
        <v>64</v>
      </c>
      <c r="B67" s="235">
        <f t="shared" si="0"/>
        <v>36158</v>
      </c>
      <c r="C67" s="235">
        <f t="shared" si="1"/>
        <v>33462</v>
      </c>
      <c r="D67" s="235">
        <f t="shared" si="2"/>
        <v>2696</v>
      </c>
      <c r="E67" s="229">
        <v>1748</v>
      </c>
      <c r="F67" s="229">
        <v>1225</v>
      </c>
      <c r="G67" s="229">
        <v>523</v>
      </c>
      <c r="H67" s="229">
        <v>34410</v>
      </c>
      <c r="I67" s="229">
        <v>32237</v>
      </c>
      <c r="J67" s="230">
        <v>2173</v>
      </c>
    </row>
    <row r="68" spans="1:10" ht="18.75" customHeight="1">
      <c r="A68" s="228" t="s">
        <v>65</v>
      </c>
      <c r="B68" s="235">
        <f t="shared" si="0"/>
        <v>35728</v>
      </c>
      <c r="C68" s="235">
        <f t="shared" si="1"/>
        <v>32371</v>
      </c>
      <c r="D68" s="235">
        <f t="shared" si="2"/>
        <v>3357</v>
      </c>
      <c r="E68" s="229">
        <v>2764</v>
      </c>
      <c r="F68" s="229">
        <v>2155</v>
      </c>
      <c r="G68" s="229">
        <v>609</v>
      </c>
      <c r="H68" s="229">
        <v>32964</v>
      </c>
      <c r="I68" s="229">
        <v>30216</v>
      </c>
      <c r="J68" s="230">
        <v>2748</v>
      </c>
    </row>
    <row r="69" spans="1:10" ht="18.75" customHeight="1">
      <c r="A69" s="228" t="s">
        <v>66</v>
      </c>
      <c r="B69" s="235">
        <f t="shared" si="0"/>
        <v>56051</v>
      </c>
      <c r="C69" s="235">
        <f t="shared" si="1"/>
        <v>51238</v>
      </c>
      <c r="D69" s="235">
        <f t="shared" si="2"/>
        <v>4813</v>
      </c>
      <c r="E69" s="229">
        <v>6330</v>
      </c>
      <c r="F69" s="229">
        <v>5008</v>
      </c>
      <c r="G69" s="229">
        <v>1322</v>
      </c>
      <c r="H69" s="229">
        <v>49721</v>
      </c>
      <c r="I69" s="229">
        <v>46230</v>
      </c>
      <c r="J69" s="230">
        <v>3491</v>
      </c>
    </row>
    <row r="70" spans="1:10" ht="18.75" customHeight="1">
      <c r="A70" s="228" t="s">
        <v>67</v>
      </c>
      <c r="B70" s="235">
        <f t="shared" si="0"/>
        <v>54128</v>
      </c>
      <c r="C70" s="235">
        <f t="shared" si="1"/>
        <v>48164</v>
      </c>
      <c r="D70" s="235">
        <f t="shared" si="2"/>
        <v>5964</v>
      </c>
      <c r="E70" s="229">
        <v>2518</v>
      </c>
      <c r="F70" s="229">
        <v>1297</v>
      </c>
      <c r="G70" s="229">
        <v>1221</v>
      </c>
      <c r="H70" s="229">
        <v>51610</v>
      </c>
      <c r="I70" s="229">
        <v>46867</v>
      </c>
      <c r="J70" s="230">
        <v>4743</v>
      </c>
    </row>
    <row r="71" spans="1:10" ht="18.75" customHeight="1">
      <c r="A71" s="228" t="s">
        <v>68</v>
      </c>
      <c r="B71" s="235">
        <f t="shared" si="0"/>
        <v>48661</v>
      </c>
      <c r="C71" s="235">
        <f t="shared" si="1"/>
        <v>38774</v>
      </c>
      <c r="D71" s="235">
        <f t="shared" si="2"/>
        <v>9887</v>
      </c>
      <c r="E71" s="229">
        <v>2934</v>
      </c>
      <c r="F71" s="229">
        <v>1179</v>
      </c>
      <c r="G71" s="229">
        <v>1755</v>
      </c>
      <c r="H71" s="229">
        <v>45727</v>
      </c>
      <c r="I71" s="229">
        <v>37595</v>
      </c>
      <c r="J71" s="230">
        <v>8132</v>
      </c>
    </row>
    <row r="72" spans="1:10" ht="18.75" customHeight="1">
      <c r="A72" s="228" t="s">
        <v>69</v>
      </c>
      <c r="B72" s="235">
        <f t="shared" ref="B72:B76" si="3">E72+H72</f>
        <v>45139</v>
      </c>
      <c r="C72" s="235">
        <f t="shared" ref="C72:C76" si="4">F72+I72</f>
        <v>33584</v>
      </c>
      <c r="D72" s="235">
        <f t="shared" ref="D72:D76" si="5">G72+J72</f>
        <v>11555</v>
      </c>
      <c r="E72" s="229">
        <v>6136</v>
      </c>
      <c r="F72" s="229">
        <v>3822</v>
      </c>
      <c r="G72" s="229">
        <v>2314</v>
      </c>
      <c r="H72" s="229">
        <v>39003</v>
      </c>
      <c r="I72" s="229">
        <v>29762</v>
      </c>
      <c r="J72" s="230">
        <v>9241</v>
      </c>
    </row>
    <row r="73" spans="1:10" ht="18.75" customHeight="1">
      <c r="A73" s="228" t="s">
        <v>70</v>
      </c>
      <c r="B73" s="235">
        <f t="shared" si="3"/>
        <v>28087</v>
      </c>
      <c r="C73" s="235">
        <f t="shared" si="4"/>
        <v>25129</v>
      </c>
      <c r="D73" s="235">
        <f t="shared" si="5"/>
        <v>2958</v>
      </c>
      <c r="E73" s="229">
        <v>3063</v>
      </c>
      <c r="F73" s="229">
        <v>2480</v>
      </c>
      <c r="G73" s="229">
        <v>583</v>
      </c>
      <c r="H73" s="229">
        <v>25024</v>
      </c>
      <c r="I73" s="229">
        <v>22649</v>
      </c>
      <c r="J73" s="230">
        <v>2375</v>
      </c>
    </row>
    <row r="74" spans="1:10" ht="18.75" customHeight="1">
      <c r="A74" s="228" t="s">
        <v>71</v>
      </c>
      <c r="B74" s="235">
        <f t="shared" si="3"/>
        <v>44948</v>
      </c>
      <c r="C74" s="235">
        <f t="shared" si="4"/>
        <v>39969</v>
      </c>
      <c r="D74" s="235">
        <f t="shared" si="5"/>
        <v>4979</v>
      </c>
      <c r="E74" s="229">
        <v>2933</v>
      </c>
      <c r="F74" s="229">
        <v>2280</v>
      </c>
      <c r="G74" s="229">
        <v>653</v>
      </c>
      <c r="H74" s="229">
        <v>42015</v>
      </c>
      <c r="I74" s="229">
        <v>37689</v>
      </c>
      <c r="J74" s="230">
        <v>4326</v>
      </c>
    </row>
    <row r="75" spans="1:10" ht="18.75" customHeight="1">
      <c r="A75" s="228" t="s">
        <v>72</v>
      </c>
      <c r="B75" s="235">
        <f t="shared" si="3"/>
        <v>25163</v>
      </c>
      <c r="C75" s="235">
        <f t="shared" si="4"/>
        <v>22945</v>
      </c>
      <c r="D75" s="235">
        <f t="shared" si="5"/>
        <v>2218</v>
      </c>
      <c r="E75" s="229">
        <v>1910</v>
      </c>
      <c r="F75" s="229">
        <v>1471</v>
      </c>
      <c r="G75" s="229">
        <v>439</v>
      </c>
      <c r="H75" s="229">
        <v>23253</v>
      </c>
      <c r="I75" s="229">
        <v>21474</v>
      </c>
      <c r="J75" s="230">
        <v>1779</v>
      </c>
    </row>
    <row r="76" spans="1:10" ht="18.75" customHeight="1">
      <c r="A76" s="228" t="s">
        <v>73</v>
      </c>
      <c r="B76" s="235">
        <f t="shared" si="3"/>
        <v>30183</v>
      </c>
      <c r="C76" s="235">
        <f t="shared" si="4"/>
        <v>26091</v>
      </c>
      <c r="D76" s="235">
        <f t="shared" si="5"/>
        <v>4092</v>
      </c>
      <c r="E76" s="229">
        <v>1487</v>
      </c>
      <c r="F76" s="229">
        <v>961</v>
      </c>
      <c r="G76" s="229">
        <v>526</v>
      </c>
      <c r="H76" s="229">
        <v>28696</v>
      </c>
      <c r="I76" s="229">
        <v>25130</v>
      </c>
      <c r="J76" s="230">
        <v>3566</v>
      </c>
    </row>
    <row r="77" spans="1:10">
      <c r="A77" s="231"/>
      <c r="B77" s="232"/>
      <c r="C77" s="232"/>
      <c r="D77" s="232"/>
      <c r="E77" s="232"/>
      <c r="F77" s="232"/>
      <c r="G77" s="232"/>
      <c r="H77" s="233"/>
      <c r="I77" s="233"/>
      <c r="J77" s="234"/>
    </row>
    <row r="78" spans="1:10">
      <c r="H78" s="104"/>
      <c r="I78" s="104"/>
      <c r="J78" s="104"/>
    </row>
    <row r="79" spans="1:10">
      <c r="H79" s="104"/>
      <c r="I79" s="104"/>
      <c r="J79" s="104"/>
    </row>
  </sheetData>
  <mergeCells count="13">
    <mergeCell ref="H4:J4"/>
    <mergeCell ref="H5:H6"/>
    <mergeCell ref="I5:J5"/>
    <mergeCell ref="A1:E1"/>
    <mergeCell ref="B4:D4"/>
    <mergeCell ref="E4:G4"/>
    <mergeCell ref="B5:B6"/>
    <mergeCell ref="C5:D5"/>
    <mergeCell ref="E5:E6"/>
    <mergeCell ref="F5:G5"/>
    <mergeCell ref="H1:J1"/>
    <mergeCell ref="A2:J2"/>
    <mergeCell ref="A3:J3"/>
  </mergeCells>
  <pageMargins left="0.43307086614173229" right="0.43307086614173229" top="0.51181102362204722" bottom="0.51181102362204722" header="0.31496062992125984" footer="0.31496062992125984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A09D-805E-422D-B90A-B731CD2FFD45}">
  <dimension ref="A1:M163"/>
  <sheetViews>
    <sheetView workbookViewId="0">
      <selection activeCell="A3" sqref="A3:M3"/>
    </sheetView>
  </sheetViews>
  <sheetFormatPr defaultRowHeight="15"/>
  <cols>
    <col min="1" max="1" width="16.28515625" style="3" customWidth="1"/>
    <col min="2" max="2" width="14" style="3" customWidth="1"/>
    <col min="3" max="3" width="12.42578125" style="3" customWidth="1"/>
    <col min="4" max="4" width="9.42578125" style="3" customWidth="1"/>
    <col min="5" max="5" width="10.85546875" style="3" customWidth="1"/>
    <col min="6" max="6" width="13.140625" style="6" customWidth="1"/>
    <col min="7" max="7" width="11.42578125" style="7" customWidth="1"/>
    <col min="8" max="8" width="11.5703125" customWidth="1"/>
    <col min="9" max="9" width="13.140625" customWidth="1"/>
    <col min="10" max="10" width="8.140625" customWidth="1"/>
    <col min="11" max="11" width="11.28515625" customWidth="1"/>
    <col min="12" max="12" width="11" customWidth="1"/>
    <col min="13" max="13" width="10.5703125" customWidth="1"/>
  </cols>
  <sheetData>
    <row r="1" spans="1:13" s="239" customFormat="1" ht="21" customHeight="1">
      <c r="A1" s="236"/>
      <c r="B1" s="236"/>
      <c r="C1" s="236"/>
      <c r="D1" s="236"/>
      <c r="E1" s="236"/>
      <c r="F1" s="237"/>
      <c r="G1" s="238"/>
      <c r="K1" s="274" t="s">
        <v>144</v>
      </c>
      <c r="L1" s="274"/>
      <c r="M1" s="274"/>
    </row>
    <row r="2" spans="1:13" s="239" customFormat="1" ht="30" customHeight="1">
      <c r="A2" s="275" t="s">
        <v>178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s="239" customFormat="1" ht="24.4" customHeight="1">
      <c r="A3" s="276" t="s">
        <v>174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ht="20.25" customHeight="1">
      <c r="A4" s="245"/>
      <c r="B4" s="277" t="s">
        <v>82</v>
      </c>
      <c r="C4" s="277"/>
      <c r="D4" s="277"/>
      <c r="E4" s="277" t="s">
        <v>79</v>
      </c>
      <c r="F4" s="277"/>
      <c r="G4" s="277"/>
      <c r="H4" s="279" t="s">
        <v>80</v>
      </c>
      <c r="I4" s="279"/>
      <c r="J4" s="279"/>
      <c r="K4" s="279" t="s">
        <v>81</v>
      </c>
      <c r="L4" s="279"/>
      <c r="M4" s="279"/>
    </row>
    <row r="5" spans="1:13" ht="20.25" customHeight="1">
      <c r="A5" s="245"/>
      <c r="B5" s="280" t="s">
        <v>0</v>
      </c>
      <c r="C5" s="280" t="s">
        <v>1</v>
      </c>
      <c r="D5" s="280"/>
      <c r="E5" s="280" t="s">
        <v>0</v>
      </c>
      <c r="F5" s="280" t="s">
        <v>1</v>
      </c>
      <c r="G5" s="280"/>
      <c r="H5" s="278" t="s">
        <v>0</v>
      </c>
      <c r="I5" s="278" t="s">
        <v>1</v>
      </c>
      <c r="J5" s="278"/>
      <c r="K5" s="278" t="s">
        <v>0</v>
      </c>
      <c r="L5" s="278" t="s">
        <v>1</v>
      </c>
      <c r="M5" s="278"/>
    </row>
    <row r="6" spans="1:13" ht="20.25" customHeight="1">
      <c r="A6" s="245"/>
      <c r="B6" s="280"/>
      <c r="C6" s="240" t="s">
        <v>2</v>
      </c>
      <c r="D6" s="242" t="s">
        <v>76</v>
      </c>
      <c r="E6" s="280"/>
      <c r="F6" s="240" t="s">
        <v>2</v>
      </c>
      <c r="G6" s="242" t="s">
        <v>76</v>
      </c>
      <c r="H6" s="278"/>
      <c r="I6" s="241" t="s">
        <v>2</v>
      </c>
      <c r="J6" s="243" t="s">
        <v>76</v>
      </c>
      <c r="K6" s="278"/>
      <c r="L6" s="241" t="s">
        <v>2</v>
      </c>
      <c r="M6" s="243" t="s">
        <v>76</v>
      </c>
    </row>
    <row r="7" spans="1:13" ht="19.5" customHeight="1">
      <c r="A7" s="244" t="s">
        <v>4</v>
      </c>
      <c r="B7" s="26">
        <f>E7+H7+K7</f>
        <v>18325994</v>
      </c>
      <c r="C7" s="26">
        <f>F7+I7+L7</f>
        <v>17734514</v>
      </c>
      <c r="D7" s="26">
        <f>G7+J7+M7</f>
        <v>591480</v>
      </c>
      <c r="E7" s="27">
        <f>F7+G7</f>
        <v>8857979</v>
      </c>
      <c r="F7" s="27">
        <v>8703214</v>
      </c>
      <c r="G7" s="27">
        <v>154765</v>
      </c>
      <c r="H7" s="28">
        <v>6478833</v>
      </c>
      <c r="I7" s="28">
        <v>6379099</v>
      </c>
      <c r="J7" s="29">
        <f t="shared" ref="J7:J15" si="0">H7-I7</f>
        <v>99734</v>
      </c>
      <c r="K7" s="30">
        <v>2989182</v>
      </c>
      <c r="L7" s="30">
        <v>2652201</v>
      </c>
      <c r="M7" s="30">
        <f t="shared" ref="M7:M38" si="1">K7-L7</f>
        <v>336981</v>
      </c>
    </row>
    <row r="8" spans="1:13" ht="19.5" customHeight="1">
      <c r="A8" s="15" t="s">
        <v>5</v>
      </c>
      <c r="B8" s="10">
        <f t="shared" ref="B8:B71" si="2">E8+H8+K8</f>
        <v>4497785</v>
      </c>
      <c r="C8" s="10">
        <f t="shared" ref="C8:C71" si="3">F8+I8+L8</f>
        <v>4202614</v>
      </c>
      <c r="D8" s="10">
        <f t="shared" ref="D8:D71" si="4">G8+J8+M8</f>
        <v>295171</v>
      </c>
      <c r="E8" s="11">
        <f t="shared" ref="E8:E71" si="5">F8+G8</f>
        <v>2099261</v>
      </c>
      <c r="F8" s="11">
        <v>2028171</v>
      </c>
      <c r="G8" s="11">
        <v>71090</v>
      </c>
      <c r="H8" s="12">
        <v>1613516</v>
      </c>
      <c r="I8" s="12">
        <v>1567017</v>
      </c>
      <c r="J8" s="13">
        <f t="shared" si="0"/>
        <v>46499</v>
      </c>
      <c r="K8" s="14">
        <v>785008</v>
      </c>
      <c r="L8" s="14">
        <v>607426</v>
      </c>
      <c r="M8" s="14">
        <f t="shared" si="1"/>
        <v>177582</v>
      </c>
    </row>
    <row r="9" spans="1:13" ht="19.5" customHeight="1">
      <c r="A9" s="8" t="s">
        <v>6</v>
      </c>
      <c r="B9" s="10">
        <f t="shared" si="2"/>
        <v>1666015</v>
      </c>
      <c r="C9" s="10">
        <f t="shared" si="3"/>
        <v>1485434</v>
      </c>
      <c r="D9" s="10">
        <f t="shared" si="4"/>
        <v>180581</v>
      </c>
      <c r="E9" s="11">
        <f t="shared" si="5"/>
        <v>776152</v>
      </c>
      <c r="F9" s="16">
        <v>717212</v>
      </c>
      <c r="G9" s="16">
        <v>58940</v>
      </c>
      <c r="H9" s="17">
        <v>595713</v>
      </c>
      <c r="I9" s="17">
        <v>556650</v>
      </c>
      <c r="J9" s="18">
        <f t="shared" si="0"/>
        <v>39063</v>
      </c>
      <c r="K9" s="19">
        <v>294150</v>
      </c>
      <c r="L9" s="19">
        <v>211572</v>
      </c>
      <c r="M9" s="19">
        <f t="shared" si="1"/>
        <v>82578</v>
      </c>
    </row>
    <row r="10" spans="1:13" ht="19.5" customHeight="1">
      <c r="A10" s="8" t="s">
        <v>7</v>
      </c>
      <c r="B10" s="10">
        <f t="shared" si="2"/>
        <v>255907</v>
      </c>
      <c r="C10" s="10">
        <f t="shared" si="3"/>
        <v>254268</v>
      </c>
      <c r="D10" s="10">
        <f t="shared" si="4"/>
        <v>1639</v>
      </c>
      <c r="E10" s="11">
        <f t="shared" si="5"/>
        <v>123376</v>
      </c>
      <c r="F10" s="16">
        <v>122929</v>
      </c>
      <c r="G10" s="16">
        <v>447</v>
      </c>
      <c r="H10" s="17">
        <v>94911</v>
      </c>
      <c r="I10" s="17">
        <v>94639</v>
      </c>
      <c r="J10" s="18">
        <f t="shared" si="0"/>
        <v>272</v>
      </c>
      <c r="K10" s="19">
        <v>37620</v>
      </c>
      <c r="L10" s="19">
        <v>36700</v>
      </c>
      <c r="M10" s="19">
        <f t="shared" si="1"/>
        <v>920</v>
      </c>
    </row>
    <row r="11" spans="1:13" ht="19.5" customHeight="1">
      <c r="A11" s="8" t="s">
        <v>8</v>
      </c>
      <c r="B11" s="10">
        <f t="shared" si="2"/>
        <v>276865</v>
      </c>
      <c r="C11" s="10">
        <f t="shared" si="3"/>
        <v>264225</v>
      </c>
      <c r="D11" s="10">
        <f t="shared" si="4"/>
        <v>12640</v>
      </c>
      <c r="E11" s="11">
        <f t="shared" si="5"/>
        <v>133273</v>
      </c>
      <c r="F11" s="16">
        <v>132136</v>
      </c>
      <c r="G11" s="16">
        <v>1137</v>
      </c>
      <c r="H11" s="17">
        <v>94371</v>
      </c>
      <c r="I11" s="17">
        <v>93692</v>
      </c>
      <c r="J11" s="18">
        <f t="shared" si="0"/>
        <v>679</v>
      </c>
      <c r="K11" s="19">
        <v>49221</v>
      </c>
      <c r="L11" s="19">
        <v>38397</v>
      </c>
      <c r="M11" s="19">
        <f t="shared" si="1"/>
        <v>10824</v>
      </c>
    </row>
    <row r="12" spans="1:13" ht="19.5" customHeight="1">
      <c r="A12" s="8" t="s">
        <v>9</v>
      </c>
      <c r="B12" s="10">
        <f t="shared" si="2"/>
        <v>274010</v>
      </c>
      <c r="C12" s="10">
        <f t="shared" si="3"/>
        <v>251410</v>
      </c>
      <c r="D12" s="10">
        <f t="shared" si="4"/>
        <v>22600</v>
      </c>
      <c r="E12" s="11">
        <f t="shared" si="5"/>
        <v>126921</v>
      </c>
      <c r="F12" s="16">
        <v>123292</v>
      </c>
      <c r="G12" s="16">
        <v>3629</v>
      </c>
      <c r="H12" s="17">
        <v>99790</v>
      </c>
      <c r="I12" s="17">
        <v>97705</v>
      </c>
      <c r="J12" s="18">
        <f t="shared" si="0"/>
        <v>2085</v>
      </c>
      <c r="K12" s="19">
        <v>47299</v>
      </c>
      <c r="L12" s="19">
        <v>30413</v>
      </c>
      <c r="M12" s="19">
        <f t="shared" si="1"/>
        <v>16886</v>
      </c>
    </row>
    <row r="13" spans="1:13" ht="19.5" customHeight="1">
      <c r="A13" s="8" t="s">
        <v>10</v>
      </c>
      <c r="B13" s="10">
        <f t="shared" si="2"/>
        <v>374426</v>
      </c>
      <c r="C13" s="10">
        <f t="shared" si="3"/>
        <v>357721</v>
      </c>
      <c r="D13" s="10">
        <f t="shared" si="4"/>
        <v>16705</v>
      </c>
      <c r="E13" s="11">
        <f t="shared" si="5"/>
        <v>176023</v>
      </c>
      <c r="F13" s="16">
        <v>175260</v>
      </c>
      <c r="G13" s="16">
        <v>763</v>
      </c>
      <c r="H13" s="17">
        <v>137482</v>
      </c>
      <c r="I13" s="17">
        <v>137135</v>
      </c>
      <c r="J13" s="18">
        <f t="shared" si="0"/>
        <v>347</v>
      </c>
      <c r="K13" s="19">
        <v>60921</v>
      </c>
      <c r="L13" s="19">
        <v>45326</v>
      </c>
      <c r="M13" s="19">
        <f t="shared" si="1"/>
        <v>15595</v>
      </c>
    </row>
    <row r="14" spans="1:13" ht="19.5" customHeight="1">
      <c r="A14" s="8" t="s">
        <v>11</v>
      </c>
      <c r="B14" s="10">
        <f t="shared" si="2"/>
        <v>409313</v>
      </c>
      <c r="C14" s="10">
        <f t="shared" si="3"/>
        <v>386272</v>
      </c>
      <c r="D14" s="10">
        <f t="shared" si="4"/>
        <v>23041</v>
      </c>
      <c r="E14" s="11">
        <f t="shared" si="5"/>
        <v>181599</v>
      </c>
      <c r="F14" s="16">
        <v>178635</v>
      </c>
      <c r="G14" s="16">
        <v>2964</v>
      </c>
      <c r="H14" s="17">
        <v>150651</v>
      </c>
      <c r="I14" s="17">
        <v>148372</v>
      </c>
      <c r="J14" s="18">
        <f t="shared" si="0"/>
        <v>2279</v>
      </c>
      <c r="K14" s="19">
        <v>77063</v>
      </c>
      <c r="L14" s="19">
        <v>59265</v>
      </c>
      <c r="M14" s="19">
        <f t="shared" si="1"/>
        <v>17798</v>
      </c>
    </row>
    <row r="15" spans="1:13" ht="19.5" customHeight="1">
      <c r="A15" s="8" t="s">
        <v>12</v>
      </c>
      <c r="B15" s="10">
        <f t="shared" si="2"/>
        <v>252074</v>
      </c>
      <c r="C15" s="10">
        <f t="shared" si="3"/>
        <v>236836</v>
      </c>
      <c r="D15" s="10">
        <f t="shared" si="4"/>
        <v>15238</v>
      </c>
      <c r="E15" s="11">
        <f t="shared" si="5"/>
        <v>118621</v>
      </c>
      <c r="F15" s="16">
        <v>115783</v>
      </c>
      <c r="G15" s="16">
        <v>2838</v>
      </c>
      <c r="H15" s="17">
        <v>90767</v>
      </c>
      <c r="I15" s="17">
        <v>89013</v>
      </c>
      <c r="J15" s="18">
        <f t="shared" si="0"/>
        <v>1754</v>
      </c>
      <c r="K15" s="19">
        <v>42686</v>
      </c>
      <c r="L15" s="19">
        <v>32040</v>
      </c>
      <c r="M15" s="19">
        <f t="shared" si="1"/>
        <v>10646</v>
      </c>
    </row>
    <row r="16" spans="1:13" ht="19.5" customHeight="1">
      <c r="A16" s="8" t="s">
        <v>13</v>
      </c>
      <c r="B16" s="10">
        <f t="shared" si="2"/>
        <v>282883</v>
      </c>
      <c r="C16" s="10">
        <f t="shared" si="3"/>
        <v>270162</v>
      </c>
      <c r="D16" s="10">
        <f t="shared" si="4"/>
        <v>12721</v>
      </c>
      <c r="E16" s="11">
        <f t="shared" si="5"/>
        <v>123395</v>
      </c>
      <c r="F16" s="16">
        <v>123395</v>
      </c>
      <c r="G16" s="16"/>
      <c r="H16" s="17">
        <v>99103</v>
      </c>
      <c r="I16" s="17">
        <v>99103</v>
      </c>
      <c r="J16" s="18"/>
      <c r="K16" s="19">
        <v>60385</v>
      </c>
      <c r="L16" s="19">
        <v>47664</v>
      </c>
      <c r="M16" s="19">
        <f t="shared" si="1"/>
        <v>12721</v>
      </c>
    </row>
    <row r="17" spans="1:13" ht="19.5" customHeight="1">
      <c r="A17" s="8" t="s">
        <v>14</v>
      </c>
      <c r="B17" s="10">
        <f t="shared" si="2"/>
        <v>161761</v>
      </c>
      <c r="C17" s="10">
        <f t="shared" si="3"/>
        <v>161456</v>
      </c>
      <c r="D17" s="10">
        <f t="shared" si="4"/>
        <v>305</v>
      </c>
      <c r="E17" s="11">
        <f t="shared" si="5"/>
        <v>79460</v>
      </c>
      <c r="F17" s="16">
        <v>79264</v>
      </c>
      <c r="G17" s="16">
        <v>196</v>
      </c>
      <c r="H17" s="17">
        <v>58589</v>
      </c>
      <c r="I17" s="17">
        <v>58569</v>
      </c>
      <c r="J17" s="18">
        <f>H17-I17</f>
        <v>20</v>
      </c>
      <c r="K17" s="19">
        <v>23712</v>
      </c>
      <c r="L17" s="19">
        <v>23623</v>
      </c>
      <c r="M17" s="19">
        <f t="shared" si="1"/>
        <v>89</v>
      </c>
    </row>
    <row r="18" spans="1:13" ht="19.5" customHeight="1">
      <c r="A18" s="8" t="s">
        <v>15</v>
      </c>
      <c r="B18" s="10">
        <f t="shared" si="2"/>
        <v>351688</v>
      </c>
      <c r="C18" s="10">
        <f t="shared" si="3"/>
        <v>343493</v>
      </c>
      <c r="D18" s="10">
        <f t="shared" si="4"/>
        <v>8195</v>
      </c>
      <c r="E18" s="11">
        <f t="shared" si="5"/>
        <v>165235</v>
      </c>
      <c r="F18" s="16">
        <v>165235</v>
      </c>
      <c r="G18" s="16"/>
      <c r="H18" s="17">
        <v>125754</v>
      </c>
      <c r="I18" s="17">
        <v>125754</v>
      </c>
      <c r="J18" s="18"/>
      <c r="K18" s="19">
        <v>60699</v>
      </c>
      <c r="L18" s="19">
        <v>52504</v>
      </c>
      <c r="M18" s="19">
        <f t="shared" si="1"/>
        <v>8195</v>
      </c>
    </row>
    <row r="19" spans="1:13" ht="19.5" customHeight="1">
      <c r="A19" s="8" t="s">
        <v>16</v>
      </c>
      <c r="B19" s="10">
        <f t="shared" si="2"/>
        <v>192843</v>
      </c>
      <c r="C19" s="10">
        <f t="shared" si="3"/>
        <v>191337</v>
      </c>
      <c r="D19" s="10">
        <f t="shared" si="4"/>
        <v>1506</v>
      </c>
      <c r="E19" s="11">
        <f t="shared" si="5"/>
        <v>95206</v>
      </c>
      <c r="F19" s="16">
        <v>95030</v>
      </c>
      <c r="G19" s="16">
        <v>176</v>
      </c>
      <c r="H19" s="17">
        <v>66385</v>
      </c>
      <c r="I19" s="17">
        <v>66385</v>
      </c>
      <c r="J19" s="18"/>
      <c r="K19" s="19">
        <v>31252</v>
      </c>
      <c r="L19" s="19">
        <v>29922</v>
      </c>
      <c r="M19" s="19">
        <f t="shared" si="1"/>
        <v>1330</v>
      </c>
    </row>
    <row r="20" spans="1:13" ht="19.5" customHeight="1">
      <c r="A20" s="9" t="s">
        <v>17</v>
      </c>
      <c r="B20" s="10">
        <f t="shared" si="2"/>
        <v>2678311</v>
      </c>
      <c r="C20" s="10">
        <f t="shared" si="3"/>
        <v>2650035</v>
      </c>
      <c r="D20" s="10">
        <f t="shared" si="4"/>
        <v>28276</v>
      </c>
      <c r="E20" s="11">
        <f t="shared" si="5"/>
        <v>1323190</v>
      </c>
      <c r="F20" s="11">
        <v>1319107</v>
      </c>
      <c r="G20" s="11">
        <v>4083</v>
      </c>
      <c r="H20" s="12">
        <v>976006</v>
      </c>
      <c r="I20" s="12">
        <v>974600</v>
      </c>
      <c r="J20" s="13">
        <f>H20-I20</f>
        <v>1406</v>
      </c>
      <c r="K20" s="14">
        <v>379115</v>
      </c>
      <c r="L20" s="14">
        <v>356328</v>
      </c>
      <c r="M20" s="14">
        <f t="shared" si="1"/>
        <v>22787</v>
      </c>
    </row>
    <row r="21" spans="1:13" ht="19.5" customHeight="1">
      <c r="A21" s="8" t="s">
        <v>18</v>
      </c>
      <c r="B21" s="10">
        <f t="shared" si="2"/>
        <v>198246</v>
      </c>
      <c r="C21" s="10">
        <f t="shared" si="3"/>
        <v>198246</v>
      </c>
      <c r="D21" s="10">
        <f t="shared" si="4"/>
        <v>0</v>
      </c>
      <c r="E21" s="11">
        <f t="shared" si="5"/>
        <v>105606</v>
      </c>
      <c r="F21" s="16">
        <v>105606</v>
      </c>
      <c r="G21" s="16"/>
      <c r="H21" s="17">
        <v>72144</v>
      </c>
      <c r="I21" s="17">
        <v>72144</v>
      </c>
      <c r="J21" s="18"/>
      <c r="K21" s="19">
        <v>20496</v>
      </c>
      <c r="L21" s="19">
        <v>20496</v>
      </c>
      <c r="M21" s="19">
        <f t="shared" si="1"/>
        <v>0</v>
      </c>
    </row>
    <row r="22" spans="1:13" ht="19.5" customHeight="1">
      <c r="A22" s="8" t="s">
        <v>19</v>
      </c>
      <c r="B22" s="10">
        <f t="shared" si="2"/>
        <v>102021</v>
      </c>
      <c r="C22" s="10">
        <f t="shared" si="3"/>
        <v>102021</v>
      </c>
      <c r="D22" s="10">
        <f t="shared" si="4"/>
        <v>0</v>
      </c>
      <c r="E22" s="11">
        <f t="shared" si="5"/>
        <v>52093</v>
      </c>
      <c r="F22" s="16">
        <v>52093</v>
      </c>
      <c r="G22" s="16"/>
      <c r="H22" s="17">
        <v>36020</v>
      </c>
      <c r="I22" s="17">
        <v>36020</v>
      </c>
      <c r="J22" s="18"/>
      <c r="K22" s="19">
        <v>13908</v>
      </c>
      <c r="L22" s="19">
        <v>13908</v>
      </c>
      <c r="M22" s="19">
        <f t="shared" si="1"/>
        <v>0</v>
      </c>
    </row>
    <row r="23" spans="1:13" ht="19.5" customHeight="1">
      <c r="A23" s="8" t="s">
        <v>20</v>
      </c>
      <c r="B23" s="10">
        <f t="shared" si="2"/>
        <v>60823</v>
      </c>
      <c r="C23" s="10">
        <f t="shared" si="3"/>
        <v>60823</v>
      </c>
      <c r="D23" s="10">
        <f t="shared" si="4"/>
        <v>0</v>
      </c>
      <c r="E23" s="11">
        <f t="shared" si="5"/>
        <v>29910</v>
      </c>
      <c r="F23" s="16">
        <v>29910</v>
      </c>
      <c r="G23" s="16"/>
      <c r="H23" s="17">
        <v>22747</v>
      </c>
      <c r="I23" s="17">
        <v>22747</v>
      </c>
      <c r="J23" s="18"/>
      <c r="K23" s="19">
        <v>8166</v>
      </c>
      <c r="L23" s="19">
        <v>8166</v>
      </c>
      <c r="M23" s="19">
        <f t="shared" si="1"/>
        <v>0</v>
      </c>
    </row>
    <row r="24" spans="1:13" ht="19.5" customHeight="1">
      <c r="A24" s="8" t="s">
        <v>21</v>
      </c>
      <c r="B24" s="10">
        <f t="shared" si="2"/>
        <v>171774</v>
      </c>
      <c r="C24" s="10">
        <f t="shared" si="3"/>
        <v>171013</v>
      </c>
      <c r="D24" s="10">
        <f t="shared" si="4"/>
        <v>761</v>
      </c>
      <c r="E24" s="11">
        <f t="shared" si="5"/>
        <v>81169</v>
      </c>
      <c r="F24" s="16">
        <v>80408</v>
      </c>
      <c r="G24" s="16">
        <v>761</v>
      </c>
      <c r="H24" s="17">
        <v>63126</v>
      </c>
      <c r="I24" s="17">
        <v>63126</v>
      </c>
      <c r="J24" s="18"/>
      <c r="K24" s="19">
        <v>27479</v>
      </c>
      <c r="L24" s="19">
        <v>27479</v>
      </c>
      <c r="M24" s="19">
        <f t="shared" si="1"/>
        <v>0</v>
      </c>
    </row>
    <row r="25" spans="1:13" ht="19.5" customHeight="1">
      <c r="A25" s="8" t="s">
        <v>22</v>
      </c>
      <c r="B25" s="10">
        <f t="shared" si="2"/>
        <v>171471</v>
      </c>
      <c r="C25" s="10">
        <f t="shared" si="3"/>
        <v>171312</v>
      </c>
      <c r="D25" s="10">
        <f t="shared" si="4"/>
        <v>159</v>
      </c>
      <c r="E25" s="11">
        <f t="shared" si="5"/>
        <v>85066</v>
      </c>
      <c r="F25" s="16">
        <v>84988</v>
      </c>
      <c r="G25" s="16">
        <v>78</v>
      </c>
      <c r="H25" s="17">
        <v>62415</v>
      </c>
      <c r="I25" s="17">
        <v>62345</v>
      </c>
      <c r="J25" s="18">
        <f>H25-I25</f>
        <v>70</v>
      </c>
      <c r="K25" s="19">
        <v>23990</v>
      </c>
      <c r="L25" s="19">
        <v>23979</v>
      </c>
      <c r="M25" s="19">
        <f t="shared" si="1"/>
        <v>11</v>
      </c>
    </row>
    <row r="26" spans="1:13" ht="19.5" customHeight="1">
      <c r="A26" s="8" t="s">
        <v>23</v>
      </c>
      <c r="B26" s="10">
        <f t="shared" si="2"/>
        <v>174346</v>
      </c>
      <c r="C26" s="10">
        <f t="shared" si="3"/>
        <v>174346</v>
      </c>
      <c r="D26" s="10">
        <f t="shared" si="4"/>
        <v>0</v>
      </c>
      <c r="E26" s="11">
        <f t="shared" si="5"/>
        <v>86173</v>
      </c>
      <c r="F26" s="16">
        <v>86173</v>
      </c>
      <c r="G26" s="16"/>
      <c r="H26" s="17">
        <v>65392</v>
      </c>
      <c r="I26" s="17">
        <v>65392</v>
      </c>
      <c r="J26" s="18"/>
      <c r="K26" s="19">
        <v>22781</v>
      </c>
      <c r="L26" s="19">
        <v>22781</v>
      </c>
      <c r="M26" s="19">
        <f t="shared" si="1"/>
        <v>0</v>
      </c>
    </row>
    <row r="27" spans="1:13" ht="19.5" customHeight="1">
      <c r="A27" s="8" t="s">
        <v>24</v>
      </c>
      <c r="B27" s="10">
        <f t="shared" si="2"/>
        <v>251001</v>
      </c>
      <c r="C27" s="10">
        <f t="shared" si="3"/>
        <v>248474</v>
      </c>
      <c r="D27" s="10">
        <f t="shared" si="4"/>
        <v>2527</v>
      </c>
      <c r="E27" s="11">
        <f t="shared" si="5"/>
        <v>120239</v>
      </c>
      <c r="F27" s="16">
        <v>119675</v>
      </c>
      <c r="G27" s="16">
        <v>564</v>
      </c>
      <c r="H27" s="17">
        <v>91725</v>
      </c>
      <c r="I27" s="17">
        <v>91492</v>
      </c>
      <c r="J27" s="18">
        <f>H27-I27</f>
        <v>233</v>
      </c>
      <c r="K27" s="19">
        <v>39037</v>
      </c>
      <c r="L27" s="19">
        <v>37307</v>
      </c>
      <c r="M27" s="19">
        <f t="shared" si="1"/>
        <v>1730</v>
      </c>
    </row>
    <row r="28" spans="1:13" ht="19.5" customHeight="1">
      <c r="A28" s="8" t="s">
        <v>25</v>
      </c>
      <c r="B28" s="10">
        <f t="shared" si="2"/>
        <v>153368</v>
      </c>
      <c r="C28" s="10">
        <f t="shared" si="3"/>
        <v>153297</v>
      </c>
      <c r="D28" s="10">
        <f t="shared" si="4"/>
        <v>71</v>
      </c>
      <c r="E28" s="11">
        <f t="shared" si="5"/>
        <v>74130</v>
      </c>
      <c r="F28" s="16">
        <v>74059</v>
      </c>
      <c r="G28" s="16">
        <v>71</v>
      </c>
      <c r="H28" s="17">
        <v>55120</v>
      </c>
      <c r="I28" s="17">
        <v>55120</v>
      </c>
      <c r="J28" s="18"/>
      <c r="K28" s="19">
        <v>24118</v>
      </c>
      <c r="L28" s="19">
        <v>24118</v>
      </c>
      <c r="M28" s="19">
        <f t="shared" si="1"/>
        <v>0</v>
      </c>
    </row>
    <row r="29" spans="1:13" ht="19.5" customHeight="1">
      <c r="A29" s="8" t="s">
        <v>26</v>
      </c>
      <c r="B29" s="10">
        <f t="shared" si="2"/>
        <v>376271</v>
      </c>
      <c r="C29" s="10">
        <f t="shared" si="3"/>
        <v>366713</v>
      </c>
      <c r="D29" s="10">
        <f t="shared" si="4"/>
        <v>9558</v>
      </c>
      <c r="E29" s="11">
        <f t="shared" si="5"/>
        <v>188659</v>
      </c>
      <c r="F29" s="16">
        <v>188510</v>
      </c>
      <c r="G29" s="16">
        <v>149</v>
      </c>
      <c r="H29" s="17">
        <v>131212</v>
      </c>
      <c r="I29" s="17">
        <v>131116</v>
      </c>
      <c r="J29" s="18">
        <f>H29-I29</f>
        <v>96</v>
      </c>
      <c r="K29" s="19">
        <v>56400</v>
      </c>
      <c r="L29" s="19">
        <v>47087</v>
      </c>
      <c r="M29" s="19">
        <f t="shared" si="1"/>
        <v>9313</v>
      </c>
    </row>
    <row r="30" spans="1:13" ht="19.5" customHeight="1">
      <c r="A30" s="8" t="s">
        <v>27</v>
      </c>
      <c r="B30" s="10">
        <f t="shared" si="2"/>
        <v>296893</v>
      </c>
      <c r="C30" s="10">
        <f t="shared" si="3"/>
        <v>283958</v>
      </c>
      <c r="D30" s="10">
        <f t="shared" si="4"/>
        <v>12935</v>
      </c>
      <c r="E30" s="11">
        <f t="shared" si="5"/>
        <v>141692</v>
      </c>
      <c r="F30" s="16">
        <v>140905</v>
      </c>
      <c r="G30" s="16">
        <v>787</v>
      </c>
      <c r="H30" s="17">
        <v>108788</v>
      </c>
      <c r="I30" s="17">
        <v>108103</v>
      </c>
      <c r="J30" s="18">
        <f>H30-I30</f>
        <v>685</v>
      </c>
      <c r="K30" s="19">
        <v>46413</v>
      </c>
      <c r="L30" s="19">
        <v>34950</v>
      </c>
      <c r="M30" s="19">
        <f t="shared" si="1"/>
        <v>11463</v>
      </c>
    </row>
    <row r="31" spans="1:13" ht="19.5" customHeight="1">
      <c r="A31" s="8" t="s">
        <v>28</v>
      </c>
      <c r="B31" s="10">
        <f t="shared" si="2"/>
        <v>150243</v>
      </c>
      <c r="C31" s="10">
        <f t="shared" si="3"/>
        <v>150243</v>
      </c>
      <c r="D31" s="10">
        <f t="shared" si="4"/>
        <v>0</v>
      </c>
      <c r="E31" s="11">
        <f t="shared" si="5"/>
        <v>76012</v>
      </c>
      <c r="F31" s="16">
        <v>76012</v>
      </c>
      <c r="G31" s="16"/>
      <c r="H31" s="17">
        <v>53114</v>
      </c>
      <c r="I31" s="17">
        <v>53114</v>
      </c>
      <c r="J31" s="18"/>
      <c r="K31" s="19">
        <v>21117</v>
      </c>
      <c r="L31" s="19">
        <v>21117</v>
      </c>
      <c r="M31" s="19">
        <f t="shared" si="1"/>
        <v>0</v>
      </c>
    </row>
    <row r="32" spans="1:13" ht="19.5" customHeight="1">
      <c r="A32" s="8" t="s">
        <v>29</v>
      </c>
      <c r="B32" s="10">
        <f t="shared" si="2"/>
        <v>112310</v>
      </c>
      <c r="C32" s="10">
        <f t="shared" si="3"/>
        <v>112310</v>
      </c>
      <c r="D32" s="10">
        <f t="shared" si="4"/>
        <v>0</v>
      </c>
      <c r="E32" s="11">
        <f t="shared" si="5"/>
        <v>56582</v>
      </c>
      <c r="F32" s="16">
        <v>56582</v>
      </c>
      <c r="G32" s="16"/>
      <c r="H32" s="17">
        <v>43448</v>
      </c>
      <c r="I32" s="17">
        <v>43448</v>
      </c>
      <c r="J32" s="18"/>
      <c r="K32" s="19">
        <v>12280</v>
      </c>
      <c r="L32" s="19">
        <v>12280</v>
      </c>
      <c r="M32" s="19">
        <f t="shared" si="1"/>
        <v>0</v>
      </c>
    </row>
    <row r="33" spans="1:13" ht="19.5" customHeight="1">
      <c r="A33" s="8" t="s">
        <v>30</v>
      </c>
      <c r="B33" s="10">
        <f t="shared" si="2"/>
        <v>286174</v>
      </c>
      <c r="C33" s="10">
        <f t="shared" si="3"/>
        <v>284504</v>
      </c>
      <c r="D33" s="10">
        <f t="shared" si="4"/>
        <v>1670</v>
      </c>
      <c r="E33" s="11">
        <f t="shared" si="5"/>
        <v>144390</v>
      </c>
      <c r="F33" s="16">
        <v>143055</v>
      </c>
      <c r="G33" s="16">
        <v>1335</v>
      </c>
      <c r="H33" s="17">
        <v>106073</v>
      </c>
      <c r="I33" s="17">
        <v>105903</v>
      </c>
      <c r="J33" s="18">
        <f t="shared" ref="J33:J38" si="6">H33-I33</f>
        <v>170</v>
      </c>
      <c r="K33" s="19">
        <v>35711</v>
      </c>
      <c r="L33" s="19">
        <v>35546</v>
      </c>
      <c r="M33" s="19">
        <f t="shared" si="1"/>
        <v>165</v>
      </c>
    </row>
    <row r="34" spans="1:13" ht="19.5" customHeight="1">
      <c r="A34" s="8" t="s">
        <v>31</v>
      </c>
      <c r="B34" s="10">
        <f t="shared" si="2"/>
        <v>173370</v>
      </c>
      <c r="C34" s="10">
        <f t="shared" si="3"/>
        <v>172775</v>
      </c>
      <c r="D34" s="10">
        <f t="shared" si="4"/>
        <v>595</v>
      </c>
      <c r="E34" s="11">
        <f t="shared" si="5"/>
        <v>81469</v>
      </c>
      <c r="F34" s="16">
        <v>81131</v>
      </c>
      <c r="G34" s="16">
        <v>338</v>
      </c>
      <c r="H34" s="17">
        <v>64682</v>
      </c>
      <c r="I34" s="17">
        <v>64530</v>
      </c>
      <c r="J34" s="18">
        <f t="shared" si="6"/>
        <v>152</v>
      </c>
      <c r="K34" s="19">
        <v>27219</v>
      </c>
      <c r="L34" s="19">
        <v>27114</v>
      </c>
      <c r="M34" s="19">
        <f t="shared" si="1"/>
        <v>105</v>
      </c>
    </row>
    <row r="35" spans="1:13" ht="19.5" customHeight="1">
      <c r="A35" s="15" t="s">
        <v>77</v>
      </c>
      <c r="B35" s="10">
        <f t="shared" si="2"/>
        <v>3966359</v>
      </c>
      <c r="C35" s="10">
        <f t="shared" si="3"/>
        <v>3905457</v>
      </c>
      <c r="D35" s="10">
        <f t="shared" si="4"/>
        <v>60902</v>
      </c>
      <c r="E35" s="11">
        <f t="shared" si="5"/>
        <v>1943634</v>
      </c>
      <c r="F35" s="11">
        <v>1926426</v>
      </c>
      <c r="G35" s="11">
        <v>17208</v>
      </c>
      <c r="H35" s="12">
        <v>1358125</v>
      </c>
      <c r="I35" s="12">
        <v>1349055</v>
      </c>
      <c r="J35" s="13">
        <f t="shared" si="6"/>
        <v>9070</v>
      </c>
      <c r="K35" s="14">
        <v>664600</v>
      </c>
      <c r="L35" s="14">
        <v>629976</v>
      </c>
      <c r="M35" s="14">
        <f t="shared" si="1"/>
        <v>34624</v>
      </c>
    </row>
    <row r="36" spans="1:13" ht="19.5" customHeight="1">
      <c r="A36" s="8" t="s">
        <v>33</v>
      </c>
      <c r="B36" s="10">
        <f t="shared" si="2"/>
        <v>698564</v>
      </c>
      <c r="C36" s="10">
        <f t="shared" si="3"/>
        <v>689087</v>
      </c>
      <c r="D36" s="10">
        <f t="shared" si="4"/>
        <v>9477</v>
      </c>
      <c r="E36" s="20">
        <f t="shared" si="5"/>
        <v>352151</v>
      </c>
      <c r="F36" s="16">
        <v>349488</v>
      </c>
      <c r="G36" s="16">
        <v>2663</v>
      </c>
      <c r="H36" s="17">
        <v>242721</v>
      </c>
      <c r="I36" s="17">
        <v>241647</v>
      </c>
      <c r="J36" s="18">
        <f t="shared" si="6"/>
        <v>1074</v>
      </c>
      <c r="K36" s="19">
        <v>103692</v>
      </c>
      <c r="L36" s="19">
        <v>97952</v>
      </c>
      <c r="M36" s="19">
        <f t="shared" si="1"/>
        <v>5740</v>
      </c>
    </row>
    <row r="37" spans="1:13" ht="19.5" customHeight="1">
      <c r="A37" s="8" t="s">
        <v>34</v>
      </c>
      <c r="B37" s="10">
        <f t="shared" si="2"/>
        <v>687228</v>
      </c>
      <c r="C37" s="10">
        <f t="shared" si="3"/>
        <v>672833</v>
      </c>
      <c r="D37" s="10">
        <f t="shared" si="4"/>
        <v>14395</v>
      </c>
      <c r="E37" s="20">
        <f t="shared" si="5"/>
        <v>346731</v>
      </c>
      <c r="F37" s="16">
        <v>344881</v>
      </c>
      <c r="G37" s="16">
        <v>1850</v>
      </c>
      <c r="H37" s="17">
        <v>230927</v>
      </c>
      <c r="I37" s="17">
        <v>230057</v>
      </c>
      <c r="J37" s="18">
        <f t="shared" si="6"/>
        <v>870</v>
      </c>
      <c r="K37" s="19">
        <v>109570</v>
      </c>
      <c r="L37" s="19">
        <v>97895</v>
      </c>
      <c r="M37" s="19">
        <f t="shared" si="1"/>
        <v>11675</v>
      </c>
    </row>
    <row r="38" spans="1:13" ht="19.5" customHeight="1">
      <c r="A38" s="8" t="s">
        <v>35</v>
      </c>
      <c r="B38" s="10">
        <f t="shared" si="2"/>
        <v>269761</v>
      </c>
      <c r="C38" s="10">
        <f t="shared" si="3"/>
        <v>266428</v>
      </c>
      <c r="D38" s="10">
        <f t="shared" si="4"/>
        <v>3333</v>
      </c>
      <c r="E38" s="20">
        <f t="shared" si="5"/>
        <v>136689</v>
      </c>
      <c r="F38" s="16">
        <v>134829</v>
      </c>
      <c r="G38" s="16">
        <v>1860</v>
      </c>
      <c r="H38" s="17">
        <v>90599</v>
      </c>
      <c r="I38" s="17">
        <v>89985</v>
      </c>
      <c r="J38" s="18">
        <f t="shared" si="6"/>
        <v>614</v>
      </c>
      <c r="K38" s="19">
        <v>42473</v>
      </c>
      <c r="L38" s="19">
        <v>41614</v>
      </c>
      <c r="M38" s="19">
        <f t="shared" si="1"/>
        <v>859</v>
      </c>
    </row>
    <row r="39" spans="1:13" ht="19.5" customHeight="1">
      <c r="A39" s="8" t="s">
        <v>36</v>
      </c>
      <c r="B39" s="10">
        <f t="shared" si="2"/>
        <v>187122</v>
      </c>
      <c r="C39" s="10">
        <f t="shared" si="3"/>
        <v>186661</v>
      </c>
      <c r="D39" s="10">
        <f t="shared" si="4"/>
        <v>461</v>
      </c>
      <c r="E39" s="20">
        <f t="shared" si="5"/>
        <v>92150</v>
      </c>
      <c r="F39" s="16">
        <v>91689</v>
      </c>
      <c r="G39" s="16">
        <v>461</v>
      </c>
      <c r="H39" s="17">
        <v>61992</v>
      </c>
      <c r="I39" s="17">
        <v>61992</v>
      </c>
      <c r="J39" s="18"/>
      <c r="K39" s="19">
        <v>32980</v>
      </c>
      <c r="L39" s="19">
        <v>32980</v>
      </c>
      <c r="M39" s="19">
        <f t="shared" ref="M39:M70" si="7">K39-L39</f>
        <v>0</v>
      </c>
    </row>
    <row r="40" spans="1:13" ht="19.5" customHeight="1">
      <c r="A40" s="8" t="s">
        <v>37</v>
      </c>
      <c r="B40" s="10">
        <f t="shared" si="2"/>
        <v>136927</v>
      </c>
      <c r="C40" s="10">
        <f t="shared" si="3"/>
        <v>135231</v>
      </c>
      <c r="D40" s="10">
        <f t="shared" si="4"/>
        <v>1696</v>
      </c>
      <c r="E40" s="20">
        <f t="shared" si="5"/>
        <v>64944</v>
      </c>
      <c r="F40" s="16">
        <v>63892</v>
      </c>
      <c r="G40" s="16">
        <v>1052</v>
      </c>
      <c r="H40" s="17">
        <v>46817</v>
      </c>
      <c r="I40" s="17">
        <v>46432</v>
      </c>
      <c r="J40" s="18">
        <f>H40-I40</f>
        <v>385</v>
      </c>
      <c r="K40" s="19">
        <v>25166</v>
      </c>
      <c r="L40" s="19">
        <v>24907</v>
      </c>
      <c r="M40" s="19">
        <f t="shared" si="7"/>
        <v>259</v>
      </c>
    </row>
    <row r="41" spans="1:13" ht="19.5" customHeight="1">
      <c r="A41" s="8" t="s">
        <v>38</v>
      </c>
      <c r="B41" s="10">
        <f t="shared" si="2"/>
        <v>216855</v>
      </c>
      <c r="C41" s="10">
        <f t="shared" si="3"/>
        <v>216222</v>
      </c>
      <c r="D41" s="10">
        <f t="shared" si="4"/>
        <v>633</v>
      </c>
      <c r="E41" s="20">
        <f t="shared" si="5"/>
        <v>106362</v>
      </c>
      <c r="F41" s="16">
        <v>105984</v>
      </c>
      <c r="G41" s="16">
        <v>378</v>
      </c>
      <c r="H41" s="17">
        <v>72243</v>
      </c>
      <c r="I41" s="17">
        <v>72158</v>
      </c>
      <c r="J41" s="18">
        <f>H41-I41</f>
        <v>85</v>
      </c>
      <c r="K41" s="19">
        <v>38250</v>
      </c>
      <c r="L41" s="19">
        <v>38080</v>
      </c>
      <c r="M41" s="19">
        <f t="shared" si="7"/>
        <v>170</v>
      </c>
    </row>
    <row r="42" spans="1:13" ht="19.5" customHeight="1">
      <c r="A42" s="8" t="s">
        <v>39</v>
      </c>
      <c r="B42" s="10">
        <f t="shared" si="2"/>
        <v>220811</v>
      </c>
      <c r="C42" s="10">
        <f t="shared" si="3"/>
        <v>208920</v>
      </c>
      <c r="D42" s="10">
        <f t="shared" si="4"/>
        <v>11891</v>
      </c>
      <c r="E42" s="20">
        <f t="shared" si="5"/>
        <v>106517</v>
      </c>
      <c r="F42" s="16">
        <v>102261</v>
      </c>
      <c r="G42" s="16">
        <v>4256</v>
      </c>
      <c r="H42" s="17">
        <v>76233</v>
      </c>
      <c r="I42" s="17">
        <v>73745</v>
      </c>
      <c r="J42" s="18">
        <f>H42-I42</f>
        <v>2488</v>
      </c>
      <c r="K42" s="19">
        <v>38061</v>
      </c>
      <c r="L42" s="19">
        <v>32914</v>
      </c>
      <c r="M42" s="19">
        <f t="shared" si="7"/>
        <v>5147</v>
      </c>
    </row>
    <row r="43" spans="1:13" ht="19.5" customHeight="1">
      <c r="A43" s="8" t="s">
        <v>40</v>
      </c>
      <c r="B43" s="10">
        <f t="shared" si="2"/>
        <v>291485</v>
      </c>
      <c r="C43" s="10">
        <f t="shared" si="3"/>
        <v>290748</v>
      </c>
      <c r="D43" s="10">
        <f t="shared" si="4"/>
        <v>737</v>
      </c>
      <c r="E43" s="20">
        <f t="shared" si="5"/>
        <v>139150</v>
      </c>
      <c r="F43" s="16">
        <v>139118</v>
      </c>
      <c r="G43" s="16">
        <v>32</v>
      </c>
      <c r="H43" s="17">
        <v>100277</v>
      </c>
      <c r="I43" s="17">
        <v>100277</v>
      </c>
      <c r="J43" s="18"/>
      <c r="K43" s="19">
        <v>52058</v>
      </c>
      <c r="L43" s="19">
        <v>51353</v>
      </c>
      <c r="M43" s="19">
        <f t="shared" si="7"/>
        <v>705</v>
      </c>
    </row>
    <row r="44" spans="1:13" ht="19.5" customHeight="1">
      <c r="A44" s="8" t="s">
        <v>41</v>
      </c>
      <c r="B44" s="10">
        <f t="shared" si="2"/>
        <v>224534</v>
      </c>
      <c r="C44" s="10">
        <f t="shared" si="3"/>
        <v>222460</v>
      </c>
      <c r="D44" s="10">
        <f t="shared" si="4"/>
        <v>2074</v>
      </c>
      <c r="E44" s="20">
        <f t="shared" si="5"/>
        <v>105288</v>
      </c>
      <c r="F44" s="16">
        <v>104999</v>
      </c>
      <c r="G44" s="16">
        <v>289</v>
      </c>
      <c r="H44" s="17">
        <v>79048</v>
      </c>
      <c r="I44" s="17">
        <v>78872</v>
      </c>
      <c r="J44" s="18">
        <f t="shared" ref="J44:J50" si="8">H44-I44</f>
        <v>176</v>
      </c>
      <c r="K44" s="19">
        <v>40198</v>
      </c>
      <c r="L44" s="19">
        <v>38589</v>
      </c>
      <c r="M44" s="19">
        <f t="shared" si="7"/>
        <v>1609</v>
      </c>
    </row>
    <row r="45" spans="1:13" ht="19.5" customHeight="1">
      <c r="A45" s="8" t="s">
        <v>42</v>
      </c>
      <c r="B45" s="10">
        <f t="shared" si="2"/>
        <v>276490</v>
      </c>
      <c r="C45" s="10">
        <f t="shared" si="3"/>
        <v>274626</v>
      </c>
      <c r="D45" s="10">
        <f t="shared" si="4"/>
        <v>1864</v>
      </c>
      <c r="E45" s="20">
        <f t="shared" si="5"/>
        <v>124508</v>
      </c>
      <c r="F45" s="16">
        <v>124140</v>
      </c>
      <c r="G45" s="16">
        <v>368</v>
      </c>
      <c r="H45" s="17">
        <v>96120</v>
      </c>
      <c r="I45" s="17">
        <v>95948</v>
      </c>
      <c r="J45" s="18">
        <f t="shared" si="8"/>
        <v>172</v>
      </c>
      <c r="K45" s="19">
        <v>55862</v>
      </c>
      <c r="L45" s="19">
        <v>54538</v>
      </c>
      <c r="M45" s="19">
        <f t="shared" si="7"/>
        <v>1324</v>
      </c>
    </row>
    <row r="46" spans="1:13" ht="19.5" customHeight="1">
      <c r="A46" s="8" t="s">
        <v>43</v>
      </c>
      <c r="B46" s="10">
        <f t="shared" si="2"/>
        <v>165630</v>
      </c>
      <c r="C46" s="10">
        <f t="shared" si="3"/>
        <v>162735</v>
      </c>
      <c r="D46" s="10">
        <f t="shared" si="4"/>
        <v>2895</v>
      </c>
      <c r="E46" s="20">
        <f t="shared" si="5"/>
        <v>76888</v>
      </c>
      <c r="F46" s="16">
        <v>75702</v>
      </c>
      <c r="G46" s="16">
        <v>1186</v>
      </c>
      <c r="H46" s="17">
        <v>57505</v>
      </c>
      <c r="I46" s="17">
        <v>57174</v>
      </c>
      <c r="J46" s="18">
        <f t="shared" si="8"/>
        <v>331</v>
      </c>
      <c r="K46" s="19">
        <v>31237</v>
      </c>
      <c r="L46" s="19">
        <v>29859</v>
      </c>
      <c r="M46" s="19">
        <f t="shared" si="7"/>
        <v>1378</v>
      </c>
    </row>
    <row r="47" spans="1:13" ht="19.5" customHeight="1">
      <c r="A47" s="8" t="s">
        <v>44</v>
      </c>
      <c r="B47" s="10">
        <f t="shared" si="2"/>
        <v>225284</v>
      </c>
      <c r="C47" s="10">
        <f t="shared" si="3"/>
        <v>220309</v>
      </c>
      <c r="D47" s="10">
        <f t="shared" si="4"/>
        <v>4975</v>
      </c>
      <c r="E47" s="20">
        <f t="shared" si="5"/>
        <v>108645</v>
      </c>
      <c r="F47" s="16">
        <v>107954</v>
      </c>
      <c r="G47" s="16">
        <v>691</v>
      </c>
      <c r="H47" s="17">
        <v>78647</v>
      </c>
      <c r="I47" s="17">
        <v>78205</v>
      </c>
      <c r="J47" s="18">
        <f t="shared" si="8"/>
        <v>442</v>
      </c>
      <c r="K47" s="19">
        <v>37992</v>
      </c>
      <c r="L47" s="19">
        <v>34150</v>
      </c>
      <c r="M47" s="19">
        <f t="shared" si="7"/>
        <v>3842</v>
      </c>
    </row>
    <row r="48" spans="1:13" ht="19.5" customHeight="1">
      <c r="A48" s="8" t="s">
        <v>45</v>
      </c>
      <c r="B48" s="10">
        <f t="shared" si="2"/>
        <v>121288</v>
      </c>
      <c r="C48" s="10">
        <f t="shared" si="3"/>
        <v>120071</v>
      </c>
      <c r="D48" s="10">
        <f t="shared" si="4"/>
        <v>1217</v>
      </c>
      <c r="E48" s="20">
        <f t="shared" si="5"/>
        <v>62606</v>
      </c>
      <c r="F48" s="16">
        <v>61965</v>
      </c>
      <c r="G48" s="16">
        <v>641</v>
      </c>
      <c r="H48" s="17">
        <v>40783</v>
      </c>
      <c r="I48" s="17">
        <v>40462</v>
      </c>
      <c r="J48" s="18">
        <f t="shared" si="8"/>
        <v>321</v>
      </c>
      <c r="K48" s="19">
        <v>17899</v>
      </c>
      <c r="L48" s="19">
        <v>17644</v>
      </c>
      <c r="M48" s="19">
        <f t="shared" si="7"/>
        <v>255</v>
      </c>
    </row>
    <row r="49" spans="1:13" ht="19.5" customHeight="1">
      <c r="A49" s="8" t="s">
        <v>46</v>
      </c>
      <c r="B49" s="10">
        <f t="shared" si="2"/>
        <v>244380</v>
      </c>
      <c r="C49" s="10">
        <f t="shared" si="3"/>
        <v>239126</v>
      </c>
      <c r="D49" s="10">
        <f t="shared" si="4"/>
        <v>5254</v>
      </c>
      <c r="E49" s="20">
        <f t="shared" si="5"/>
        <v>121005</v>
      </c>
      <c r="F49" s="16">
        <v>119524</v>
      </c>
      <c r="G49" s="16">
        <v>1481</v>
      </c>
      <c r="H49" s="17">
        <v>84213</v>
      </c>
      <c r="I49" s="17">
        <v>82101</v>
      </c>
      <c r="J49" s="18">
        <f t="shared" si="8"/>
        <v>2112</v>
      </c>
      <c r="K49" s="19">
        <v>39162</v>
      </c>
      <c r="L49" s="19">
        <v>37501</v>
      </c>
      <c r="M49" s="19">
        <f t="shared" si="7"/>
        <v>1661</v>
      </c>
    </row>
    <row r="50" spans="1:13" ht="19.5" customHeight="1">
      <c r="A50" s="15" t="s">
        <v>47</v>
      </c>
      <c r="B50" s="10">
        <f t="shared" si="2"/>
        <v>1268869</v>
      </c>
      <c r="C50" s="10">
        <f t="shared" si="3"/>
        <v>1246950</v>
      </c>
      <c r="D50" s="10">
        <f t="shared" si="4"/>
        <v>21919</v>
      </c>
      <c r="E50" s="11">
        <f t="shared" si="5"/>
        <v>639114</v>
      </c>
      <c r="F50" s="11">
        <v>629159</v>
      </c>
      <c r="G50" s="11">
        <v>9955</v>
      </c>
      <c r="H50" s="12">
        <v>428916</v>
      </c>
      <c r="I50" s="12">
        <v>423010</v>
      </c>
      <c r="J50" s="13">
        <f t="shared" si="8"/>
        <v>5906</v>
      </c>
      <c r="K50" s="14">
        <v>200839</v>
      </c>
      <c r="L50" s="14">
        <v>194781</v>
      </c>
      <c r="M50" s="14">
        <f t="shared" si="7"/>
        <v>6058</v>
      </c>
    </row>
    <row r="51" spans="1:13" ht="19.5" customHeight="1">
      <c r="A51" s="8" t="s">
        <v>48</v>
      </c>
      <c r="B51" s="10">
        <f t="shared" si="2"/>
        <v>126335</v>
      </c>
      <c r="C51" s="10">
        <f t="shared" si="3"/>
        <v>126335</v>
      </c>
      <c r="D51" s="10">
        <f t="shared" si="4"/>
        <v>0</v>
      </c>
      <c r="E51" s="20">
        <f t="shared" si="5"/>
        <v>65199</v>
      </c>
      <c r="F51" s="16">
        <v>65199</v>
      </c>
      <c r="G51" s="16"/>
      <c r="H51" s="17">
        <v>45800</v>
      </c>
      <c r="I51" s="17">
        <v>45800</v>
      </c>
      <c r="J51" s="18"/>
      <c r="K51" s="19">
        <v>15336</v>
      </c>
      <c r="L51" s="19">
        <v>15336</v>
      </c>
      <c r="M51" s="19">
        <f t="shared" si="7"/>
        <v>0</v>
      </c>
    </row>
    <row r="52" spans="1:13" ht="19.5" customHeight="1">
      <c r="A52" s="8" t="s">
        <v>49</v>
      </c>
      <c r="B52" s="10">
        <f t="shared" si="2"/>
        <v>332304</v>
      </c>
      <c r="C52" s="10">
        <f t="shared" si="3"/>
        <v>328984</v>
      </c>
      <c r="D52" s="10">
        <f t="shared" si="4"/>
        <v>3320</v>
      </c>
      <c r="E52" s="20">
        <f t="shared" si="5"/>
        <v>170115</v>
      </c>
      <c r="F52" s="16">
        <v>168603</v>
      </c>
      <c r="G52" s="16">
        <v>1512</v>
      </c>
      <c r="H52" s="17">
        <v>112651</v>
      </c>
      <c r="I52" s="17">
        <v>112058</v>
      </c>
      <c r="J52" s="18">
        <f>H52-I52</f>
        <v>593</v>
      </c>
      <c r="K52" s="19">
        <v>49538</v>
      </c>
      <c r="L52" s="19">
        <v>48323</v>
      </c>
      <c r="M52" s="19">
        <f t="shared" si="7"/>
        <v>1215</v>
      </c>
    </row>
    <row r="53" spans="1:13" ht="19.5" customHeight="1">
      <c r="A53" s="8" t="s">
        <v>50</v>
      </c>
      <c r="B53" s="10">
        <f t="shared" si="2"/>
        <v>383613</v>
      </c>
      <c r="C53" s="10">
        <f t="shared" si="3"/>
        <v>370034</v>
      </c>
      <c r="D53" s="10">
        <f t="shared" si="4"/>
        <v>13579</v>
      </c>
      <c r="E53" s="20">
        <f t="shared" si="5"/>
        <v>197082</v>
      </c>
      <c r="F53" s="16">
        <v>190378</v>
      </c>
      <c r="G53" s="16">
        <v>6704</v>
      </c>
      <c r="H53" s="17">
        <v>123595</v>
      </c>
      <c r="I53" s="17">
        <v>119645</v>
      </c>
      <c r="J53" s="18">
        <f>H53-I53</f>
        <v>3950</v>
      </c>
      <c r="K53" s="19">
        <v>62936</v>
      </c>
      <c r="L53" s="19">
        <v>60011</v>
      </c>
      <c r="M53" s="19">
        <f t="shared" si="7"/>
        <v>2925</v>
      </c>
    </row>
    <row r="54" spans="1:13" ht="19.5" customHeight="1">
      <c r="A54" s="8" t="s">
        <v>51</v>
      </c>
      <c r="B54" s="10">
        <f t="shared" si="2"/>
        <v>149751</v>
      </c>
      <c r="C54" s="10">
        <f t="shared" si="3"/>
        <v>148211</v>
      </c>
      <c r="D54" s="10">
        <f t="shared" si="4"/>
        <v>1540</v>
      </c>
      <c r="E54" s="20">
        <f t="shared" si="5"/>
        <v>74581</v>
      </c>
      <c r="F54" s="16">
        <v>74058</v>
      </c>
      <c r="G54" s="16">
        <v>523</v>
      </c>
      <c r="H54" s="17">
        <v>50507</v>
      </c>
      <c r="I54" s="17">
        <v>49732</v>
      </c>
      <c r="J54" s="18">
        <f>H54-I54</f>
        <v>775</v>
      </c>
      <c r="K54" s="19">
        <v>24663</v>
      </c>
      <c r="L54" s="19">
        <v>24421</v>
      </c>
      <c r="M54" s="19">
        <f t="shared" si="7"/>
        <v>242</v>
      </c>
    </row>
    <row r="55" spans="1:13" ht="19.5" customHeight="1">
      <c r="A55" s="8" t="s">
        <v>52</v>
      </c>
      <c r="B55" s="10">
        <f t="shared" si="2"/>
        <v>276866</v>
      </c>
      <c r="C55" s="10">
        <f t="shared" si="3"/>
        <v>273386</v>
      </c>
      <c r="D55" s="10">
        <f t="shared" si="4"/>
        <v>3480</v>
      </c>
      <c r="E55" s="20">
        <f t="shared" si="5"/>
        <v>132137</v>
      </c>
      <c r="F55" s="16">
        <v>130921</v>
      </c>
      <c r="G55" s="16">
        <v>1216</v>
      </c>
      <c r="H55" s="17">
        <v>96363</v>
      </c>
      <c r="I55" s="17">
        <v>95775</v>
      </c>
      <c r="J55" s="18">
        <f>H55-I55</f>
        <v>588</v>
      </c>
      <c r="K55" s="19">
        <v>48366</v>
      </c>
      <c r="L55" s="19">
        <v>46690</v>
      </c>
      <c r="M55" s="19">
        <f t="shared" si="7"/>
        <v>1676</v>
      </c>
    </row>
    <row r="56" spans="1:13" ht="19.5" customHeight="1">
      <c r="A56" s="15" t="s">
        <v>53</v>
      </c>
      <c r="B56" s="10">
        <f t="shared" si="2"/>
        <v>2984089</v>
      </c>
      <c r="C56" s="10">
        <f t="shared" si="3"/>
        <v>2816897</v>
      </c>
      <c r="D56" s="10">
        <f t="shared" si="4"/>
        <v>167192</v>
      </c>
      <c r="E56" s="11">
        <f t="shared" si="5"/>
        <v>1451650</v>
      </c>
      <c r="F56" s="11">
        <v>1407801</v>
      </c>
      <c r="G56" s="11">
        <v>43849</v>
      </c>
      <c r="H56" s="12">
        <v>1048818</v>
      </c>
      <c r="I56" s="12">
        <v>1015025</v>
      </c>
      <c r="J56" s="13">
        <f>H56-I56</f>
        <v>33793</v>
      </c>
      <c r="K56" s="14">
        <v>483621</v>
      </c>
      <c r="L56" s="14">
        <v>394071</v>
      </c>
      <c r="M56" s="14">
        <f t="shared" si="7"/>
        <v>89550</v>
      </c>
    </row>
    <row r="57" spans="1:13" ht="19.5" customHeight="1">
      <c r="A57" s="8" t="s">
        <v>54</v>
      </c>
      <c r="B57" s="10">
        <f t="shared" si="2"/>
        <v>210879</v>
      </c>
      <c r="C57" s="10">
        <f t="shared" si="3"/>
        <v>210879</v>
      </c>
      <c r="D57" s="10">
        <f t="shared" si="4"/>
        <v>0</v>
      </c>
      <c r="E57" s="20">
        <f t="shared" si="5"/>
        <v>104738</v>
      </c>
      <c r="F57" s="16">
        <v>104738</v>
      </c>
      <c r="G57" s="16">
        <v>0</v>
      </c>
      <c r="H57" s="17">
        <v>72492</v>
      </c>
      <c r="I57" s="17">
        <v>72492</v>
      </c>
      <c r="J57" s="18"/>
      <c r="K57" s="19">
        <v>33649</v>
      </c>
      <c r="L57" s="19">
        <v>33649</v>
      </c>
      <c r="M57" s="19">
        <f t="shared" si="7"/>
        <v>0</v>
      </c>
    </row>
    <row r="58" spans="1:13" ht="19.5" customHeight="1">
      <c r="A58" s="8" t="s">
        <v>55</v>
      </c>
      <c r="B58" s="10">
        <f t="shared" si="2"/>
        <v>195475</v>
      </c>
      <c r="C58" s="10">
        <f t="shared" si="3"/>
        <v>194253</v>
      </c>
      <c r="D58" s="10">
        <f t="shared" si="4"/>
        <v>1222</v>
      </c>
      <c r="E58" s="20">
        <f t="shared" si="5"/>
        <v>94831</v>
      </c>
      <c r="F58" s="16">
        <v>94539</v>
      </c>
      <c r="G58" s="16">
        <v>292</v>
      </c>
      <c r="H58" s="17">
        <v>70523</v>
      </c>
      <c r="I58" s="17">
        <v>70319</v>
      </c>
      <c r="J58" s="18">
        <f t="shared" ref="J58:J64" si="9">H58-I58</f>
        <v>204</v>
      </c>
      <c r="K58" s="19">
        <v>30121</v>
      </c>
      <c r="L58" s="19">
        <v>29395</v>
      </c>
      <c r="M58" s="19">
        <f t="shared" si="7"/>
        <v>726</v>
      </c>
    </row>
    <row r="59" spans="1:13" ht="19.5" customHeight="1">
      <c r="A59" s="8" t="s">
        <v>56</v>
      </c>
      <c r="B59" s="10">
        <f t="shared" si="2"/>
        <v>395429</v>
      </c>
      <c r="C59" s="10">
        <f t="shared" si="3"/>
        <v>374473</v>
      </c>
      <c r="D59" s="10">
        <f t="shared" si="4"/>
        <v>20956</v>
      </c>
      <c r="E59" s="20">
        <f t="shared" si="5"/>
        <v>215290</v>
      </c>
      <c r="F59" s="16">
        <v>208533</v>
      </c>
      <c r="G59" s="16">
        <v>6757</v>
      </c>
      <c r="H59" s="17">
        <v>138291</v>
      </c>
      <c r="I59" s="17">
        <v>132056</v>
      </c>
      <c r="J59" s="18">
        <f t="shared" si="9"/>
        <v>6235</v>
      </c>
      <c r="K59" s="19">
        <v>41848</v>
      </c>
      <c r="L59" s="19">
        <v>33884</v>
      </c>
      <c r="M59" s="19">
        <f t="shared" si="7"/>
        <v>7964</v>
      </c>
    </row>
    <row r="60" spans="1:13" ht="19.5" customHeight="1">
      <c r="A60" s="8" t="s">
        <v>57</v>
      </c>
      <c r="B60" s="10">
        <f t="shared" si="2"/>
        <v>578216</v>
      </c>
      <c r="C60" s="10">
        <f t="shared" si="3"/>
        <v>546708</v>
      </c>
      <c r="D60" s="10">
        <f t="shared" si="4"/>
        <v>31508</v>
      </c>
      <c r="E60" s="20">
        <f t="shared" si="5"/>
        <v>289019</v>
      </c>
      <c r="F60" s="16">
        <v>285372</v>
      </c>
      <c r="G60" s="16">
        <v>3647</v>
      </c>
      <c r="H60" s="17">
        <v>200875</v>
      </c>
      <c r="I60" s="17">
        <v>199391</v>
      </c>
      <c r="J60" s="18">
        <f t="shared" si="9"/>
        <v>1484</v>
      </c>
      <c r="K60" s="19">
        <v>88322</v>
      </c>
      <c r="L60" s="19">
        <v>61945</v>
      </c>
      <c r="M60" s="19">
        <f t="shared" si="7"/>
        <v>26377</v>
      </c>
    </row>
    <row r="61" spans="1:13" ht="19.5" customHeight="1">
      <c r="A61" s="8" t="s">
        <v>58</v>
      </c>
      <c r="B61" s="10">
        <f t="shared" si="2"/>
        <v>236014</v>
      </c>
      <c r="C61" s="10">
        <f t="shared" si="3"/>
        <v>230333</v>
      </c>
      <c r="D61" s="10">
        <f t="shared" si="4"/>
        <v>5681</v>
      </c>
      <c r="E61" s="20">
        <f t="shared" si="5"/>
        <v>114924</v>
      </c>
      <c r="F61" s="16">
        <v>112780</v>
      </c>
      <c r="G61" s="16">
        <v>2144</v>
      </c>
      <c r="H61" s="17">
        <v>83308</v>
      </c>
      <c r="I61" s="17">
        <v>82603</v>
      </c>
      <c r="J61" s="18">
        <f t="shared" si="9"/>
        <v>705</v>
      </c>
      <c r="K61" s="19">
        <v>37782</v>
      </c>
      <c r="L61" s="19">
        <v>34950</v>
      </c>
      <c r="M61" s="19">
        <f t="shared" si="7"/>
        <v>2832</v>
      </c>
    </row>
    <row r="62" spans="1:13" ht="19.5" customHeight="1">
      <c r="A62" s="8" t="s">
        <v>59</v>
      </c>
      <c r="B62" s="10">
        <f t="shared" si="2"/>
        <v>1368076</v>
      </c>
      <c r="C62" s="10">
        <f t="shared" si="3"/>
        <v>1260251</v>
      </c>
      <c r="D62" s="10">
        <f t="shared" si="4"/>
        <v>107825</v>
      </c>
      <c r="E62" s="20">
        <f t="shared" si="5"/>
        <v>632848</v>
      </c>
      <c r="F62" s="16">
        <v>601839</v>
      </c>
      <c r="G62" s="16">
        <v>31009</v>
      </c>
      <c r="H62" s="17">
        <v>483329</v>
      </c>
      <c r="I62" s="17">
        <v>458164</v>
      </c>
      <c r="J62" s="18">
        <f t="shared" si="9"/>
        <v>25165</v>
      </c>
      <c r="K62" s="19">
        <v>251899</v>
      </c>
      <c r="L62" s="19">
        <v>200248</v>
      </c>
      <c r="M62" s="19">
        <f t="shared" si="7"/>
        <v>51651</v>
      </c>
    </row>
    <row r="63" spans="1:13" ht="19.5" customHeight="1">
      <c r="A63" s="15" t="s">
        <v>60</v>
      </c>
      <c r="B63" s="10">
        <f t="shared" si="2"/>
        <v>2930581</v>
      </c>
      <c r="C63" s="10">
        <f t="shared" si="3"/>
        <v>2912561</v>
      </c>
      <c r="D63" s="10">
        <f t="shared" si="4"/>
        <v>18020</v>
      </c>
      <c r="E63" s="11">
        <f t="shared" si="5"/>
        <v>1401130</v>
      </c>
      <c r="F63" s="11">
        <v>1392550</v>
      </c>
      <c r="G63" s="11">
        <v>8580</v>
      </c>
      <c r="H63" s="12">
        <v>1053452</v>
      </c>
      <c r="I63" s="12">
        <v>1050392</v>
      </c>
      <c r="J63" s="13">
        <f t="shared" si="9"/>
        <v>3060</v>
      </c>
      <c r="K63" s="14">
        <v>475999</v>
      </c>
      <c r="L63" s="14">
        <v>469619</v>
      </c>
      <c r="M63" s="14">
        <f t="shared" si="7"/>
        <v>6380</v>
      </c>
    </row>
    <row r="64" spans="1:13" ht="19.5" customHeight="1">
      <c r="A64" s="8" t="s">
        <v>61</v>
      </c>
      <c r="B64" s="10">
        <f t="shared" si="2"/>
        <v>279032</v>
      </c>
      <c r="C64" s="10">
        <f t="shared" si="3"/>
        <v>275763</v>
      </c>
      <c r="D64" s="10">
        <f t="shared" si="4"/>
        <v>3269</v>
      </c>
      <c r="E64" s="20">
        <f t="shared" si="5"/>
        <v>132598</v>
      </c>
      <c r="F64" s="16">
        <v>131412</v>
      </c>
      <c r="G64" s="16">
        <v>1186</v>
      </c>
      <c r="H64" s="17">
        <v>101711</v>
      </c>
      <c r="I64" s="17">
        <v>101042</v>
      </c>
      <c r="J64" s="18">
        <f t="shared" si="9"/>
        <v>669</v>
      </c>
      <c r="K64" s="19">
        <v>44723</v>
      </c>
      <c r="L64" s="19">
        <v>43309</v>
      </c>
      <c r="M64" s="19">
        <f t="shared" si="7"/>
        <v>1414</v>
      </c>
    </row>
    <row r="65" spans="1:13" ht="19.5" customHeight="1">
      <c r="A65" s="8" t="s">
        <v>62</v>
      </c>
      <c r="B65" s="10">
        <f t="shared" si="2"/>
        <v>277866</v>
      </c>
      <c r="C65" s="10">
        <f t="shared" si="3"/>
        <v>277072</v>
      </c>
      <c r="D65" s="10">
        <f t="shared" si="4"/>
        <v>794</v>
      </c>
      <c r="E65" s="20">
        <f t="shared" si="5"/>
        <v>127789</v>
      </c>
      <c r="F65" s="16">
        <v>127703</v>
      </c>
      <c r="G65" s="16">
        <v>86</v>
      </c>
      <c r="H65" s="17">
        <v>101347</v>
      </c>
      <c r="I65" s="17">
        <v>101347</v>
      </c>
      <c r="J65" s="18"/>
      <c r="K65" s="19">
        <v>48730</v>
      </c>
      <c r="L65" s="19">
        <v>48022</v>
      </c>
      <c r="M65" s="19">
        <f t="shared" si="7"/>
        <v>708</v>
      </c>
    </row>
    <row r="66" spans="1:13" ht="19.5" customHeight="1">
      <c r="A66" s="8" t="s">
        <v>63</v>
      </c>
      <c r="B66" s="10">
        <f t="shared" si="2"/>
        <v>197525</v>
      </c>
      <c r="C66" s="10">
        <f t="shared" si="3"/>
        <v>195980</v>
      </c>
      <c r="D66" s="10">
        <f t="shared" si="4"/>
        <v>1545</v>
      </c>
      <c r="E66" s="20">
        <f t="shared" si="5"/>
        <v>92801</v>
      </c>
      <c r="F66" s="16">
        <v>92101</v>
      </c>
      <c r="G66" s="16">
        <v>700</v>
      </c>
      <c r="H66" s="17">
        <v>73562</v>
      </c>
      <c r="I66" s="17">
        <v>73134</v>
      </c>
      <c r="J66" s="18">
        <f>H66-I66</f>
        <v>428</v>
      </c>
      <c r="K66" s="19">
        <v>31162</v>
      </c>
      <c r="L66" s="19">
        <v>30745</v>
      </c>
      <c r="M66" s="19">
        <f t="shared" si="7"/>
        <v>417</v>
      </c>
    </row>
    <row r="67" spans="1:13" ht="19.5" customHeight="1">
      <c r="A67" s="8" t="s">
        <v>64</v>
      </c>
      <c r="B67" s="10">
        <f t="shared" si="2"/>
        <v>176339</v>
      </c>
      <c r="C67" s="10">
        <f t="shared" si="3"/>
        <v>174399</v>
      </c>
      <c r="D67" s="10">
        <f t="shared" si="4"/>
        <v>1940</v>
      </c>
      <c r="E67" s="20">
        <f t="shared" si="5"/>
        <v>84936</v>
      </c>
      <c r="F67" s="16">
        <v>83301</v>
      </c>
      <c r="G67" s="16">
        <v>1635</v>
      </c>
      <c r="H67" s="17">
        <v>63670</v>
      </c>
      <c r="I67" s="17">
        <v>63365</v>
      </c>
      <c r="J67" s="18">
        <f>H67-I67</f>
        <v>305</v>
      </c>
      <c r="K67" s="19">
        <v>27733</v>
      </c>
      <c r="L67" s="19">
        <v>27733</v>
      </c>
      <c r="M67" s="19">
        <f t="shared" si="7"/>
        <v>0</v>
      </c>
    </row>
    <row r="68" spans="1:13" ht="19.5" customHeight="1">
      <c r="A68" s="8" t="s">
        <v>65</v>
      </c>
      <c r="B68" s="10">
        <f t="shared" si="2"/>
        <v>172084</v>
      </c>
      <c r="C68" s="10">
        <f t="shared" si="3"/>
        <v>172084</v>
      </c>
      <c r="D68" s="10">
        <f t="shared" si="4"/>
        <v>0</v>
      </c>
      <c r="E68" s="20">
        <f t="shared" si="5"/>
        <v>76485</v>
      </c>
      <c r="F68" s="16">
        <v>76485</v>
      </c>
      <c r="G68" s="16"/>
      <c r="H68" s="17">
        <v>63901</v>
      </c>
      <c r="I68" s="17">
        <v>63901</v>
      </c>
      <c r="J68" s="18"/>
      <c r="K68" s="19">
        <v>31698</v>
      </c>
      <c r="L68" s="19">
        <v>31698</v>
      </c>
      <c r="M68" s="19">
        <f t="shared" si="7"/>
        <v>0</v>
      </c>
    </row>
    <row r="69" spans="1:13" ht="19.5" customHeight="1">
      <c r="A69" s="8" t="s">
        <v>66</v>
      </c>
      <c r="B69" s="10">
        <f t="shared" si="2"/>
        <v>281771</v>
      </c>
      <c r="C69" s="10">
        <f t="shared" si="3"/>
        <v>281014</v>
      </c>
      <c r="D69" s="10">
        <f t="shared" si="4"/>
        <v>757</v>
      </c>
      <c r="E69" s="20">
        <f t="shared" si="5"/>
        <v>128124</v>
      </c>
      <c r="F69" s="21">
        <v>127502</v>
      </c>
      <c r="G69" s="16">
        <v>622</v>
      </c>
      <c r="H69" s="17">
        <v>102941</v>
      </c>
      <c r="I69" s="17">
        <v>102806</v>
      </c>
      <c r="J69" s="18">
        <f>H69-I69</f>
        <v>135</v>
      </c>
      <c r="K69" s="19">
        <v>50706</v>
      </c>
      <c r="L69" s="19">
        <v>50706</v>
      </c>
      <c r="M69" s="19">
        <f t="shared" si="7"/>
        <v>0</v>
      </c>
    </row>
    <row r="70" spans="1:13" ht="19.5" customHeight="1">
      <c r="A70" s="8" t="s">
        <v>67</v>
      </c>
      <c r="B70" s="10">
        <f t="shared" si="2"/>
        <v>352897</v>
      </c>
      <c r="C70" s="10">
        <f t="shared" si="3"/>
        <v>351694</v>
      </c>
      <c r="D70" s="10">
        <f t="shared" si="4"/>
        <v>1203</v>
      </c>
      <c r="E70" s="20">
        <f t="shared" si="5"/>
        <v>166037</v>
      </c>
      <c r="F70" s="16">
        <v>165674</v>
      </c>
      <c r="G70" s="16">
        <v>363</v>
      </c>
      <c r="H70" s="17">
        <v>129087</v>
      </c>
      <c r="I70" s="17">
        <v>128893</v>
      </c>
      <c r="J70" s="18">
        <f>H70-I70</f>
        <v>194</v>
      </c>
      <c r="K70" s="19">
        <v>57773</v>
      </c>
      <c r="L70" s="19">
        <v>57127</v>
      </c>
      <c r="M70" s="19">
        <f t="shared" si="7"/>
        <v>646</v>
      </c>
    </row>
    <row r="71" spans="1:13" ht="19.5" customHeight="1">
      <c r="A71" s="8" t="s">
        <v>68</v>
      </c>
      <c r="B71" s="10">
        <f t="shared" si="2"/>
        <v>300641</v>
      </c>
      <c r="C71" s="10">
        <f t="shared" si="3"/>
        <v>299210</v>
      </c>
      <c r="D71" s="10">
        <f t="shared" si="4"/>
        <v>1431</v>
      </c>
      <c r="E71" s="20">
        <f t="shared" si="5"/>
        <v>152469</v>
      </c>
      <c r="F71" s="16">
        <v>151540</v>
      </c>
      <c r="G71" s="16">
        <v>929</v>
      </c>
      <c r="H71" s="17">
        <v>105816</v>
      </c>
      <c r="I71" s="17">
        <v>105769</v>
      </c>
      <c r="J71" s="18">
        <f>H71-I71</f>
        <v>47</v>
      </c>
      <c r="K71" s="19">
        <v>42356</v>
      </c>
      <c r="L71" s="19">
        <v>41901</v>
      </c>
      <c r="M71" s="19">
        <f t="shared" ref="M71:M76" si="10">K71-L71</f>
        <v>455</v>
      </c>
    </row>
    <row r="72" spans="1:13" ht="19.5" customHeight="1">
      <c r="A72" s="8" t="s">
        <v>69</v>
      </c>
      <c r="B72" s="10">
        <f t="shared" ref="B72:B76" si="11">E72+H72+K72</f>
        <v>198265</v>
      </c>
      <c r="C72" s="10">
        <f t="shared" ref="C72:C76" si="12">F72+I72+L72</f>
        <v>193587</v>
      </c>
      <c r="D72" s="10">
        <f t="shared" ref="D72:D76" si="13">G72+J72+M72</f>
        <v>4678</v>
      </c>
      <c r="E72" s="20">
        <f>F72+G72</f>
        <v>91214</v>
      </c>
      <c r="F72" s="16">
        <v>89835</v>
      </c>
      <c r="G72" s="16">
        <v>1379</v>
      </c>
      <c r="H72" s="17">
        <v>72200</v>
      </c>
      <c r="I72" s="17">
        <v>71542</v>
      </c>
      <c r="J72" s="18">
        <f>H72-I72</f>
        <v>658</v>
      </c>
      <c r="K72" s="19">
        <v>34851</v>
      </c>
      <c r="L72" s="19">
        <v>32210</v>
      </c>
      <c r="M72" s="19">
        <f t="shared" si="10"/>
        <v>2641</v>
      </c>
    </row>
    <row r="73" spans="1:13" ht="19.5" customHeight="1">
      <c r="A73" s="8" t="s">
        <v>70</v>
      </c>
      <c r="B73" s="10">
        <f t="shared" si="11"/>
        <v>130754</v>
      </c>
      <c r="C73" s="10">
        <f t="shared" si="12"/>
        <v>130754</v>
      </c>
      <c r="D73" s="10">
        <f t="shared" si="13"/>
        <v>0</v>
      </c>
      <c r="E73" s="20">
        <f>F73+G73</f>
        <v>62260</v>
      </c>
      <c r="F73" s="16">
        <v>62260</v>
      </c>
      <c r="G73" s="16"/>
      <c r="H73" s="17">
        <v>47835</v>
      </c>
      <c r="I73" s="17">
        <v>47835</v>
      </c>
      <c r="J73" s="18"/>
      <c r="K73" s="19">
        <v>20659</v>
      </c>
      <c r="L73" s="19">
        <v>20659</v>
      </c>
      <c r="M73" s="19">
        <f t="shared" si="10"/>
        <v>0</v>
      </c>
    </row>
    <row r="74" spans="1:13" ht="19.5" customHeight="1">
      <c r="A74" s="8" t="s">
        <v>71</v>
      </c>
      <c r="B74" s="10">
        <f t="shared" si="11"/>
        <v>218515</v>
      </c>
      <c r="C74" s="10">
        <f t="shared" si="12"/>
        <v>216446</v>
      </c>
      <c r="D74" s="10">
        <f t="shared" si="13"/>
        <v>2069</v>
      </c>
      <c r="E74" s="20">
        <f>F74+G74</f>
        <v>112837</v>
      </c>
      <c r="F74" s="16">
        <v>111491</v>
      </c>
      <c r="G74" s="16">
        <v>1346</v>
      </c>
      <c r="H74" s="17">
        <v>73459</v>
      </c>
      <c r="I74" s="17">
        <v>72835</v>
      </c>
      <c r="J74" s="18">
        <f>H74-I74</f>
        <v>624</v>
      </c>
      <c r="K74" s="19">
        <v>32219</v>
      </c>
      <c r="L74" s="19">
        <v>32120</v>
      </c>
      <c r="M74" s="19">
        <f t="shared" si="10"/>
        <v>99</v>
      </c>
    </row>
    <row r="75" spans="1:13" ht="19.5" customHeight="1">
      <c r="A75" s="8" t="s">
        <v>72</v>
      </c>
      <c r="B75" s="10">
        <f t="shared" si="11"/>
        <v>137442</v>
      </c>
      <c r="C75" s="10">
        <f t="shared" si="12"/>
        <v>137186</v>
      </c>
      <c r="D75" s="10">
        <f t="shared" si="13"/>
        <v>256</v>
      </c>
      <c r="E75" s="20">
        <f>F75+G75</f>
        <v>69866</v>
      </c>
      <c r="F75" s="16">
        <v>69610</v>
      </c>
      <c r="G75" s="16">
        <v>256</v>
      </c>
      <c r="H75" s="17">
        <v>48232</v>
      </c>
      <c r="I75" s="17">
        <v>48232</v>
      </c>
      <c r="J75" s="18"/>
      <c r="K75" s="19">
        <v>19344</v>
      </c>
      <c r="L75" s="19">
        <v>19344</v>
      </c>
      <c r="M75" s="19">
        <f t="shared" si="10"/>
        <v>0</v>
      </c>
    </row>
    <row r="76" spans="1:13" ht="19.5" customHeight="1">
      <c r="A76" s="8" t="s">
        <v>73</v>
      </c>
      <c r="B76" s="10">
        <f t="shared" si="11"/>
        <v>207450</v>
      </c>
      <c r="C76" s="10">
        <f t="shared" si="12"/>
        <v>207372</v>
      </c>
      <c r="D76" s="10">
        <f t="shared" si="13"/>
        <v>78</v>
      </c>
      <c r="E76" s="20">
        <f>F76+G76</f>
        <v>103714</v>
      </c>
      <c r="F76" s="16">
        <v>103636</v>
      </c>
      <c r="G76" s="16">
        <v>78</v>
      </c>
      <c r="H76" s="17">
        <v>69691</v>
      </c>
      <c r="I76" s="17">
        <v>69691</v>
      </c>
      <c r="J76" s="18"/>
      <c r="K76" s="19">
        <v>34045</v>
      </c>
      <c r="L76" s="19">
        <v>34045</v>
      </c>
      <c r="M76" s="19">
        <f t="shared" si="10"/>
        <v>0</v>
      </c>
    </row>
    <row r="77" spans="1:13">
      <c r="A77" s="22"/>
      <c r="B77" s="22"/>
      <c r="C77" s="22"/>
      <c r="D77" s="22"/>
      <c r="E77" s="23">
        <v>1517</v>
      </c>
      <c r="F77" s="24"/>
      <c r="G77" s="24"/>
      <c r="H77" s="25"/>
      <c r="I77" s="25"/>
      <c r="J77" s="25"/>
      <c r="K77" s="25"/>
      <c r="L77" s="25"/>
      <c r="M77" s="25"/>
    </row>
    <row r="78" spans="1:13">
      <c r="E78" s="4"/>
      <c r="F78" s="5"/>
      <c r="G78" s="5"/>
    </row>
    <row r="79" spans="1:13">
      <c r="E79" s="4"/>
      <c r="F79" s="5"/>
      <c r="G79" s="5"/>
    </row>
    <row r="80" spans="1:13">
      <c r="E80" s="4"/>
      <c r="F80" s="5"/>
      <c r="G80" s="5"/>
    </row>
    <row r="81" spans="5:7">
      <c r="E81" s="4"/>
      <c r="F81" s="5"/>
      <c r="G81" s="5"/>
    </row>
    <row r="82" spans="5:7">
      <c r="E82" s="4"/>
      <c r="F82" s="5"/>
      <c r="G82" s="5"/>
    </row>
    <row r="83" spans="5:7">
      <c r="E83" s="4"/>
      <c r="F83" s="5"/>
      <c r="G83" s="5"/>
    </row>
    <row r="84" spans="5:7">
      <c r="E84" s="4"/>
      <c r="F84" s="5"/>
      <c r="G84" s="5"/>
    </row>
    <row r="85" spans="5:7">
      <c r="E85" s="4"/>
      <c r="F85" s="5"/>
      <c r="G85" s="5"/>
    </row>
    <row r="86" spans="5:7">
      <c r="E86" s="4"/>
      <c r="F86" s="5"/>
      <c r="G86" s="5"/>
    </row>
    <row r="87" spans="5:7">
      <c r="E87" s="4"/>
      <c r="F87" s="5"/>
      <c r="G87" s="5"/>
    </row>
    <row r="88" spans="5:7">
      <c r="E88" s="4"/>
      <c r="F88" s="5"/>
      <c r="G88" s="5"/>
    </row>
    <row r="89" spans="5:7">
      <c r="E89" s="4"/>
      <c r="F89" s="5"/>
      <c r="G89" s="5"/>
    </row>
    <row r="90" spans="5:7">
      <c r="E90" s="4"/>
      <c r="F90" s="5"/>
      <c r="G90" s="5"/>
    </row>
    <row r="91" spans="5:7">
      <c r="E91" s="4"/>
      <c r="F91" s="5"/>
      <c r="G91" s="5"/>
    </row>
    <row r="92" spans="5:7">
      <c r="E92" s="4"/>
      <c r="F92" s="5"/>
      <c r="G92" s="5"/>
    </row>
    <row r="93" spans="5:7">
      <c r="E93" s="4"/>
      <c r="F93" s="5"/>
      <c r="G93" s="5"/>
    </row>
    <row r="94" spans="5:7">
      <c r="E94" s="4"/>
      <c r="F94" s="5"/>
      <c r="G94" s="5"/>
    </row>
    <row r="95" spans="5:7">
      <c r="E95" s="4"/>
      <c r="F95" s="5"/>
      <c r="G95" s="5"/>
    </row>
    <row r="96" spans="5:7">
      <c r="E96" s="4"/>
      <c r="F96" s="5"/>
      <c r="G96" s="5"/>
    </row>
    <row r="97" spans="5:7">
      <c r="E97" s="4"/>
      <c r="F97" s="5"/>
      <c r="G97" s="5"/>
    </row>
    <row r="98" spans="5:7">
      <c r="E98" s="4"/>
      <c r="F98" s="5"/>
      <c r="G98" s="5"/>
    </row>
    <row r="99" spans="5:7">
      <c r="E99" s="4"/>
      <c r="F99" s="5"/>
      <c r="G99" s="5"/>
    </row>
    <row r="100" spans="5:7">
      <c r="E100" s="4"/>
      <c r="F100" s="5"/>
      <c r="G100" s="5"/>
    </row>
    <row r="101" spans="5:7">
      <c r="E101" s="4"/>
      <c r="F101" s="5"/>
      <c r="G101" s="5"/>
    </row>
    <row r="102" spans="5:7">
      <c r="E102" s="4"/>
      <c r="F102" s="5"/>
      <c r="G102" s="5"/>
    </row>
    <row r="103" spans="5:7">
      <c r="E103" s="4"/>
      <c r="F103" s="5"/>
      <c r="G103" s="5"/>
    </row>
    <row r="104" spans="5:7">
      <c r="E104" s="4"/>
      <c r="F104" s="5"/>
      <c r="G104" s="5"/>
    </row>
    <row r="105" spans="5:7">
      <c r="E105" s="4"/>
      <c r="F105" s="5"/>
      <c r="G105" s="5"/>
    </row>
    <row r="106" spans="5:7">
      <c r="E106" s="4"/>
      <c r="F106" s="5"/>
      <c r="G106" s="5"/>
    </row>
    <row r="107" spans="5:7">
      <c r="E107" s="4"/>
      <c r="F107" s="5"/>
      <c r="G107" s="5"/>
    </row>
    <row r="108" spans="5:7">
      <c r="E108" s="4"/>
      <c r="F108" s="5"/>
      <c r="G108" s="5"/>
    </row>
    <row r="109" spans="5:7">
      <c r="E109" s="4"/>
      <c r="F109" s="5"/>
      <c r="G109" s="5"/>
    </row>
    <row r="110" spans="5:7">
      <c r="E110" s="4"/>
      <c r="F110" s="5"/>
      <c r="G110" s="5"/>
    </row>
    <row r="111" spans="5:7">
      <c r="E111" s="4"/>
      <c r="F111" s="5"/>
      <c r="G111" s="5"/>
    </row>
    <row r="112" spans="5:7">
      <c r="E112" s="4"/>
      <c r="F112" s="5"/>
      <c r="G112" s="5"/>
    </row>
    <row r="113" spans="5:7">
      <c r="E113" s="4"/>
      <c r="F113" s="5"/>
      <c r="G113" s="5"/>
    </row>
    <row r="114" spans="5:7">
      <c r="E114" s="4"/>
      <c r="F114" s="5"/>
      <c r="G114" s="5"/>
    </row>
    <row r="115" spans="5:7">
      <c r="E115" s="4"/>
      <c r="F115" s="5"/>
      <c r="G115" s="5"/>
    </row>
    <row r="116" spans="5:7">
      <c r="E116" s="4"/>
      <c r="F116" s="5"/>
      <c r="G116" s="5"/>
    </row>
    <row r="117" spans="5:7">
      <c r="E117" s="4"/>
      <c r="F117" s="5"/>
      <c r="G117" s="5"/>
    </row>
    <row r="118" spans="5:7">
      <c r="E118" s="4"/>
      <c r="F118" s="5"/>
      <c r="G118" s="5"/>
    </row>
    <row r="119" spans="5:7">
      <c r="E119" s="4"/>
      <c r="F119" s="5"/>
      <c r="G119" s="5"/>
    </row>
    <row r="120" spans="5:7">
      <c r="E120" s="4"/>
      <c r="F120" s="5"/>
      <c r="G120" s="5"/>
    </row>
    <row r="121" spans="5:7">
      <c r="E121" s="4"/>
      <c r="F121" s="5"/>
      <c r="G121" s="5"/>
    </row>
    <row r="122" spans="5:7">
      <c r="E122" s="4"/>
      <c r="F122" s="5"/>
      <c r="G122" s="5"/>
    </row>
    <row r="123" spans="5:7">
      <c r="E123" s="4"/>
      <c r="F123" s="5"/>
      <c r="G123" s="5"/>
    </row>
    <row r="124" spans="5:7">
      <c r="E124" s="4"/>
      <c r="F124" s="5"/>
      <c r="G124" s="5"/>
    </row>
    <row r="125" spans="5:7">
      <c r="E125" s="4"/>
      <c r="F125" s="5"/>
      <c r="G125" s="5"/>
    </row>
    <row r="126" spans="5:7">
      <c r="E126" s="4"/>
      <c r="F126" s="5"/>
      <c r="G126" s="5"/>
    </row>
    <row r="127" spans="5:7">
      <c r="E127" s="4"/>
      <c r="F127" s="5"/>
      <c r="G127" s="5"/>
    </row>
    <row r="128" spans="5:7">
      <c r="E128" s="4"/>
      <c r="F128" s="5"/>
      <c r="G128" s="5"/>
    </row>
    <row r="129" spans="5:7">
      <c r="E129" s="4"/>
      <c r="F129" s="5"/>
      <c r="G129" s="5"/>
    </row>
    <row r="130" spans="5:7">
      <c r="E130" s="4"/>
      <c r="F130" s="5"/>
      <c r="G130" s="5"/>
    </row>
    <row r="131" spans="5:7">
      <c r="E131" s="4"/>
      <c r="F131" s="5"/>
      <c r="G131" s="5"/>
    </row>
    <row r="132" spans="5:7">
      <c r="E132" s="4"/>
      <c r="F132" s="5"/>
      <c r="G132" s="5"/>
    </row>
    <row r="133" spans="5:7">
      <c r="E133" s="4"/>
      <c r="F133" s="5"/>
      <c r="G133" s="5"/>
    </row>
    <row r="134" spans="5:7">
      <c r="E134" s="4"/>
      <c r="F134" s="5"/>
      <c r="G134" s="5"/>
    </row>
    <row r="135" spans="5:7">
      <c r="E135" s="4"/>
      <c r="F135" s="5"/>
      <c r="G135" s="5"/>
    </row>
    <row r="136" spans="5:7">
      <c r="E136" s="4"/>
      <c r="F136" s="5"/>
      <c r="G136" s="5"/>
    </row>
    <row r="137" spans="5:7">
      <c r="E137" s="4"/>
      <c r="F137" s="5"/>
      <c r="G137" s="5"/>
    </row>
    <row r="138" spans="5:7">
      <c r="E138" s="4"/>
      <c r="F138" s="5"/>
      <c r="G138" s="5"/>
    </row>
    <row r="139" spans="5:7">
      <c r="E139" s="4"/>
      <c r="F139" s="5"/>
      <c r="G139" s="5"/>
    </row>
    <row r="140" spans="5:7">
      <c r="E140" s="4"/>
      <c r="F140" s="5"/>
      <c r="G140" s="5"/>
    </row>
    <row r="141" spans="5:7">
      <c r="E141" s="4"/>
      <c r="F141" s="5"/>
      <c r="G141" s="5"/>
    </row>
    <row r="142" spans="5:7">
      <c r="E142" s="4"/>
      <c r="F142" s="5"/>
      <c r="G142" s="5"/>
    </row>
    <row r="143" spans="5:7">
      <c r="E143" s="4"/>
      <c r="F143" s="5"/>
      <c r="G143" s="5"/>
    </row>
    <row r="144" spans="5:7">
      <c r="E144" s="4"/>
      <c r="F144" s="5"/>
      <c r="G144" s="5"/>
    </row>
    <row r="145" spans="5:7">
      <c r="E145" s="4"/>
      <c r="F145" s="5"/>
      <c r="G145" s="5"/>
    </row>
    <row r="146" spans="5:7">
      <c r="E146" s="4"/>
      <c r="F146" s="5"/>
      <c r="G146" s="5"/>
    </row>
    <row r="147" spans="5:7">
      <c r="E147" s="4"/>
      <c r="F147" s="5"/>
      <c r="G147" s="5"/>
    </row>
    <row r="148" spans="5:7">
      <c r="E148" s="4"/>
      <c r="F148" s="5"/>
      <c r="G148" s="5"/>
    </row>
    <row r="149" spans="5:7">
      <c r="E149" s="4"/>
      <c r="F149" s="5"/>
      <c r="G149" s="5"/>
    </row>
    <row r="150" spans="5:7">
      <c r="E150" s="4"/>
      <c r="F150" s="5"/>
      <c r="G150" s="5"/>
    </row>
    <row r="151" spans="5:7">
      <c r="E151" s="4"/>
      <c r="F151" s="5"/>
      <c r="G151" s="5"/>
    </row>
    <row r="152" spans="5:7">
      <c r="E152" s="4"/>
      <c r="F152" s="5"/>
      <c r="G152" s="5"/>
    </row>
    <row r="153" spans="5:7">
      <c r="E153" s="4"/>
      <c r="F153" s="5"/>
      <c r="G153" s="5"/>
    </row>
    <row r="154" spans="5:7">
      <c r="E154" s="4"/>
      <c r="F154" s="5"/>
      <c r="G154" s="5"/>
    </row>
    <row r="155" spans="5:7">
      <c r="E155" s="4"/>
      <c r="F155" s="5"/>
      <c r="G155" s="5"/>
    </row>
    <row r="156" spans="5:7">
      <c r="E156" s="4"/>
      <c r="F156" s="5"/>
      <c r="G156" s="5"/>
    </row>
    <row r="157" spans="5:7">
      <c r="E157" s="4"/>
      <c r="F157" s="5"/>
      <c r="G157" s="5"/>
    </row>
    <row r="158" spans="5:7">
      <c r="E158" s="4"/>
      <c r="F158" s="5"/>
      <c r="G158" s="5"/>
    </row>
    <row r="159" spans="5:7">
      <c r="E159" s="4"/>
      <c r="F159" s="5"/>
      <c r="G159" s="5"/>
    </row>
    <row r="160" spans="5:7">
      <c r="E160" s="4"/>
      <c r="F160" s="5"/>
      <c r="G160" s="5"/>
    </row>
    <row r="161" spans="5:7">
      <c r="E161" s="4"/>
      <c r="F161" s="5"/>
      <c r="G161" s="5"/>
    </row>
    <row r="162" spans="5:7">
      <c r="E162" s="4"/>
      <c r="F162" s="5"/>
      <c r="G162" s="5"/>
    </row>
    <row r="163" spans="5:7">
      <c r="E163" s="4"/>
      <c r="F163" s="5"/>
      <c r="G163" s="5"/>
    </row>
  </sheetData>
  <mergeCells count="15">
    <mergeCell ref="K1:M1"/>
    <mergeCell ref="A2:M2"/>
    <mergeCell ref="A3:M3"/>
    <mergeCell ref="B4:D4"/>
    <mergeCell ref="H5:H6"/>
    <mergeCell ref="I5:J5"/>
    <mergeCell ref="K4:M4"/>
    <mergeCell ref="K5:K6"/>
    <mergeCell ref="L5:M5"/>
    <mergeCell ref="B5:B6"/>
    <mergeCell ref="C5:D5"/>
    <mergeCell ref="E5:E6"/>
    <mergeCell ref="F5:G5"/>
    <mergeCell ref="E4:G4"/>
    <mergeCell ref="H4:J4"/>
  </mergeCells>
  <conditionalFormatting sqref="H7:H76">
    <cfRule type="duplicateValues" dxfId="10" priority="7" stopIfTrue="1"/>
  </conditionalFormatting>
  <conditionalFormatting sqref="I21">
    <cfRule type="duplicateValues" dxfId="9" priority="2" stopIfTrue="1"/>
    <cfRule type="duplicateValues" dxfId="8" priority="3" stopIfTrue="1"/>
    <cfRule type="duplicateValues" dxfId="7" priority="4" stopIfTrue="1"/>
  </conditionalFormatting>
  <conditionalFormatting sqref="J7:J76 H7:H76">
    <cfRule type="duplicateValues" dxfId="6" priority="5" stopIfTrue="1"/>
    <cfRule type="duplicateValues" dxfId="5" priority="6" stopIfTrue="1"/>
  </conditionalFormatting>
  <conditionalFormatting sqref="K7:K76">
    <cfRule type="duplicateValues" dxfId="4" priority="1" stopIfTrue="1"/>
  </conditionalFormatting>
  <pageMargins left="0.45" right="0.45" top="0.5" bottom="0.5" header="0.3" footer="0.3"/>
  <pageSetup paperSize="9" scale="9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AF25-91DC-4863-9F33-3218F56B98DA}">
  <dimension ref="A1:M71"/>
  <sheetViews>
    <sheetView zoomScale="90" zoomScaleNormal="90" workbookViewId="0">
      <pane xSplit="2" ySplit="7" topLeftCell="C34" activePane="bottomRight" state="frozen"/>
      <selection pane="topRight" activeCell="C1" sqref="C1"/>
      <selection pane="bottomLeft" activeCell="A8" sqref="A8"/>
      <selection pane="bottomRight" activeCell="A3" sqref="A3:L3"/>
    </sheetView>
  </sheetViews>
  <sheetFormatPr defaultColWidth="9.85546875" defaultRowHeight="15.75"/>
  <cols>
    <col min="1" max="1" width="5.42578125" style="57" customWidth="1"/>
    <col min="2" max="2" width="16.7109375" style="57" customWidth="1"/>
    <col min="3" max="3" width="13.42578125" style="57" customWidth="1"/>
    <col min="4" max="4" width="13.42578125" style="58" bestFit="1" customWidth="1"/>
    <col min="5" max="5" width="14.140625" style="58" customWidth="1"/>
    <col min="6" max="6" width="11" style="57" customWidth="1"/>
    <col min="7" max="7" width="12.85546875" style="58" bestFit="1" customWidth="1"/>
    <col min="8" max="8" width="12.7109375" style="58" customWidth="1"/>
    <col min="9" max="9" width="11" style="57" customWidth="1"/>
    <col min="10" max="10" width="12" style="58" bestFit="1" customWidth="1"/>
    <col min="11" max="11" width="11.5703125" style="58" customWidth="1"/>
    <col min="12" max="12" width="12.5703125" style="57" customWidth="1"/>
    <col min="13" max="13" width="15.7109375" style="57" customWidth="1"/>
    <col min="14" max="16384" width="9.85546875" style="57"/>
  </cols>
  <sheetData>
    <row r="1" spans="1:12" s="55" customFormat="1" ht="16.149999999999999" customHeight="1">
      <c r="D1" s="56"/>
      <c r="E1" s="56"/>
      <c r="G1" s="56"/>
      <c r="H1" s="56"/>
      <c r="J1" s="56"/>
      <c r="K1" s="281" t="s">
        <v>154</v>
      </c>
      <c r="L1" s="281"/>
    </row>
    <row r="2" spans="1:12" s="55" customFormat="1" ht="20.25" customHeight="1">
      <c r="A2" s="282" t="s">
        <v>102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2" s="55" customFormat="1" ht="20.25" customHeight="1">
      <c r="A3" s="283" t="s">
        <v>174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ht="15.4" customHeight="1">
      <c r="K4" s="284" t="s">
        <v>103</v>
      </c>
      <c r="L4" s="284"/>
    </row>
    <row r="5" spans="1:12" s="61" customFormat="1" ht="32.25" customHeight="1">
      <c r="A5" s="285" t="s">
        <v>104</v>
      </c>
      <c r="B5" s="286" t="s">
        <v>105</v>
      </c>
      <c r="C5" s="286" t="s">
        <v>106</v>
      </c>
      <c r="D5" s="286"/>
      <c r="E5" s="286"/>
      <c r="F5" s="286" t="s">
        <v>107</v>
      </c>
      <c r="G5" s="286"/>
      <c r="H5" s="286"/>
      <c r="I5" s="286" t="s">
        <v>108</v>
      </c>
      <c r="J5" s="286"/>
      <c r="K5" s="286"/>
      <c r="L5" s="286" t="s">
        <v>109</v>
      </c>
    </row>
    <row r="6" spans="1:12" s="61" customFormat="1" ht="46.5" customHeight="1">
      <c r="A6" s="285"/>
      <c r="B6" s="286"/>
      <c r="C6" s="62" t="s">
        <v>110</v>
      </c>
      <c r="D6" s="63" t="s">
        <v>111</v>
      </c>
      <c r="E6" s="63" t="s">
        <v>112</v>
      </c>
      <c r="F6" s="62" t="s">
        <v>110</v>
      </c>
      <c r="G6" s="63" t="s">
        <v>111</v>
      </c>
      <c r="H6" s="63" t="s">
        <v>112</v>
      </c>
      <c r="I6" s="62" t="s">
        <v>110</v>
      </c>
      <c r="J6" s="63" t="s">
        <v>111</v>
      </c>
      <c r="K6" s="63" t="s">
        <v>112</v>
      </c>
      <c r="L6" s="286"/>
    </row>
    <row r="7" spans="1:12" s="61" customFormat="1" ht="30" customHeight="1">
      <c r="A7" s="59"/>
      <c r="B7" s="60" t="s">
        <v>90</v>
      </c>
      <c r="C7" s="64"/>
      <c r="D7" s="64"/>
      <c r="E7" s="64">
        <f>SUM(E8:E70)</f>
        <v>2207220.8742524995</v>
      </c>
      <c r="F7" s="64"/>
      <c r="G7" s="64"/>
      <c r="H7" s="64">
        <f>SUM(H8:H70)</f>
        <v>1387487.6124499999</v>
      </c>
      <c r="I7" s="64"/>
      <c r="J7" s="64"/>
      <c r="K7" s="64">
        <f>SUM(K8:K70)</f>
        <v>371544.79139999999</v>
      </c>
      <c r="L7" s="64">
        <f>SUM(L8:L70)</f>
        <v>3966253.2781024999</v>
      </c>
    </row>
    <row r="8" spans="1:12">
      <c r="A8" s="65">
        <v>1</v>
      </c>
      <c r="B8" s="66" t="s">
        <v>41</v>
      </c>
      <c r="C8" s="67">
        <v>0.11</v>
      </c>
      <c r="D8" s="67">
        <v>4990</v>
      </c>
      <c r="E8" s="67">
        <f>C8*D8*9</f>
        <v>4940.0999999999995</v>
      </c>
      <c r="F8" s="67">
        <v>4.4999999999999998E-2</v>
      </c>
      <c r="G8" s="67">
        <v>19792</v>
      </c>
      <c r="H8" s="67">
        <f>F8*G8</f>
        <v>890.64</v>
      </c>
      <c r="I8" s="67">
        <v>0.02</v>
      </c>
      <c r="J8" s="67">
        <v>2401</v>
      </c>
      <c r="K8" s="67">
        <f>I8*J8*9</f>
        <v>432.18</v>
      </c>
      <c r="L8" s="67">
        <f t="shared" ref="L8:L70" si="0">E8+H8+K8</f>
        <v>6262.92</v>
      </c>
    </row>
    <row r="9" spans="1:12">
      <c r="A9" s="65">
        <v>2</v>
      </c>
      <c r="B9" s="66" t="s">
        <v>113</v>
      </c>
      <c r="C9" s="68">
        <v>7.0000000000000007E-2</v>
      </c>
      <c r="D9" s="68">
        <v>7508</v>
      </c>
      <c r="E9" s="67">
        <f>C9*D9*9</f>
        <v>4730.0400000000009</v>
      </c>
      <c r="F9" s="68">
        <v>0.04</v>
      </c>
      <c r="G9" s="68">
        <v>15101</v>
      </c>
      <c r="H9" s="67">
        <f t="shared" ref="H9:H10" si="1">F9*G9</f>
        <v>604.04</v>
      </c>
      <c r="I9" s="68"/>
      <c r="J9" s="68"/>
      <c r="K9" s="67">
        <f t="shared" ref="K9:K70" si="2">I9*J9*9</f>
        <v>0</v>
      </c>
      <c r="L9" s="67">
        <f t="shared" si="0"/>
        <v>5334.0800000000008</v>
      </c>
    </row>
    <row r="10" spans="1:12">
      <c r="A10" s="65">
        <v>3</v>
      </c>
      <c r="B10" s="69" t="s">
        <v>114</v>
      </c>
      <c r="C10" s="68">
        <v>0.3</v>
      </c>
      <c r="D10" s="68">
        <f>72479*38.5%</f>
        <v>27904.415000000001</v>
      </c>
      <c r="E10" s="67">
        <f t="shared" ref="E10:E51" si="3">C10*D10*9</f>
        <v>75341.920500000007</v>
      </c>
      <c r="F10" s="68">
        <v>0.1</v>
      </c>
      <c r="G10" s="68">
        <f>72479-D10</f>
        <v>44574.584999999999</v>
      </c>
      <c r="H10" s="67">
        <f t="shared" si="1"/>
        <v>4457.4584999999997</v>
      </c>
      <c r="I10" s="68"/>
      <c r="J10" s="68"/>
      <c r="K10" s="67">
        <f t="shared" si="2"/>
        <v>0</v>
      </c>
      <c r="L10" s="67">
        <f t="shared" si="0"/>
        <v>79799.379000000001</v>
      </c>
    </row>
    <row r="11" spans="1:12">
      <c r="A11" s="60">
        <v>4</v>
      </c>
      <c r="B11" s="66" t="s">
        <v>38</v>
      </c>
      <c r="C11" s="70">
        <v>0.13600000000000001</v>
      </c>
      <c r="D11" s="68">
        <v>21348</v>
      </c>
      <c r="E11" s="67">
        <f t="shared" si="3"/>
        <v>26129.952000000005</v>
      </c>
      <c r="F11" s="70">
        <v>6.5000000000000002E-2</v>
      </c>
      <c r="G11" s="68">
        <v>25593</v>
      </c>
      <c r="H11" s="67">
        <f>F11*G11*9</f>
        <v>14971.905000000001</v>
      </c>
      <c r="I11" s="70">
        <v>1.9E-2</v>
      </c>
      <c r="J11" s="68">
        <v>5959</v>
      </c>
      <c r="K11" s="67">
        <f t="shared" si="2"/>
        <v>1018.989</v>
      </c>
      <c r="L11" s="67">
        <f t="shared" si="0"/>
        <v>42120.846000000005</v>
      </c>
    </row>
    <row r="12" spans="1:12">
      <c r="A12" s="65">
        <v>5</v>
      </c>
      <c r="B12" s="71" t="s">
        <v>62</v>
      </c>
      <c r="C12" s="68">
        <v>0.13300000000000001</v>
      </c>
      <c r="D12" s="68">
        <v>9588</v>
      </c>
      <c r="E12" s="67">
        <f t="shared" si="3"/>
        <v>11476.836000000001</v>
      </c>
      <c r="F12" s="68">
        <v>6.6000000000000003E-2</v>
      </c>
      <c r="G12" s="68">
        <v>38215</v>
      </c>
      <c r="H12" s="67">
        <f t="shared" ref="H12:H70" si="4">F12*G12*9</f>
        <v>22699.71</v>
      </c>
      <c r="I12" s="72"/>
      <c r="J12" s="72"/>
      <c r="K12" s="67">
        <f t="shared" si="2"/>
        <v>0</v>
      </c>
      <c r="L12" s="67">
        <f t="shared" si="0"/>
        <v>34176.546000000002</v>
      </c>
    </row>
    <row r="13" spans="1:12">
      <c r="A13" s="65">
        <v>6</v>
      </c>
      <c r="B13" s="71" t="s">
        <v>115</v>
      </c>
      <c r="C13" s="68">
        <v>0.3</v>
      </c>
      <c r="D13" s="68">
        <v>112747</v>
      </c>
      <c r="E13" s="67">
        <f t="shared" si="3"/>
        <v>304416.89999999997</v>
      </c>
      <c r="F13" s="68" t="s">
        <v>116</v>
      </c>
      <c r="G13" s="72">
        <v>37709</v>
      </c>
      <c r="H13" s="67">
        <f>0.12*G13*9</f>
        <v>40725.72</v>
      </c>
      <c r="I13" s="72"/>
      <c r="J13" s="72"/>
      <c r="K13" s="67">
        <f t="shared" si="2"/>
        <v>0</v>
      </c>
      <c r="L13" s="67">
        <f t="shared" si="0"/>
        <v>345142.62</v>
      </c>
    </row>
    <row r="14" spans="1:12">
      <c r="A14" s="65">
        <v>7</v>
      </c>
      <c r="B14" s="71" t="s">
        <v>64</v>
      </c>
      <c r="C14" s="72">
        <v>6.4000000000000001E-2</v>
      </c>
      <c r="D14" s="72">
        <v>8243</v>
      </c>
      <c r="E14" s="67">
        <f t="shared" si="3"/>
        <v>4747.9679999999998</v>
      </c>
      <c r="F14" s="72">
        <v>3.2000000000000001E-2</v>
      </c>
      <c r="G14" s="72">
        <v>16675</v>
      </c>
      <c r="H14" s="67">
        <f t="shared" si="4"/>
        <v>4802.4000000000005</v>
      </c>
      <c r="I14" s="72">
        <v>3.2000000000000001E-2</v>
      </c>
      <c r="J14" s="72">
        <v>5411</v>
      </c>
      <c r="K14" s="67">
        <f t="shared" si="2"/>
        <v>1558.3680000000002</v>
      </c>
      <c r="L14" s="67">
        <f t="shared" si="0"/>
        <v>11108.736000000001</v>
      </c>
    </row>
    <row r="15" spans="1:12">
      <c r="A15" s="65">
        <v>8</v>
      </c>
      <c r="B15" s="71" t="s">
        <v>21</v>
      </c>
      <c r="C15" s="68">
        <v>0.20200000000000001</v>
      </c>
      <c r="D15" s="68">
        <v>9016</v>
      </c>
      <c r="E15" s="67">
        <f t="shared" si="3"/>
        <v>16391.088000000003</v>
      </c>
      <c r="F15" s="68">
        <v>0.10199999999999999</v>
      </c>
      <c r="G15" s="68">
        <v>5591</v>
      </c>
      <c r="H15" s="67">
        <f t="shared" si="4"/>
        <v>5132.5379999999996</v>
      </c>
      <c r="I15" s="68">
        <v>5.2999999999999999E-2</v>
      </c>
      <c r="J15" s="68">
        <v>38285</v>
      </c>
      <c r="K15" s="67">
        <f t="shared" si="2"/>
        <v>18261.945</v>
      </c>
      <c r="L15" s="67">
        <f t="shared" si="0"/>
        <v>39785.571000000004</v>
      </c>
    </row>
    <row r="16" spans="1:12">
      <c r="A16" s="65">
        <v>9</v>
      </c>
      <c r="B16" s="71" t="s">
        <v>117</v>
      </c>
      <c r="C16" s="68">
        <v>0.09</v>
      </c>
      <c r="D16" s="68">
        <v>9254</v>
      </c>
      <c r="E16" s="67">
        <f t="shared" si="3"/>
        <v>7495.74</v>
      </c>
      <c r="F16" s="68">
        <v>4.4999999999999998E-2</v>
      </c>
      <c r="G16" s="68">
        <v>22654</v>
      </c>
      <c r="H16" s="67">
        <f t="shared" si="4"/>
        <v>9174.869999999999</v>
      </c>
      <c r="I16" s="72"/>
      <c r="J16" s="72"/>
      <c r="K16" s="67">
        <f t="shared" si="2"/>
        <v>0</v>
      </c>
      <c r="L16" s="67">
        <f t="shared" si="0"/>
        <v>16670.61</v>
      </c>
    </row>
    <row r="17" spans="1:12">
      <c r="A17" s="65">
        <v>10</v>
      </c>
      <c r="B17" s="66" t="s">
        <v>72</v>
      </c>
      <c r="C17" s="72">
        <v>0.08</v>
      </c>
      <c r="D17" s="72">
        <v>7593</v>
      </c>
      <c r="E17" s="67">
        <f t="shared" si="3"/>
        <v>5466.9600000000009</v>
      </c>
      <c r="F17" s="72">
        <v>0.04</v>
      </c>
      <c r="G17" s="72">
        <v>15418</v>
      </c>
      <c r="H17" s="67">
        <f t="shared" si="4"/>
        <v>5550.4800000000005</v>
      </c>
      <c r="I17" s="72"/>
      <c r="J17" s="72"/>
      <c r="K17" s="67">
        <f t="shared" si="2"/>
        <v>0</v>
      </c>
      <c r="L17" s="67">
        <f t="shared" si="0"/>
        <v>11017.440000000002</v>
      </c>
    </row>
    <row r="18" spans="1:12">
      <c r="A18" s="65">
        <v>11</v>
      </c>
      <c r="B18" s="71" t="s">
        <v>63</v>
      </c>
      <c r="C18" s="72">
        <v>0.09</v>
      </c>
      <c r="D18" s="72">
        <v>6350</v>
      </c>
      <c r="E18" s="67">
        <f t="shared" si="3"/>
        <v>5143.5</v>
      </c>
      <c r="F18" s="72">
        <f>0.045+0.06</f>
        <v>0.105</v>
      </c>
      <c r="G18" s="72">
        <v>38237</v>
      </c>
      <c r="H18" s="67">
        <f t="shared" si="4"/>
        <v>36133.964999999997</v>
      </c>
      <c r="I18" s="72"/>
      <c r="J18" s="72"/>
      <c r="K18" s="67">
        <f t="shared" si="2"/>
        <v>0</v>
      </c>
      <c r="L18" s="67">
        <f t="shared" si="0"/>
        <v>41277.464999999997</v>
      </c>
    </row>
    <row r="19" spans="1:12" ht="18.75" customHeight="1">
      <c r="A19" s="65">
        <v>12</v>
      </c>
      <c r="B19" s="71" t="s">
        <v>42</v>
      </c>
      <c r="C19" s="72" t="s">
        <v>118</v>
      </c>
      <c r="D19" s="72">
        <v>14596</v>
      </c>
      <c r="E19" s="67">
        <f>0.2*D19*9</f>
        <v>26272.800000000003</v>
      </c>
      <c r="F19" s="72" t="s">
        <v>119</v>
      </c>
      <c r="G19" s="72">
        <v>19067</v>
      </c>
      <c r="H19" s="67">
        <f>0.08*G19*9</f>
        <v>13728.240000000002</v>
      </c>
      <c r="I19" s="72" t="s">
        <v>120</v>
      </c>
      <c r="J19" s="72">
        <v>9469</v>
      </c>
      <c r="K19" s="67">
        <f>0.025*J19*9</f>
        <v>2130.5250000000001</v>
      </c>
      <c r="L19" s="67">
        <f t="shared" si="0"/>
        <v>42131.56500000001</v>
      </c>
    </row>
    <row r="20" spans="1:12">
      <c r="A20" s="65">
        <v>13</v>
      </c>
      <c r="B20" s="71" t="s">
        <v>46</v>
      </c>
      <c r="C20" s="72" t="s">
        <v>121</v>
      </c>
      <c r="D20" s="72">
        <v>11557</v>
      </c>
      <c r="E20" s="67">
        <f>0.39*D20*9</f>
        <v>40565.070000000007</v>
      </c>
      <c r="F20" s="72" t="s">
        <v>122</v>
      </c>
      <c r="G20" s="72">
        <v>20338</v>
      </c>
      <c r="H20" s="67">
        <f>0.13*G20*9</f>
        <v>23795.46</v>
      </c>
      <c r="I20" s="72" t="s">
        <v>123</v>
      </c>
      <c r="J20" s="72">
        <v>9459</v>
      </c>
      <c r="K20" s="67">
        <f>0.65*J20*9</f>
        <v>55335.15</v>
      </c>
      <c r="L20" s="67">
        <f t="shared" si="0"/>
        <v>119695.68000000001</v>
      </c>
    </row>
    <row r="21" spans="1:12">
      <c r="A21" s="65">
        <v>14</v>
      </c>
      <c r="B21" s="71" t="s">
        <v>19</v>
      </c>
      <c r="C21" s="72">
        <f>(0.347+0.315+0.231+0.189+0.084+0.063)/6</f>
        <v>0.20483333333333331</v>
      </c>
      <c r="D21" s="72">
        <v>7359</v>
      </c>
      <c r="E21" s="67">
        <f t="shared" si="3"/>
        <v>13566.316499999999</v>
      </c>
      <c r="F21" s="72">
        <f>(0.139+0.053+0.042)/3</f>
        <v>7.8E-2</v>
      </c>
      <c r="G21" s="72">
        <v>2786</v>
      </c>
      <c r="H21" s="67">
        <f t="shared" si="4"/>
        <v>1955.7719999999999</v>
      </c>
      <c r="I21" s="72">
        <v>2.5999999999999999E-2</v>
      </c>
      <c r="J21" s="72">
        <v>9963</v>
      </c>
      <c r="K21" s="67">
        <f t="shared" si="2"/>
        <v>2331.3420000000001</v>
      </c>
      <c r="L21" s="67">
        <f t="shared" si="0"/>
        <v>17853.430499999999</v>
      </c>
    </row>
    <row r="22" spans="1:12">
      <c r="A22" s="65">
        <v>15</v>
      </c>
      <c r="B22" s="71" t="s">
        <v>39</v>
      </c>
      <c r="C22" s="72">
        <f>(0.095+0.095+0.07+0.07+0.05+0.03)/6</f>
        <v>6.8333333333333343E-2</v>
      </c>
      <c r="D22" s="72">
        <v>19024</v>
      </c>
      <c r="E22" s="67">
        <f t="shared" si="3"/>
        <v>11699.760000000002</v>
      </c>
      <c r="F22" s="72">
        <v>3.5000000000000003E-2</v>
      </c>
      <c r="G22" s="72">
        <v>4606</v>
      </c>
      <c r="H22" s="67">
        <f t="shared" si="4"/>
        <v>1450.89</v>
      </c>
      <c r="I22" s="72">
        <v>1.4999999999999999E-2</v>
      </c>
      <c r="J22" s="72">
        <v>1538</v>
      </c>
      <c r="K22" s="67">
        <f t="shared" si="2"/>
        <v>207.63</v>
      </c>
      <c r="L22" s="67">
        <f t="shared" si="0"/>
        <v>13358.28</v>
      </c>
    </row>
    <row r="23" spans="1:12">
      <c r="A23" s="65">
        <v>16</v>
      </c>
      <c r="B23" s="71" t="s">
        <v>18</v>
      </c>
      <c r="C23" s="72">
        <v>0.04</v>
      </c>
      <c r="D23" s="72">
        <v>5642</v>
      </c>
      <c r="E23" s="67">
        <f t="shared" si="3"/>
        <v>2031.1200000000001</v>
      </c>
      <c r="F23" s="72"/>
      <c r="G23" s="72">
        <v>1243</v>
      </c>
      <c r="H23" s="67">
        <f t="shared" si="4"/>
        <v>0</v>
      </c>
      <c r="I23" s="72">
        <v>2.8000000000000001E-2</v>
      </c>
      <c r="J23" s="72">
        <v>16342</v>
      </c>
      <c r="K23" s="67">
        <f t="shared" si="2"/>
        <v>4118.1840000000002</v>
      </c>
      <c r="L23" s="67">
        <f t="shared" si="0"/>
        <v>6149.3040000000001</v>
      </c>
    </row>
    <row r="24" spans="1:12">
      <c r="A24" s="65">
        <v>17</v>
      </c>
      <c r="B24" s="71" t="s">
        <v>70</v>
      </c>
      <c r="C24" s="72">
        <v>0.314</v>
      </c>
      <c r="D24" s="72">
        <v>7906</v>
      </c>
      <c r="E24" s="67">
        <f t="shared" si="3"/>
        <v>22342.356</v>
      </c>
      <c r="F24" s="72"/>
      <c r="G24" s="72"/>
      <c r="H24" s="67">
        <f t="shared" si="4"/>
        <v>0</v>
      </c>
      <c r="I24" s="72"/>
      <c r="J24" s="72"/>
      <c r="K24" s="67">
        <f t="shared" si="2"/>
        <v>0</v>
      </c>
      <c r="L24" s="67">
        <f t="shared" si="0"/>
        <v>22342.356</v>
      </c>
    </row>
    <row r="25" spans="1:12">
      <c r="A25" s="65">
        <v>18</v>
      </c>
      <c r="B25" s="71" t="s">
        <v>12</v>
      </c>
      <c r="C25" s="72" t="s">
        <v>124</v>
      </c>
      <c r="D25" s="72">
        <v>4417</v>
      </c>
      <c r="E25" s="67">
        <f>0.082*D25*9</f>
        <v>3259.7460000000001</v>
      </c>
      <c r="F25" s="72" t="s">
        <v>125</v>
      </c>
      <c r="G25" s="72">
        <v>54752</v>
      </c>
      <c r="H25" s="67">
        <f>0.07*G25*9</f>
        <v>34493.760000000002</v>
      </c>
      <c r="I25" s="72"/>
      <c r="J25" s="72"/>
      <c r="K25" s="67">
        <f t="shared" si="2"/>
        <v>0</v>
      </c>
      <c r="L25" s="67">
        <f t="shared" si="0"/>
        <v>37753.506000000001</v>
      </c>
    </row>
    <row r="26" spans="1:12">
      <c r="A26" s="65">
        <v>19</v>
      </c>
      <c r="B26" s="71" t="s">
        <v>27</v>
      </c>
      <c r="C26" s="72">
        <v>0.255</v>
      </c>
      <c r="D26" s="72">
        <v>12595</v>
      </c>
      <c r="E26" s="67">
        <f t="shared" si="3"/>
        <v>28905.524999999998</v>
      </c>
      <c r="F26" s="72">
        <v>0.12</v>
      </c>
      <c r="G26" s="72">
        <v>44870</v>
      </c>
      <c r="H26" s="67">
        <f t="shared" si="4"/>
        <v>48459.6</v>
      </c>
      <c r="I26" s="72">
        <v>6.5000000000000002E-2</v>
      </c>
      <c r="J26" s="72">
        <v>16097</v>
      </c>
      <c r="K26" s="67">
        <f t="shared" si="2"/>
        <v>9416.7450000000008</v>
      </c>
      <c r="L26" s="67">
        <f t="shared" si="0"/>
        <v>86781.87</v>
      </c>
    </row>
    <row r="27" spans="1:12">
      <c r="A27" s="65">
        <v>20</v>
      </c>
      <c r="B27" s="71" t="s">
        <v>40</v>
      </c>
      <c r="C27" s="72">
        <v>0.105</v>
      </c>
      <c r="D27" s="72">
        <v>9325</v>
      </c>
      <c r="E27" s="67">
        <f t="shared" si="3"/>
        <v>8812.125</v>
      </c>
      <c r="F27" s="72">
        <v>4.4999999999999998E-2</v>
      </c>
      <c r="G27" s="72">
        <v>30368</v>
      </c>
      <c r="H27" s="67">
        <f t="shared" si="4"/>
        <v>12299.039999999999</v>
      </c>
      <c r="I27" s="72">
        <v>0.02</v>
      </c>
      <c r="J27" s="72">
        <v>6069</v>
      </c>
      <c r="K27" s="67">
        <f t="shared" si="2"/>
        <v>1092.42</v>
      </c>
      <c r="L27" s="67">
        <f t="shared" si="0"/>
        <v>22203.584999999999</v>
      </c>
    </row>
    <row r="28" spans="1:12">
      <c r="A28" s="65">
        <v>21</v>
      </c>
      <c r="B28" s="66" t="s">
        <v>68</v>
      </c>
      <c r="C28" s="72">
        <v>0.125</v>
      </c>
      <c r="D28" s="72">
        <v>12305.1</v>
      </c>
      <c r="E28" s="67">
        <f t="shared" si="3"/>
        <v>13843.237500000001</v>
      </c>
      <c r="F28" s="72">
        <v>5.8000000000000003E-2</v>
      </c>
      <c r="G28" s="72">
        <v>24610.2</v>
      </c>
      <c r="H28" s="67">
        <f t="shared" si="4"/>
        <v>12846.524400000002</v>
      </c>
      <c r="I28" s="72">
        <v>5.8000000000000003E-2</v>
      </c>
      <c r="J28" s="72">
        <v>4101.7</v>
      </c>
      <c r="K28" s="67">
        <f t="shared" si="2"/>
        <v>2141.0873999999999</v>
      </c>
      <c r="L28" s="67">
        <f t="shared" si="0"/>
        <v>28830.849300000005</v>
      </c>
    </row>
    <row r="29" spans="1:12">
      <c r="A29" s="65">
        <v>22</v>
      </c>
      <c r="B29" s="71" t="s">
        <v>48</v>
      </c>
      <c r="C29" s="72">
        <v>7.0000000000000007E-2</v>
      </c>
      <c r="D29" s="72">
        <f>34630*38.5%</f>
        <v>13332.550000000001</v>
      </c>
      <c r="E29" s="67">
        <f t="shared" si="3"/>
        <v>8399.5065000000013</v>
      </c>
      <c r="F29" s="72">
        <v>0.06</v>
      </c>
      <c r="G29" s="72">
        <f>34630-D29</f>
        <v>21297.449999999997</v>
      </c>
      <c r="H29" s="67">
        <f t="shared" si="4"/>
        <v>11500.622999999998</v>
      </c>
      <c r="I29" s="72" t="s">
        <v>126</v>
      </c>
      <c r="J29" s="72">
        <v>19330</v>
      </c>
      <c r="K29" s="67">
        <f>0.52*J29*9</f>
        <v>90464.400000000009</v>
      </c>
      <c r="L29" s="67">
        <f t="shared" si="0"/>
        <v>110364.5295</v>
      </c>
    </row>
    <row r="30" spans="1:12">
      <c r="A30" s="65">
        <v>23</v>
      </c>
      <c r="B30" s="71" t="s">
        <v>61</v>
      </c>
      <c r="C30" s="72">
        <v>0.3</v>
      </c>
      <c r="D30" s="72">
        <v>8600</v>
      </c>
      <c r="E30" s="67">
        <f t="shared" si="3"/>
        <v>23220</v>
      </c>
      <c r="F30" s="72">
        <v>0.1</v>
      </c>
      <c r="G30" s="72">
        <v>29169</v>
      </c>
      <c r="H30" s="67">
        <f t="shared" si="4"/>
        <v>26252.100000000002</v>
      </c>
      <c r="I30" s="72">
        <v>3.4000000000000002E-2</v>
      </c>
      <c r="J30" s="72">
        <v>122</v>
      </c>
      <c r="K30" s="67">
        <f t="shared" si="2"/>
        <v>37.332000000000008</v>
      </c>
      <c r="L30" s="67">
        <f t="shared" si="0"/>
        <v>49509.432000000008</v>
      </c>
    </row>
    <row r="31" spans="1:12">
      <c r="A31" s="65">
        <v>24</v>
      </c>
      <c r="B31" s="71" t="s">
        <v>22</v>
      </c>
      <c r="C31" s="72">
        <v>0.3</v>
      </c>
      <c r="D31" s="72">
        <v>6499</v>
      </c>
      <c r="E31" s="67">
        <f t="shared" si="3"/>
        <v>17547.3</v>
      </c>
      <c r="F31" s="72">
        <v>0.3</v>
      </c>
      <c r="G31" s="72">
        <v>6499</v>
      </c>
      <c r="H31" s="67">
        <f t="shared" si="4"/>
        <v>17547.3</v>
      </c>
      <c r="I31" s="72">
        <v>0.05</v>
      </c>
      <c r="J31" s="72">
        <v>48038</v>
      </c>
      <c r="K31" s="67">
        <f t="shared" si="2"/>
        <v>21617.100000000002</v>
      </c>
      <c r="L31" s="67">
        <f t="shared" si="0"/>
        <v>56711.7</v>
      </c>
    </row>
    <row r="32" spans="1:12">
      <c r="A32" s="65">
        <v>25</v>
      </c>
      <c r="B32" s="71" t="s">
        <v>15</v>
      </c>
      <c r="C32" s="72">
        <v>0.13</v>
      </c>
      <c r="D32" s="72">
        <f>89675*38.5%</f>
        <v>34524.875</v>
      </c>
      <c r="E32" s="67">
        <f t="shared" si="3"/>
        <v>40394.103750000002</v>
      </c>
      <c r="F32" s="72">
        <v>0.09</v>
      </c>
      <c r="G32" s="72">
        <f>89675-D32</f>
        <v>55150.125</v>
      </c>
      <c r="H32" s="67">
        <f t="shared" si="4"/>
        <v>44671.601249999992</v>
      </c>
      <c r="I32" s="72"/>
      <c r="J32" s="72"/>
      <c r="K32" s="67">
        <f t="shared" si="2"/>
        <v>0</v>
      </c>
      <c r="L32" s="67">
        <f t="shared" si="0"/>
        <v>85065.704999999987</v>
      </c>
    </row>
    <row r="33" spans="1:12">
      <c r="A33" s="65">
        <v>26</v>
      </c>
      <c r="B33" s="71" t="s">
        <v>43</v>
      </c>
      <c r="C33" s="73">
        <v>0.06</v>
      </c>
      <c r="D33" s="73">
        <v>4242</v>
      </c>
      <c r="E33" s="67">
        <f t="shared" si="3"/>
        <v>2290.6799999999998</v>
      </c>
      <c r="F33" s="73">
        <v>0.03</v>
      </c>
      <c r="G33" s="73">
        <v>9219</v>
      </c>
      <c r="H33" s="67">
        <f t="shared" si="4"/>
        <v>2489.13</v>
      </c>
      <c r="I33" s="73">
        <v>1.4999999999999999E-2</v>
      </c>
      <c r="J33" s="73">
        <v>4318</v>
      </c>
      <c r="K33" s="67">
        <f t="shared" si="2"/>
        <v>582.92999999999995</v>
      </c>
      <c r="L33" s="67">
        <f t="shared" si="0"/>
        <v>5362.74</v>
      </c>
    </row>
    <row r="34" spans="1:12">
      <c r="A34" s="65">
        <v>27</v>
      </c>
      <c r="B34" s="71" t="s">
        <v>34</v>
      </c>
      <c r="C34" s="72">
        <v>0.2</v>
      </c>
      <c r="D34" s="72">
        <v>29341</v>
      </c>
      <c r="E34" s="67">
        <f t="shared" si="3"/>
        <v>52813.8</v>
      </c>
      <c r="F34" s="72">
        <v>0.1</v>
      </c>
      <c r="G34" s="72">
        <v>95510</v>
      </c>
      <c r="H34" s="67">
        <f t="shared" si="4"/>
        <v>85959</v>
      </c>
      <c r="I34" s="72">
        <v>4.4999999999999998E-2</v>
      </c>
      <c r="J34" s="72">
        <v>102357</v>
      </c>
      <c r="K34" s="67">
        <f t="shared" si="2"/>
        <v>41454.584999999999</v>
      </c>
      <c r="L34" s="67">
        <f t="shared" si="0"/>
        <v>180227.38499999998</v>
      </c>
    </row>
    <row r="35" spans="1:12">
      <c r="A35" s="65">
        <v>28</v>
      </c>
      <c r="B35" s="71" t="s">
        <v>13</v>
      </c>
      <c r="C35" s="72">
        <v>0.125</v>
      </c>
      <c r="D35" s="72">
        <v>3844</v>
      </c>
      <c r="E35" s="67">
        <f t="shared" si="3"/>
        <v>4324.5</v>
      </c>
      <c r="F35" s="72">
        <v>0.08</v>
      </c>
      <c r="G35" s="72">
        <v>85384</v>
      </c>
      <c r="H35" s="67">
        <f t="shared" si="4"/>
        <v>61476.480000000003</v>
      </c>
      <c r="I35" s="72"/>
      <c r="J35" s="72"/>
      <c r="K35" s="67">
        <f t="shared" si="2"/>
        <v>0</v>
      </c>
      <c r="L35" s="67">
        <f t="shared" si="0"/>
        <v>65800.98000000001</v>
      </c>
    </row>
    <row r="36" spans="1:12">
      <c r="A36" s="65">
        <v>29</v>
      </c>
      <c r="B36" s="71" t="s">
        <v>127</v>
      </c>
      <c r="C36" s="72" t="s">
        <v>128</v>
      </c>
      <c r="D36" s="72">
        <v>3721</v>
      </c>
      <c r="E36" s="67">
        <f>0.072*D36*9</f>
        <v>2411.2079999999996</v>
      </c>
      <c r="F36" s="72"/>
      <c r="G36" s="72"/>
      <c r="H36" s="67">
        <f t="shared" si="4"/>
        <v>0</v>
      </c>
      <c r="I36" s="72">
        <v>0.23</v>
      </c>
      <c r="J36" s="72">
        <v>16375</v>
      </c>
      <c r="K36" s="67">
        <f t="shared" si="2"/>
        <v>33896.25</v>
      </c>
      <c r="L36" s="67">
        <f t="shared" si="0"/>
        <v>36307.457999999999</v>
      </c>
    </row>
    <row r="37" spans="1:12">
      <c r="A37" s="65">
        <v>30</v>
      </c>
      <c r="B37" s="71" t="s">
        <v>16</v>
      </c>
      <c r="C37" s="72" t="s">
        <v>129</v>
      </c>
      <c r="D37" s="72">
        <v>6621</v>
      </c>
      <c r="E37" s="67">
        <f>0.0135*D37*9</f>
        <v>804.45150000000001</v>
      </c>
      <c r="F37" s="72" t="s">
        <v>130</v>
      </c>
      <c r="G37" s="72">
        <v>46437</v>
      </c>
      <c r="H37" s="67">
        <f>0.085*G37*9</f>
        <v>35524.305000000008</v>
      </c>
      <c r="I37" s="72" t="s">
        <v>131</v>
      </c>
      <c r="J37" s="72">
        <v>2051</v>
      </c>
      <c r="K37" s="67">
        <f>0.057*J37*9</f>
        <v>1052.163</v>
      </c>
      <c r="L37" s="67">
        <f t="shared" si="0"/>
        <v>37380.919500000011</v>
      </c>
    </row>
    <row r="38" spans="1:12">
      <c r="A38" s="65">
        <v>31</v>
      </c>
      <c r="B38" s="71" t="s">
        <v>25</v>
      </c>
      <c r="C38" s="72">
        <v>0.17499999999999999</v>
      </c>
      <c r="D38" s="72">
        <v>11005</v>
      </c>
      <c r="E38" s="67">
        <f t="shared" si="3"/>
        <v>17332.874999999996</v>
      </c>
      <c r="F38" s="72">
        <v>0.1</v>
      </c>
      <c r="G38" s="72">
        <v>7396</v>
      </c>
      <c r="H38" s="67">
        <f t="shared" si="4"/>
        <v>6656.4000000000005</v>
      </c>
      <c r="I38" s="72">
        <v>4.8000000000000001E-2</v>
      </c>
      <c r="J38" s="72">
        <v>29151</v>
      </c>
      <c r="K38" s="67">
        <f t="shared" si="2"/>
        <v>12593.232</v>
      </c>
      <c r="L38" s="67">
        <f t="shared" si="0"/>
        <v>36582.506999999998</v>
      </c>
    </row>
    <row r="39" spans="1:12" ht="31.5">
      <c r="A39" s="65">
        <v>32</v>
      </c>
      <c r="B39" s="71" t="s">
        <v>23</v>
      </c>
      <c r="C39" s="68" t="s">
        <v>132</v>
      </c>
      <c r="D39" s="68">
        <v>9357</v>
      </c>
      <c r="E39" s="67">
        <f>0.18*D39*9</f>
        <v>15158.34</v>
      </c>
      <c r="F39" s="68" t="s">
        <v>133</v>
      </c>
      <c r="G39" s="68">
        <v>15651</v>
      </c>
      <c r="H39" s="67">
        <f>0.75*G39*9</f>
        <v>105644.25</v>
      </c>
      <c r="I39" s="68" t="s">
        <v>134</v>
      </c>
      <c r="J39" s="68">
        <v>22623</v>
      </c>
      <c r="K39" s="67">
        <f>0.06*J39*9</f>
        <v>12216.419999999998</v>
      </c>
      <c r="L39" s="67">
        <f t="shared" si="0"/>
        <v>133019.01</v>
      </c>
    </row>
    <row r="40" spans="1:12">
      <c r="A40" s="65">
        <v>33</v>
      </c>
      <c r="B40" s="71" t="s">
        <v>52</v>
      </c>
      <c r="C40" s="72">
        <v>0.3</v>
      </c>
      <c r="D40" s="72">
        <v>7193</v>
      </c>
      <c r="E40" s="67">
        <f t="shared" si="3"/>
        <v>19421.100000000002</v>
      </c>
      <c r="F40" s="72">
        <v>0.1</v>
      </c>
      <c r="G40" s="72">
        <v>13301</v>
      </c>
      <c r="H40" s="67">
        <f t="shared" si="4"/>
        <v>11970.900000000001</v>
      </c>
      <c r="I40" s="72">
        <v>0.05</v>
      </c>
      <c r="J40" s="72">
        <v>27286</v>
      </c>
      <c r="K40" s="67">
        <f t="shared" si="2"/>
        <v>12278.7</v>
      </c>
      <c r="L40" s="67">
        <f t="shared" si="0"/>
        <v>43670.700000000004</v>
      </c>
    </row>
    <row r="41" spans="1:12">
      <c r="A41" s="65">
        <v>34</v>
      </c>
      <c r="B41" s="71" t="s">
        <v>6</v>
      </c>
      <c r="C41" s="72">
        <v>0.217</v>
      </c>
      <c r="D41" s="73">
        <v>357437</v>
      </c>
      <c r="E41" s="67">
        <f t="shared" si="3"/>
        <v>698074.46100000001</v>
      </c>
      <c r="F41" s="72"/>
      <c r="G41" s="72"/>
      <c r="H41" s="67">
        <f t="shared" si="4"/>
        <v>0</v>
      </c>
      <c r="I41" s="72"/>
      <c r="J41" s="72"/>
      <c r="K41" s="67">
        <f t="shared" si="2"/>
        <v>0</v>
      </c>
      <c r="L41" s="67">
        <f t="shared" si="0"/>
        <v>698074.46100000001</v>
      </c>
    </row>
    <row r="42" spans="1:12">
      <c r="A42" s="65">
        <v>35</v>
      </c>
      <c r="B42" s="71" t="s">
        <v>35</v>
      </c>
      <c r="C42" s="73">
        <v>0.12</v>
      </c>
      <c r="D42" s="73">
        <v>9658</v>
      </c>
      <c r="E42" s="67">
        <f t="shared" si="3"/>
        <v>10430.64</v>
      </c>
      <c r="F42" s="73">
        <v>0.05</v>
      </c>
      <c r="G42" s="73">
        <v>52837</v>
      </c>
      <c r="H42" s="67">
        <f t="shared" si="4"/>
        <v>23776.65</v>
      </c>
      <c r="I42" s="73">
        <v>0.03</v>
      </c>
      <c r="J42" s="73">
        <v>18</v>
      </c>
      <c r="K42" s="67">
        <f t="shared" si="2"/>
        <v>4.8600000000000003</v>
      </c>
      <c r="L42" s="67">
        <f t="shared" si="0"/>
        <v>34212.15</v>
      </c>
    </row>
    <row r="43" spans="1:12">
      <c r="A43" s="65">
        <v>36</v>
      </c>
      <c r="B43" s="71" t="s">
        <v>37</v>
      </c>
      <c r="C43" s="68">
        <v>0.16500000000000001</v>
      </c>
      <c r="D43" s="68">
        <v>9911</v>
      </c>
      <c r="E43" s="67">
        <f t="shared" si="3"/>
        <v>14717.835000000001</v>
      </c>
      <c r="F43" s="68">
        <v>6.6000000000000003E-2</v>
      </c>
      <c r="G43" s="68">
        <v>16521</v>
      </c>
      <c r="H43" s="67">
        <f t="shared" si="4"/>
        <v>9813.4740000000002</v>
      </c>
      <c r="I43" s="68">
        <v>3.3000000000000002E-2</v>
      </c>
      <c r="J43" s="68">
        <v>7017</v>
      </c>
      <c r="K43" s="67">
        <f t="shared" si="2"/>
        <v>2084.049</v>
      </c>
      <c r="L43" s="67">
        <f t="shared" si="0"/>
        <v>26615.358</v>
      </c>
    </row>
    <row r="44" spans="1:12">
      <c r="A44" s="65">
        <v>37</v>
      </c>
      <c r="B44" s="71" t="s">
        <v>7</v>
      </c>
      <c r="C44" s="68">
        <v>0.3</v>
      </c>
      <c r="D44" s="68">
        <v>6936</v>
      </c>
      <c r="E44" s="67">
        <f t="shared" si="3"/>
        <v>18727.199999999997</v>
      </c>
      <c r="F44" s="68">
        <v>0.1</v>
      </c>
      <c r="G44" s="68">
        <v>46188</v>
      </c>
      <c r="H44" s="67">
        <f t="shared" si="4"/>
        <v>41569.200000000004</v>
      </c>
      <c r="I44" s="68">
        <v>0.05</v>
      </c>
      <c r="J44" s="68">
        <v>5788</v>
      </c>
      <c r="K44" s="67">
        <f t="shared" si="2"/>
        <v>2604.6000000000004</v>
      </c>
      <c r="L44" s="67">
        <f t="shared" si="0"/>
        <v>62901</v>
      </c>
    </row>
    <row r="45" spans="1:12">
      <c r="A45" s="65">
        <v>38</v>
      </c>
      <c r="B45" s="71" t="s">
        <v>135</v>
      </c>
      <c r="C45" s="72">
        <v>0.14000000000000001</v>
      </c>
      <c r="D45" s="72">
        <v>13600</v>
      </c>
      <c r="E45" s="67">
        <f t="shared" si="3"/>
        <v>17136.000000000004</v>
      </c>
      <c r="F45" s="72">
        <v>4.4999999999999998E-2</v>
      </c>
      <c r="G45" s="72">
        <v>19360</v>
      </c>
      <c r="H45" s="67">
        <f t="shared" si="4"/>
        <v>7840.7999999999993</v>
      </c>
      <c r="I45" s="72">
        <v>0.05</v>
      </c>
      <c r="J45" s="72">
        <v>1536</v>
      </c>
      <c r="K45" s="67">
        <f t="shared" si="2"/>
        <v>691.2</v>
      </c>
      <c r="L45" s="67">
        <f t="shared" si="0"/>
        <v>25668.000000000004</v>
      </c>
    </row>
    <row r="46" spans="1:12">
      <c r="A46" s="65">
        <v>39</v>
      </c>
      <c r="B46" s="71" t="s">
        <v>10</v>
      </c>
      <c r="C46" s="68">
        <v>0.13500000000000001</v>
      </c>
      <c r="D46" s="68">
        <v>13815</v>
      </c>
      <c r="E46" s="67">
        <f t="shared" si="3"/>
        <v>16785.225000000002</v>
      </c>
      <c r="F46" s="68">
        <v>0.105</v>
      </c>
      <c r="G46" s="68">
        <v>86715</v>
      </c>
      <c r="H46" s="67">
        <f t="shared" si="4"/>
        <v>81945.674999999988</v>
      </c>
      <c r="I46" s="68">
        <v>0.06</v>
      </c>
      <c r="J46" s="68">
        <v>466</v>
      </c>
      <c r="K46" s="67">
        <f t="shared" si="2"/>
        <v>251.64</v>
      </c>
      <c r="L46" s="67">
        <f t="shared" si="0"/>
        <v>98982.54</v>
      </c>
    </row>
    <row r="47" spans="1:12">
      <c r="A47" s="65">
        <v>40</v>
      </c>
      <c r="B47" s="71" t="s">
        <v>136</v>
      </c>
      <c r="C47" s="73">
        <v>0.18</v>
      </c>
      <c r="D47" s="73">
        <v>15446</v>
      </c>
      <c r="E47" s="67">
        <f t="shared" si="3"/>
        <v>25022.519999999997</v>
      </c>
      <c r="F47" s="73">
        <v>0.125</v>
      </c>
      <c r="G47" s="73">
        <v>57526</v>
      </c>
      <c r="H47" s="67">
        <f t="shared" si="4"/>
        <v>64716.75</v>
      </c>
      <c r="I47" s="73">
        <v>0.09</v>
      </c>
      <c r="J47" s="73">
        <v>27063</v>
      </c>
      <c r="K47" s="67">
        <f t="shared" si="2"/>
        <v>21921.03</v>
      </c>
      <c r="L47" s="67">
        <f t="shared" si="0"/>
        <v>111660.29999999999</v>
      </c>
    </row>
    <row r="48" spans="1:12">
      <c r="A48" s="65">
        <v>41</v>
      </c>
      <c r="B48" s="71" t="s">
        <v>8</v>
      </c>
      <c r="C48" s="68">
        <v>0.15</v>
      </c>
      <c r="D48" s="68">
        <v>30353</v>
      </c>
      <c r="E48" s="67">
        <f t="shared" si="3"/>
        <v>40976.549999999996</v>
      </c>
      <c r="F48" s="68">
        <v>0.09</v>
      </c>
      <c r="G48" s="68">
        <v>51025</v>
      </c>
      <c r="H48" s="67">
        <f t="shared" si="4"/>
        <v>41330.25</v>
      </c>
      <c r="I48" s="72"/>
      <c r="J48" s="72"/>
      <c r="K48" s="74">
        <f t="shared" si="2"/>
        <v>0</v>
      </c>
      <c r="L48" s="67">
        <f t="shared" si="0"/>
        <v>82306.799999999988</v>
      </c>
    </row>
    <row r="49" spans="1:13">
      <c r="A49" s="65">
        <v>42</v>
      </c>
      <c r="B49" s="71" t="s">
        <v>54</v>
      </c>
      <c r="C49" s="68">
        <v>0.06</v>
      </c>
      <c r="D49" s="68">
        <v>6824</v>
      </c>
      <c r="E49" s="67">
        <f t="shared" si="3"/>
        <v>3684.96</v>
      </c>
      <c r="F49" s="68">
        <v>0.03</v>
      </c>
      <c r="G49" s="68">
        <v>13279</v>
      </c>
      <c r="H49" s="67">
        <f t="shared" si="4"/>
        <v>3585.33</v>
      </c>
      <c r="I49" s="68">
        <v>0.02</v>
      </c>
      <c r="J49" s="68">
        <v>7854</v>
      </c>
      <c r="K49" s="67">
        <f t="shared" si="2"/>
        <v>1413.72</v>
      </c>
      <c r="L49" s="67">
        <f t="shared" si="0"/>
        <v>8684.01</v>
      </c>
    </row>
    <row r="50" spans="1:13">
      <c r="A50" s="65">
        <v>43</v>
      </c>
      <c r="B50" s="71" t="s">
        <v>66</v>
      </c>
      <c r="C50" s="68">
        <v>7.0000000000000007E-2</v>
      </c>
      <c r="D50" s="68">
        <v>10623</v>
      </c>
      <c r="E50" s="67">
        <f t="shared" si="3"/>
        <v>6692.4900000000016</v>
      </c>
      <c r="F50" s="68">
        <v>3.5000000000000003E-2</v>
      </c>
      <c r="G50" s="68">
        <v>42492</v>
      </c>
      <c r="H50" s="67">
        <f t="shared" si="4"/>
        <v>13384.980000000003</v>
      </c>
      <c r="I50" s="72"/>
      <c r="J50" s="72"/>
      <c r="K50" s="67">
        <f t="shared" si="2"/>
        <v>0</v>
      </c>
      <c r="L50" s="67">
        <f t="shared" si="0"/>
        <v>20077.470000000005</v>
      </c>
    </row>
    <row r="51" spans="1:13">
      <c r="A51" s="65">
        <v>44</v>
      </c>
      <c r="B51" s="71" t="s">
        <v>137</v>
      </c>
      <c r="C51" s="67">
        <v>0.19500000000000001</v>
      </c>
      <c r="D51" s="68">
        <v>23362</v>
      </c>
      <c r="E51" s="67">
        <f t="shared" si="3"/>
        <v>41000.31</v>
      </c>
      <c r="F51" s="67">
        <v>0.08</v>
      </c>
      <c r="G51" s="68">
        <v>111201</v>
      </c>
      <c r="H51" s="67">
        <f t="shared" si="4"/>
        <v>80064.72</v>
      </c>
      <c r="I51" s="67">
        <v>0.04</v>
      </c>
      <c r="J51" s="68">
        <v>49526</v>
      </c>
      <c r="K51" s="67">
        <f t="shared" si="2"/>
        <v>17829.36</v>
      </c>
      <c r="L51" s="67">
        <f t="shared" si="0"/>
        <v>138894.39000000001</v>
      </c>
    </row>
    <row r="52" spans="1:13">
      <c r="A52" s="65">
        <v>45</v>
      </c>
      <c r="B52" s="71" t="s">
        <v>138</v>
      </c>
      <c r="C52" s="72" t="s">
        <v>139</v>
      </c>
      <c r="D52" s="72">
        <v>14696</v>
      </c>
      <c r="E52" s="67">
        <f>0.12*D52*9</f>
        <v>15871.68</v>
      </c>
      <c r="F52" s="72" t="s">
        <v>140</v>
      </c>
      <c r="G52" s="72">
        <v>29718</v>
      </c>
      <c r="H52" s="67">
        <f>0.075*G52*9</f>
        <v>20059.649999999998</v>
      </c>
      <c r="I52" s="72">
        <v>1.4999999999999999E-2</v>
      </c>
      <c r="J52" s="72">
        <v>3753</v>
      </c>
      <c r="K52" s="67">
        <f t="shared" si="2"/>
        <v>506.65499999999997</v>
      </c>
      <c r="L52" s="67">
        <f t="shared" si="0"/>
        <v>36437.985000000001</v>
      </c>
    </row>
    <row r="53" spans="1:13">
      <c r="A53" s="71">
        <v>46</v>
      </c>
      <c r="B53" s="71" t="s">
        <v>69</v>
      </c>
      <c r="C53" s="72">
        <v>7.0999999999999994E-2</v>
      </c>
      <c r="D53" s="72">
        <v>20516</v>
      </c>
      <c r="E53" s="67">
        <f>C53*D53*9</f>
        <v>13109.724</v>
      </c>
      <c r="F53" s="72">
        <v>3.2000000000000001E-2</v>
      </c>
      <c r="G53" s="72">
        <v>5133</v>
      </c>
      <c r="H53" s="67">
        <f t="shared" si="4"/>
        <v>1478.3040000000001</v>
      </c>
      <c r="I53" s="72"/>
      <c r="J53" s="72"/>
      <c r="K53" s="67">
        <f t="shared" si="2"/>
        <v>0</v>
      </c>
      <c r="L53" s="67">
        <f t="shared" si="0"/>
        <v>14588.028</v>
      </c>
    </row>
    <row r="54" spans="1:13">
      <c r="A54" s="71">
        <v>47</v>
      </c>
      <c r="B54" s="71" t="s">
        <v>36</v>
      </c>
      <c r="C54" s="75">
        <v>0.3</v>
      </c>
      <c r="D54" s="76">
        <f t="shared" ref="D54:D70" si="5">M54*38.5%</f>
        <v>19900.264999999999</v>
      </c>
      <c r="E54" s="67">
        <f t="shared" ref="E54:E70" si="6">C54*D54*9</f>
        <v>53730.715499999998</v>
      </c>
      <c r="F54" s="75">
        <v>0.1</v>
      </c>
      <c r="G54" s="76">
        <f t="shared" ref="G54:G70" si="7">M54-D54</f>
        <v>31788.735000000001</v>
      </c>
      <c r="H54" s="67">
        <f t="shared" si="4"/>
        <v>28609.861500000003</v>
      </c>
      <c r="I54" s="75">
        <v>0.05</v>
      </c>
      <c r="J54" s="76"/>
      <c r="K54" s="67">
        <f t="shared" si="2"/>
        <v>0</v>
      </c>
      <c r="L54" s="67">
        <f t="shared" si="0"/>
        <v>82340.577000000005</v>
      </c>
      <c r="M54" s="58">
        <v>51689</v>
      </c>
    </row>
    <row r="55" spans="1:13">
      <c r="A55" s="71">
        <v>48</v>
      </c>
      <c r="B55" s="71" t="s">
        <v>58</v>
      </c>
      <c r="C55" s="75">
        <v>0.3</v>
      </c>
      <c r="D55" s="76">
        <f t="shared" si="5"/>
        <v>14151.83</v>
      </c>
      <c r="E55" s="67">
        <f t="shared" si="6"/>
        <v>38209.940999999999</v>
      </c>
      <c r="F55" s="75">
        <v>0.1</v>
      </c>
      <c r="G55" s="76">
        <f t="shared" si="7"/>
        <v>22606.17</v>
      </c>
      <c r="H55" s="67">
        <f t="shared" si="4"/>
        <v>20345.552999999996</v>
      </c>
      <c r="I55" s="75">
        <v>0</v>
      </c>
      <c r="J55" s="76"/>
      <c r="K55" s="67">
        <f t="shared" si="2"/>
        <v>0</v>
      </c>
      <c r="L55" s="67">
        <f t="shared" si="0"/>
        <v>58555.493999999992</v>
      </c>
      <c r="M55" s="58">
        <v>36758</v>
      </c>
    </row>
    <row r="56" spans="1:13">
      <c r="A56" s="71">
        <v>49</v>
      </c>
      <c r="B56" s="71" t="s">
        <v>56</v>
      </c>
      <c r="C56" s="75">
        <v>0.3</v>
      </c>
      <c r="D56" s="76">
        <f t="shared" si="5"/>
        <v>13228.6</v>
      </c>
      <c r="E56" s="67">
        <f t="shared" si="6"/>
        <v>35717.22</v>
      </c>
      <c r="F56" s="75">
        <v>0.1</v>
      </c>
      <c r="G56" s="76">
        <f t="shared" si="7"/>
        <v>21131.4</v>
      </c>
      <c r="H56" s="67">
        <f t="shared" si="4"/>
        <v>19018.260000000002</v>
      </c>
      <c r="I56" s="75">
        <v>0</v>
      </c>
      <c r="J56" s="76"/>
      <c r="K56" s="67">
        <f t="shared" si="2"/>
        <v>0</v>
      </c>
      <c r="L56" s="67">
        <f t="shared" si="0"/>
        <v>54735.48</v>
      </c>
      <c r="M56" s="58">
        <v>34360</v>
      </c>
    </row>
    <row r="57" spans="1:13">
      <c r="A57" s="71">
        <v>50</v>
      </c>
      <c r="B57" s="71" t="s">
        <v>11</v>
      </c>
      <c r="C57" s="75">
        <v>0.3</v>
      </c>
      <c r="D57" s="76">
        <f t="shared" si="5"/>
        <v>34468.28</v>
      </c>
      <c r="E57" s="67">
        <f t="shared" si="6"/>
        <v>93064.355999999985</v>
      </c>
      <c r="F57" s="75">
        <v>0.1</v>
      </c>
      <c r="G57" s="76">
        <f t="shared" si="7"/>
        <v>55059.72</v>
      </c>
      <c r="H57" s="67">
        <f t="shared" si="4"/>
        <v>49553.748000000007</v>
      </c>
      <c r="I57" s="75">
        <v>0.05</v>
      </c>
      <c r="J57" s="76"/>
      <c r="K57" s="67">
        <f t="shared" si="2"/>
        <v>0</v>
      </c>
      <c r="L57" s="67">
        <f t="shared" si="0"/>
        <v>142618.10399999999</v>
      </c>
      <c r="M57" s="58">
        <v>89528</v>
      </c>
    </row>
    <row r="58" spans="1:13">
      <c r="A58" s="71">
        <v>51</v>
      </c>
      <c r="B58" s="71" t="s">
        <v>141</v>
      </c>
      <c r="C58" s="75">
        <v>4.4999999999999998E-2</v>
      </c>
      <c r="D58" s="76">
        <f t="shared" si="5"/>
        <v>25336.465</v>
      </c>
      <c r="E58" s="67">
        <f t="shared" si="6"/>
        <v>10261.268324999999</v>
      </c>
      <c r="F58" s="75">
        <v>0.03</v>
      </c>
      <c r="G58" s="76">
        <f t="shared" si="7"/>
        <v>40472.535000000003</v>
      </c>
      <c r="H58" s="67">
        <f t="shared" si="4"/>
        <v>10927.58445</v>
      </c>
      <c r="I58" s="75">
        <v>1.4999999999999999E-2</v>
      </c>
      <c r="J58" s="76"/>
      <c r="K58" s="67">
        <f t="shared" si="2"/>
        <v>0</v>
      </c>
      <c r="L58" s="67">
        <f t="shared" si="0"/>
        <v>21188.852774999999</v>
      </c>
      <c r="M58" s="58">
        <v>65809</v>
      </c>
    </row>
    <row r="59" spans="1:13">
      <c r="A59" s="71">
        <v>52</v>
      </c>
      <c r="B59" s="71" t="s">
        <v>142</v>
      </c>
      <c r="C59" s="75">
        <v>0.03</v>
      </c>
      <c r="D59" s="76">
        <f t="shared" si="5"/>
        <v>10167.85</v>
      </c>
      <c r="E59" s="67">
        <f t="shared" si="6"/>
        <v>2745.3195000000001</v>
      </c>
      <c r="F59" s="75">
        <v>1.4999999999999999E-2</v>
      </c>
      <c r="G59" s="76">
        <f t="shared" si="7"/>
        <v>16242.15</v>
      </c>
      <c r="H59" s="67">
        <f t="shared" si="4"/>
        <v>2192.6902500000001</v>
      </c>
      <c r="I59" s="75">
        <v>8.0000000000000002E-3</v>
      </c>
      <c r="J59" s="76"/>
      <c r="K59" s="67">
        <f t="shared" si="2"/>
        <v>0</v>
      </c>
      <c r="L59" s="67">
        <f t="shared" si="0"/>
        <v>4938.0097500000002</v>
      </c>
      <c r="M59" s="58">
        <v>26410</v>
      </c>
    </row>
    <row r="60" spans="1:13">
      <c r="A60" s="71">
        <v>53</v>
      </c>
      <c r="B60" s="71" t="s">
        <v>28</v>
      </c>
      <c r="C60" s="75">
        <v>0.04</v>
      </c>
      <c r="D60" s="76">
        <f t="shared" si="5"/>
        <v>21372.89</v>
      </c>
      <c r="E60" s="67">
        <f t="shared" si="6"/>
        <v>7694.2404000000006</v>
      </c>
      <c r="F60" s="75">
        <v>0.03</v>
      </c>
      <c r="G60" s="76">
        <f t="shared" si="7"/>
        <v>34141.11</v>
      </c>
      <c r="H60" s="67">
        <f t="shared" si="4"/>
        <v>9218.0996999999988</v>
      </c>
      <c r="I60" s="75">
        <v>2.5000000000000001E-2</v>
      </c>
      <c r="J60" s="76"/>
      <c r="K60" s="67">
        <f t="shared" si="2"/>
        <v>0</v>
      </c>
      <c r="L60" s="67">
        <f t="shared" si="0"/>
        <v>16912.340100000001</v>
      </c>
      <c r="M60" s="58">
        <v>55514</v>
      </c>
    </row>
    <row r="61" spans="1:13">
      <c r="A61" s="71">
        <v>54</v>
      </c>
      <c r="B61" s="71" t="s">
        <v>57</v>
      </c>
      <c r="C61" s="75">
        <v>0.09</v>
      </c>
      <c r="D61" s="76">
        <f t="shared" si="5"/>
        <v>24608.815000000002</v>
      </c>
      <c r="E61" s="67">
        <f t="shared" si="6"/>
        <v>19933.140149999999</v>
      </c>
      <c r="F61" s="75">
        <v>0.06</v>
      </c>
      <c r="G61" s="76">
        <f t="shared" si="7"/>
        <v>39310.184999999998</v>
      </c>
      <c r="H61" s="67">
        <f t="shared" si="4"/>
        <v>21227.499899999995</v>
      </c>
      <c r="I61" s="75">
        <v>2.2499999999999999E-2</v>
      </c>
      <c r="J61" s="76"/>
      <c r="K61" s="67">
        <f t="shared" si="2"/>
        <v>0</v>
      </c>
      <c r="L61" s="67">
        <f t="shared" si="0"/>
        <v>41160.640049999995</v>
      </c>
      <c r="M61" s="58">
        <v>63919</v>
      </c>
    </row>
    <row r="62" spans="1:13">
      <c r="A62" s="71">
        <v>55</v>
      </c>
      <c r="B62" s="71" t="s">
        <v>49</v>
      </c>
      <c r="C62" s="75">
        <v>6.3E-2</v>
      </c>
      <c r="D62" s="76">
        <f t="shared" si="5"/>
        <v>25648.7</v>
      </c>
      <c r="E62" s="67">
        <f t="shared" si="6"/>
        <v>14542.812900000001</v>
      </c>
      <c r="F62" s="75">
        <v>5.5E-2</v>
      </c>
      <c r="G62" s="76">
        <f t="shared" si="7"/>
        <v>40971.300000000003</v>
      </c>
      <c r="H62" s="67">
        <f t="shared" si="4"/>
        <v>20280.793500000003</v>
      </c>
      <c r="I62" s="75">
        <v>0.1125</v>
      </c>
      <c r="J62" s="76"/>
      <c r="K62" s="67">
        <f t="shared" si="2"/>
        <v>0</v>
      </c>
      <c r="L62" s="67">
        <f t="shared" si="0"/>
        <v>34823.606400000004</v>
      </c>
      <c r="M62" s="58">
        <v>66620</v>
      </c>
    </row>
    <row r="63" spans="1:13">
      <c r="A63" s="71">
        <v>56</v>
      </c>
      <c r="B63" s="71" t="s">
        <v>14</v>
      </c>
      <c r="C63" s="75">
        <v>0.1125</v>
      </c>
      <c r="D63" s="76">
        <f t="shared" si="5"/>
        <v>17590.264999999999</v>
      </c>
      <c r="E63" s="67">
        <f t="shared" si="6"/>
        <v>17810.1433125</v>
      </c>
      <c r="F63" s="75">
        <v>6.5000000000000002E-2</v>
      </c>
      <c r="G63" s="76">
        <f t="shared" si="7"/>
        <v>28098.735000000001</v>
      </c>
      <c r="H63" s="67">
        <f t="shared" si="4"/>
        <v>16437.759975000001</v>
      </c>
      <c r="I63" s="75">
        <v>0</v>
      </c>
      <c r="J63" s="76"/>
      <c r="K63" s="67">
        <f t="shared" si="2"/>
        <v>0</v>
      </c>
      <c r="L63" s="67">
        <f t="shared" si="0"/>
        <v>34247.903287499998</v>
      </c>
      <c r="M63" s="58">
        <v>45689</v>
      </c>
    </row>
    <row r="64" spans="1:13">
      <c r="A64" s="71">
        <v>57</v>
      </c>
      <c r="B64" s="71" t="s">
        <v>31</v>
      </c>
      <c r="C64" s="75">
        <v>5.6000000000000001E-2</v>
      </c>
      <c r="D64" s="76">
        <f t="shared" si="5"/>
        <v>19523.350000000002</v>
      </c>
      <c r="E64" s="67">
        <f t="shared" si="6"/>
        <v>9839.7684000000008</v>
      </c>
      <c r="F64" s="75">
        <v>5.2999999999999999E-2</v>
      </c>
      <c r="G64" s="76">
        <f t="shared" si="7"/>
        <v>31186.649999999998</v>
      </c>
      <c r="H64" s="67">
        <f t="shared" si="4"/>
        <v>14876.032049999998</v>
      </c>
      <c r="I64" s="75">
        <v>5.0999999999999997E-2</v>
      </c>
      <c r="J64" s="76"/>
      <c r="K64" s="67">
        <f t="shared" si="2"/>
        <v>0</v>
      </c>
      <c r="L64" s="67">
        <f t="shared" si="0"/>
        <v>24715.800449999999</v>
      </c>
      <c r="M64" s="58">
        <v>50710</v>
      </c>
    </row>
    <row r="65" spans="1:13">
      <c r="A65" s="71">
        <v>58</v>
      </c>
      <c r="B65" s="71" t="s">
        <v>29</v>
      </c>
      <c r="C65" s="75">
        <v>2.5000000000000001E-2</v>
      </c>
      <c r="D65" s="76">
        <f t="shared" si="5"/>
        <v>14151.83</v>
      </c>
      <c r="E65" s="67">
        <f t="shared" si="6"/>
        <v>3184.1617500000002</v>
      </c>
      <c r="F65" s="75">
        <v>1.4999999999999999E-2</v>
      </c>
      <c r="G65" s="76">
        <f t="shared" si="7"/>
        <v>22606.17</v>
      </c>
      <c r="H65" s="67">
        <f t="shared" si="4"/>
        <v>3051.8329499999995</v>
      </c>
      <c r="I65" s="75">
        <v>8.0000000000000002E-3</v>
      </c>
      <c r="J65" s="76"/>
      <c r="K65" s="67">
        <f t="shared" si="2"/>
        <v>0</v>
      </c>
      <c r="L65" s="67">
        <f t="shared" si="0"/>
        <v>6235.9946999999993</v>
      </c>
      <c r="M65" s="58">
        <v>36758</v>
      </c>
    </row>
    <row r="66" spans="1:13">
      <c r="A66" s="71">
        <v>59</v>
      </c>
      <c r="B66" s="71" t="s">
        <v>45</v>
      </c>
      <c r="C66" s="75">
        <v>0.158</v>
      </c>
      <c r="D66" s="76">
        <f t="shared" si="5"/>
        <v>5935.5450000000001</v>
      </c>
      <c r="E66" s="67">
        <f t="shared" si="6"/>
        <v>8440.3449899999996</v>
      </c>
      <c r="F66" s="75">
        <v>7.0000000000000007E-2</v>
      </c>
      <c r="G66" s="76">
        <f t="shared" si="7"/>
        <v>9481.4549999999999</v>
      </c>
      <c r="H66" s="67">
        <f t="shared" si="4"/>
        <v>5973.3166500000007</v>
      </c>
      <c r="I66" s="75">
        <v>2.1499999999999998E-2</v>
      </c>
      <c r="J66" s="76"/>
      <c r="K66" s="67">
        <f t="shared" si="2"/>
        <v>0</v>
      </c>
      <c r="L66" s="67">
        <f t="shared" si="0"/>
        <v>14413.66164</v>
      </c>
      <c r="M66" s="58">
        <v>15417</v>
      </c>
    </row>
    <row r="67" spans="1:13">
      <c r="A67" s="71">
        <v>60</v>
      </c>
      <c r="B67" s="71" t="s">
        <v>36</v>
      </c>
      <c r="C67" s="75">
        <v>0.3</v>
      </c>
      <c r="D67" s="76">
        <f t="shared" si="5"/>
        <v>19900.264999999999</v>
      </c>
      <c r="E67" s="67">
        <f t="shared" si="6"/>
        <v>53730.715499999998</v>
      </c>
      <c r="F67" s="75">
        <v>0.1</v>
      </c>
      <c r="G67" s="76">
        <f t="shared" si="7"/>
        <v>31788.735000000001</v>
      </c>
      <c r="H67" s="67">
        <f t="shared" si="4"/>
        <v>28609.861500000003</v>
      </c>
      <c r="I67" s="75">
        <v>0.05</v>
      </c>
      <c r="J67" s="76"/>
      <c r="K67" s="67">
        <f t="shared" si="2"/>
        <v>0</v>
      </c>
      <c r="L67" s="67">
        <f t="shared" si="0"/>
        <v>82340.577000000005</v>
      </c>
      <c r="M67" s="58">
        <v>51689</v>
      </c>
    </row>
    <row r="68" spans="1:13">
      <c r="A68" s="71">
        <v>61</v>
      </c>
      <c r="B68" s="71" t="s">
        <v>30</v>
      </c>
      <c r="C68" s="75">
        <v>2.9000000000000001E-2</v>
      </c>
      <c r="D68" s="76">
        <f t="shared" si="5"/>
        <v>32345.775000000001</v>
      </c>
      <c r="E68" s="67">
        <f t="shared" si="6"/>
        <v>8442.2472750000015</v>
      </c>
      <c r="F68" s="75">
        <v>1.4999999999999999E-2</v>
      </c>
      <c r="G68" s="76">
        <f t="shared" si="7"/>
        <v>51669.224999999999</v>
      </c>
      <c r="H68" s="67">
        <f t="shared" si="4"/>
        <v>6975.3453749999999</v>
      </c>
      <c r="I68" s="75">
        <v>1.2E-2</v>
      </c>
      <c r="J68" s="76"/>
      <c r="K68" s="67">
        <f t="shared" si="2"/>
        <v>0</v>
      </c>
      <c r="L68" s="67">
        <f t="shared" si="0"/>
        <v>15417.592650000002</v>
      </c>
      <c r="M68" s="58">
        <v>84015</v>
      </c>
    </row>
    <row r="69" spans="1:13">
      <c r="A69" s="71">
        <v>62</v>
      </c>
      <c r="B69" s="71" t="s">
        <v>143</v>
      </c>
      <c r="C69" s="75">
        <v>0.06</v>
      </c>
      <c r="D69" s="76">
        <f t="shared" si="5"/>
        <v>11430.65</v>
      </c>
      <c r="E69" s="67">
        <f t="shared" si="6"/>
        <v>6172.5509999999995</v>
      </c>
      <c r="F69" s="75">
        <v>0.03</v>
      </c>
      <c r="G69" s="76">
        <f t="shared" si="7"/>
        <v>18259.349999999999</v>
      </c>
      <c r="H69" s="67">
        <f t="shared" si="4"/>
        <v>4930.0244999999995</v>
      </c>
      <c r="I69" s="75">
        <v>0</v>
      </c>
      <c r="J69" s="76"/>
      <c r="K69" s="67">
        <f t="shared" si="2"/>
        <v>0</v>
      </c>
      <c r="L69" s="67">
        <f t="shared" si="0"/>
        <v>11102.575499999999</v>
      </c>
      <c r="M69" s="58">
        <v>29690</v>
      </c>
    </row>
    <row r="70" spans="1:13">
      <c r="A70" s="71">
        <v>63</v>
      </c>
      <c r="B70" s="71" t="s">
        <v>9</v>
      </c>
      <c r="C70" s="75">
        <v>0.3</v>
      </c>
      <c r="D70" s="76">
        <f t="shared" si="5"/>
        <v>22139.040000000001</v>
      </c>
      <c r="E70" s="67">
        <f t="shared" si="6"/>
        <v>59775.408000000003</v>
      </c>
      <c r="F70" s="75">
        <v>0.1</v>
      </c>
      <c r="G70" s="76">
        <f t="shared" si="7"/>
        <v>35364.959999999999</v>
      </c>
      <c r="H70" s="67">
        <f t="shared" si="4"/>
        <v>31828.464</v>
      </c>
      <c r="I70" s="75">
        <v>0.05</v>
      </c>
      <c r="J70" s="76"/>
      <c r="K70" s="67">
        <f t="shared" si="2"/>
        <v>0</v>
      </c>
      <c r="L70" s="67">
        <f t="shared" si="0"/>
        <v>91603.872000000003</v>
      </c>
      <c r="M70" s="58">
        <v>57504</v>
      </c>
    </row>
    <row r="71" spans="1:13" ht="14.65" customHeight="1"/>
  </sheetData>
  <mergeCells count="10">
    <mergeCell ref="K1:L1"/>
    <mergeCell ref="A2:L2"/>
    <mergeCell ref="A3:L3"/>
    <mergeCell ref="K4:L4"/>
    <mergeCell ref="A5:A6"/>
    <mergeCell ref="B5:B6"/>
    <mergeCell ref="C5:E5"/>
    <mergeCell ref="F5:H5"/>
    <mergeCell ref="I5:K5"/>
    <mergeCell ref="L5:L6"/>
  </mergeCells>
  <pageMargins left="0.45" right="0.45" top="0.5" bottom="0.5" header="0.3" footer="0.3"/>
  <pageSetup paperSize="9" scale="95" orientation="landscape" r:id="rId1"/>
  <headerFooter>
    <oddFooter>&amp;C
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A769-1EF5-4AE1-B415-F55177436EFD}">
  <dimension ref="A1:U356"/>
  <sheetViews>
    <sheetView zoomScaleNormal="100" workbookViewId="0">
      <selection activeCell="I13" sqref="H6:I13"/>
    </sheetView>
  </sheetViews>
  <sheetFormatPr defaultColWidth="9.85546875" defaultRowHeight="15.75"/>
  <cols>
    <col min="1" max="1" width="5.42578125" style="104" customWidth="1"/>
    <col min="2" max="2" width="16.140625" style="127" customWidth="1"/>
    <col min="3" max="3" width="10.28515625" style="104" customWidth="1"/>
    <col min="4" max="4" width="13.28515625" style="122" customWidth="1"/>
    <col min="5" max="5" width="14.5703125" style="122" customWidth="1"/>
    <col min="6" max="6" width="9" style="123" hidden="1" customWidth="1"/>
    <col min="7" max="7" width="11.85546875" style="124" hidden="1" customWidth="1"/>
    <col min="8" max="8" width="11.140625" style="104" bestFit="1" customWidth="1"/>
    <col min="9" max="9" width="13.85546875" style="122" customWidth="1"/>
    <col min="10" max="10" width="13.140625" style="122" customWidth="1"/>
    <col min="11" max="11" width="12.140625" style="122" hidden="1" customWidth="1"/>
    <col min="12" max="12" width="14.85546875" style="104" hidden="1" customWidth="1"/>
    <col min="13" max="13" width="10.28515625" style="104" bestFit="1" customWidth="1"/>
    <col min="14" max="14" width="12.85546875" style="122" customWidth="1"/>
    <col min="15" max="15" width="12.7109375" style="122" customWidth="1"/>
    <col min="16" max="16" width="11.140625" style="122" hidden="1" customWidth="1"/>
    <col min="17" max="17" width="13.85546875" style="104" hidden="1" customWidth="1"/>
    <col min="18" max="18" width="16" style="104" customWidth="1"/>
    <col min="19" max="19" width="17" style="125" hidden="1" customWidth="1"/>
    <col min="20" max="20" width="17" style="126" hidden="1" customWidth="1"/>
    <col min="21" max="21" width="1" style="104" customWidth="1"/>
    <col min="22" max="16384" width="9.85546875" style="104"/>
  </cols>
  <sheetData>
    <row r="1" spans="1:20" s="77" customFormat="1" ht="16.5">
      <c r="D1" s="78"/>
      <c r="E1" s="78"/>
      <c r="F1" s="79"/>
      <c r="G1" s="80"/>
      <c r="I1" s="78"/>
      <c r="J1" s="78"/>
      <c r="K1" s="78"/>
      <c r="N1" s="78"/>
      <c r="O1" s="287" t="s">
        <v>179</v>
      </c>
      <c r="P1" s="287"/>
      <c r="Q1" s="287"/>
      <c r="R1" s="287"/>
      <c r="S1" s="81"/>
      <c r="T1" s="81"/>
    </row>
    <row r="2" spans="1:20" s="83" customFormat="1" ht="17.649999999999999" customHeight="1">
      <c r="A2" s="288" t="s">
        <v>145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82"/>
      <c r="T2" s="82"/>
    </row>
    <row r="3" spans="1:20" s="83" customFormat="1" ht="17.649999999999999" customHeight="1">
      <c r="A3" s="273" t="s">
        <v>174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82"/>
      <c r="T3" s="82"/>
    </row>
    <row r="4" spans="1:20" s="86" customFormat="1" ht="21.4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289" t="s">
        <v>103</v>
      </c>
      <c r="P4" s="289"/>
      <c r="Q4" s="289"/>
      <c r="R4" s="289"/>
      <c r="S4" s="85"/>
      <c r="T4" s="85"/>
    </row>
    <row r="5" spans="1:20" s="89" customFormat="1" ht="21.4" customHeight="1">
      <c r="A5" s="268" t="s">
        <v>104</v>
      </c>
      <c r="B5" s="290" t="s">
        <v>105</v>
      </c>
      <c r="C5" s="290" t="s">
        <v>106</v>
      </c>
      <c r="D5" s="290"/>
      <c r="E5" s="290"/>
      <c r="F5" s="290"/>
      <c r="G5" s="290"/>
      <c r="H5" s="290" t="s">
        <v>107</v>
      </c>
      <c r="I5" s="290"/>
      <c r="J5" s="290"/>
      <c r="K5" s="290"/>
      <c r="L5" s="290"/>
      <c r="M5" s="290" t="s">
        <v>108</v>
      </c>
      <c r="N5" s="290"/>
      <c r="O5" s="290"/>
      <c r="P5" s="290"/>
      <c r="Q5" s="290"/>
      <c r="R5" s="291" t="s">
        <v>146</v>
      </c>
      <c r="S5" s="88" t="s">
        <v>147</v>
      </c>
      <c r="T5" s="88"/>
    </row>
    <row r="6" spans="1:20" s="89" customFormat="1" ht="48.4" customHeight="1">
      <c r="A6" s="268"/>
      <c r="B6" s="290"/>
      <c r="C6" s="62" t="s">
        <v>110</v>
      </c>
      <c r="D6" s="63" t="s">
        <v>111</v>
      </c>
      <c r="E6" s="63" t="s">
        <v>112</v>
      </c>
      <c r="F6" s="90"/>
      <c r="G6" s="91" t="s">
        <v>148</v>
      </c>
      <c r="H6" s="62" t="s">
        <v>110</v>
      </c>
      <c r="I6" s="63" t="s">
        <v>111</v>
      </c>
      <c r="J6" s="63" t="s">
        <v>112</v>
      </c>
      <c r="K6" s="63"/>
      <c r="L6" s="87" t="s">
        <v>148</v>
      </c>
      <c r="M6" s="62" t="s">
        <v>110</v>
      </c>
      <c r="N6" s="63" t="s">
        <v>111</v>
      </c>
      <c r="O6" s="63" t="s">
        <v>112</v>
      </c>
      <c r="P6" s="63"/>
      <c r="Q6" s="87" t="s">
        <v>148</v>
      </c>
      <c r="R6" s="291"/>
      <c r="S6" s="92"/>
      <c r="T6" s="92"/>
    </row>
    <row r="7" spans="1:20" s="95" customFormat="1" ht="28.5" customHeight="1">
      <c r="A7" s="31"/>
      <c r="B7" s="62" t="s">
        <v>90</v>
      </c>
      <c r="C7" s="63"/>
      <c r="D7" s="63"/>
      <c r="E7" s="63">
        <f>SUM(E8:E70)</f>
        <v>3729599.2197225019</v>
      </c>
      <c r="F7" s="93"/>
      <c r="G7" s="93">
        <f>SUM(G8:G70)</f>
        <v>2911830.4816025002</v>
      </c>
      <c r="H7" s="63"/>
      <c r="I7" s="63"/>
      <c r="J7" s="63">
        <f t="shared" ref="J7" si="0">SUM(J8:J70)</f>
        <v>1797879.0305377122</v>
      </c>
      <c r="K7" s="63"/>
      <c r="L7" s="63">
        <f>SUM(L8:L70)</f>
        <v>7043030.0958264116</v>
      </c>
      <c r="M7" s="63"/>
      <c r="N7" s="63"/>
      <c r="O7" s="63">
        <f t="shared" ref="O7" si="1">SUM(O8:O70)</f>
        <v>240644.71980000002</v>
      </c>
      <c r="P7" s="63"/>
      <c r="Q7" s="63">
        <f>SUM(Q8:Q70)</f>
        <v>3127003.8629999999</v>
      </c>
      <c r="R7" s="63">
        <f>SUM(R8:R70)</f>
        <v>5768122.9700602135</v>
      </c>
      <c r="S7" s="94">
        <f>SUM(S8:S70)</f>
        <v>13081864.440428913</v>
      </c>
      <c r="T7" s="94">
        <f>SUM(T8:T70)</f>
        <v>5768122.9700602135</v>
      </c>
    </row>
    <row r="8" spans="1:20">
      <c r="A8" s="96">
        <v>1</v>
      </c>
      <c r="B8" s="97" t="s">
        <v>41</v>
      </c>
      <c r="C8" s="98">
        <v>0.08</v>
      </c>
      <c r="D8" s="98">
        <v>13854</v>
      </c>
      <c r="E8" s="98">
        <f>C8*D8*9</f>
        <v>9974.8799999999992</v>
      </c>
      <c r="F8" s="99">
        <f>(G8-D8*C8*9)/(D8*C8*9)</f>
        <v>1.8235702119181952E-16</v>
      </c>
      <c r="G8" s="100">
        <v>9974.880000000001</v>
      </c>
      <c r="H8" s="98">
        <v>0.05</v>
      </c>
      <c r="I8" s="98">
        <v>39518</v>
      </c>
      <c r="J8" s="98">
        <f>H8*I8*9</f>
        <v>17783.100000000002</v>
      </c>
      <c r="K8" s="101">
        <f t="shared" ref="K8:K23" si="2">(L8-I8*H8*9)/(I8*H8*9)</f>
        <v>0</v>
      </c>
      <c r="L8" s="98">
        <v>17783.100000000002</v>
      </c>
      <c r="M8" s="98">
        <v>0.02</v>
      </c>
      <c r="N8" s="98">
        <v>4405</v>
      </c>
      <c r="O8" s="98">
        <f>M8*N8*9</f>
        <v>792.90000000000009</v>
      </c>
      <c r="P8" s="101">
        <f>(Q8-N8*M8*9)/(N8*M8*9)</f>
        <v>0</v>
      </c>
      <c r="Q8" s="98">
        <v>792.90000000000009</v>
      </c>
      <c r="R8" s="98">
        <f t="shared" ref="R8:R70" si="3">E8+J8+O8</f>
        <v>28550.880000000005</v>
      </c>
      <c r="S8" s="102">
        <f t="shared" ref="S8:S70" si="4">G8+L8+Q8</f>
        <v>28550.880000000005</v>
      </c>
      <c r="T8" s="103">
        <f t="shared" ref="T8:T70" si="5">E8+J8+O8</f>
        <v>28550.880000000005</v>
      </c>
    </row>
    <row r="9" spans="1:20">
      <c r="A9" s="96">
        <v>2</v>
      </c>
      <c r="B9" s="97" t="s">
        <v>113</v>
      </c>
      <c r="C9" s="105">
        <v>7.0000000000000007E-2</v>
      </c>
      <c r="D9" s="105">
        <v>19201</v>
      </c>
      <c r="E9" s="98">
        <f t="shared" ref="E9:E70" si="6">C9*D9*9</f>
        <v>12096.630000000001</v>
      </c>
      <c r="F9" s="99">
        <f t="shared" ref="F9:F53" si="7">(G9-D9*C9*9)/(D9*C9*9)</f>
        <v>-0.13640162590738095</v>
      </c>
      <c r="G9" s="106">
        <v>10446.629999999999</v>
      </c>
      <c r="H9" s="105">
        <v>0.04</v>
      </c>
      <c r="I9" s="105">
        <v>18264</v>
      </c>
      <c r="J9" s="98">
        <f t="shared" ref="J9:J70" si="8">H9*I9*9</f>
        <v>6575.0400000000009</v>
      </c>
      <c r="K9" s="101">
        <f t="shared" si="2"/>
        <v>-0.12070861926315272</v>
      </c>
      <c r="L9" s="105">
        <v>5781.3760000000011</v>
      </c>
      <c r="M9" s="98"/>
      <c r="N9" s="98"/>
      <c r="O9" s="98">
        <f t="shared" ref="O9:O70" si="9">M9*N9*9</f>
        <v>0</v>
      </c>
      <c r="P9" s="101"/>
      <c r="Q9" s="98"/>
      <c r="R9" s="98">
        <f t="shared" si="3"/>
        <v>18671.670000000002</v>
      </c>
      <c r="S9" s="102">
        <f t="shared" si="4"/>
        <v>16228.006000000001</v>
      </c>
      <c r="T9" s="103">
        <f t="shared" si="5"/>
        <v>18671.670000000002</v>
      </c>
    </row>
    <row r="10" spans="1:20">
      <c r="A10" s="97">
        <v>3</v>
      </c>
      <c r="B10" s="97" t="s">
        <v>114</v>
      </c>
      <c r="C10" s="105">
        <v>0.3</v>
      </c>
      <c r="D10" s="105">
        <v>35367</v>
      </c>
      <c r="E10" s="98">
        <f t="shared" si="6"/>
        <v>95490.900000000009</v>
      </c>
      <c r="F10" s="99">
        <f t="shared" si="7"/>
        <v>-0.88888888888888884</v>
      </c>
      <c r="G10" s="106">
        <v>10610.1</v>
      </c>
      <c r="H10" s="105">
        <v>0.1</v>
      </c>
      <c r="I10" s="105">
        <v>22820</v>
      </c>
      <c r="J10" s="98">
        <f t="shared" si="8"/>
        <v>20538</v>
      </c>
      <c r="K10" s="101">
        <f t="shared" si="2"/>
        <v>-0.88888888888888884</v>
      </c>
      <c r="L10" s="105">
        <v>2282</v>
      </c>
      <c r="M10" s="105">
        <v>0.05</v>
      </c>
      <c r="N10" s="105">
        <v>29890</v>
      </c>
      <c r="O10" s="98">
        <f t="shared" si="9"/>
        <v>13450.5</v>
      </c>
      <c r="P10" s="101">
        <f t="shared" ref="P10:P52" si="10">(Q10-N10*M10*9)/(N10*M10*9)</f>
        <v>-0.88888888888888884</v>
      </c>
      <c r="Q10" s="105">
        <v>1494.5</v>
      </c>
      <c r="R10" s="98">
        <f t="shared" si="3"/>
        <v>129479.40000000001</v>
      </c>
      <c r="S10" s="102">
        <f t="shared" si="4"/>
        <v>14386.6</v>
      </c>
      <c r="T10" s="103">
        <f t="shared" si="5"/>
        <v>129479.40000000001</v>
      </c>
    </row>
    <row r="11" spans="1:20" s="108" customFormat="1">
      <c r="A11" s="97">
        <v>4</v>
      </c>
      <c r="B11" s="97" t="s">
        <v>38</v>
      </c>
      <c r="C11" s="107">
        <v>7.5999999999999998E-2</v>
      </c>
      <c r="D11" s="105">
        <v>22727</v>
      </c>
      <c r="E11" s="98">
        <f t="shared" si="6"/>
        <v>15545.268</v>
      </c>
      <c r="F11" s="99">
        <f t="shared" si="7"/>
        <v>0.49749750213376831</v>
      </c>
      <c r="G11" s="106">
        <v>23279</v>
      </c>
      <c r="H11" s="107">
        <v>4.1000000000000002E-2</v>
      </c>
      <c r="I11" s="105">
        <v>26801</v>
      </c>
      <c r="J11" s="98">
        <f t="shared" si="8"/>
        <v>9889.5690000000013</v>
      </c>
      <c r="K11" s="101">
        <f t="shared" si="2"/>
        <v>33.978470750343106</v>
      </c>
      <c r="L11" s="105">
        <v>345922</v>
      </c>
      <c r="M11" s="107">
        <v>1.2E-2</v>
      </c>
      <c r="N11" s="105">
        <v>5028</v>
      </c>
      <c r="O11" s="98">
        <f t="shared" si="9"/>
        <v>543.024</v>
      </c>
      <c r="P11" s="101">
        <f t="shared" si="10"/>
        <v>-0.39781667108636082</v>
      </c>
      <c r="Q11" s="105">
        <v>327</v>
      </c>
      <c r="R11" s="98">
        <f t="shared" si="3"/>
        <v>25977.861000000001</v>
      </c>
      <c r="S11" s="102">
        <f t="shared" si="4"/>
        <v>369528</v>
      </c>
      <c r="T11" s="103">
        <f t="shared" si="5"/>
        <v>25977.861000000001</v>
      </c>
    </row>
    <row r="12" spans="1:20">
      <c r="A12" s="96">
        <v>5</v>
      </c>
      <c r="B12" s="96" t="s">
        <v>62</v>
      </c>
      <c r="C12" s="105">
        <v>6.6000000000000003E-2</v>
      </c>
      <c r="D12" s="105">
        <v>22192</v>
      </c>
      <c r="E12" s="98">
        <f t="shared" si="6"/>
        <v>13182.048000000001</v>
      </c>
      <c r="F12" s="99">
        <f t="shared" si="7"/>
        <v>-8.9250699132638542E-2</v>
      </c>
      <c r="G12" s="106">
        <v>12005.541000000001</v>
      </c>
      <c r="H12" s="105">
        <v>4.3999999999999997E-2</v>
      </c>
      <c r="I12" s="105">
        <v>78041</v>
      </c>
      <c r="J12" s="98">
        <f t="shared" si="8"/>
        <v>30904.235999999997</v>
      </c>
      <c r="K12" s="101">
        <f t="shared" si="2"/>
        <v>1.3714786542531089E-2</v>
      </c>
      <c r="L12" s="105">
        <v>31328.081000000002</v>
      </c>
      <c r="M12" s="98"/>
      <c r="N12" s="98"/>
      <c r="O12" s="98">
        <f t="shared" si="9"/>
        <v>0</v>
      </c>
      <c r="P12" s="101"/>
      <c r="Q12" s="98"/>
      <c r="R12" s="98">
        <f t="shared" si="3"/>
        <v>44086.284</v>
      </c>
      <c r="S12" s="102">
        <f t="shared" si="4"/>
        <v>43333.622000000003</v>
      </c>
      <c r="T12" s="103">
        <f t="shared" si="5"/>
        <v>44086.284</v>
      </c>
    </row>
    <row r="13" spans="1:20">
      <c r="A13" s="96">
        <v>6</v>
      </c>
      <c r="B13" s="96" t="s">
        <v>115</v>
      </c>
      <c r="C13" s="105">
        <v>0.3</v>
      </c>
      <c r="D13" s="105">
        <v>347387</v>
      </c>
      <c r="E13" s="98">
        <f t="shared" si="6"/>
        <v>937944.89999999991</v>
      </c>
      <c r="F13" s="99">
        <f t="shared" si="7"/>
        <v>0</v>
      </c>
      <c r="G13" s="106">
        <f>+C13*D13*9</f>
        <v>937944.89999999991</v>
      </c>
      <c r="H13" s="105">
        <v>0.1</v>
      </c>
      <c r="I13" s="105">
        <v>110936</v>
      </c>
      <c r="J13" s="98">
        <f t="shared" si="8"/>
        <v>99842.400000000009</v>
      </c>
      <c r="K13" s="101">
        <f t="shared" si="2"/>
        <v>0</v>
      </c>
      <c r="L13" s="105">
        <f>+H13*I13*9</f>
        <v>99842.400000000009</v>
      </c>
      <c r="M13" s="98"/>
      <c r="N13" s="98"/>
      <c r="O13" s="98">
        <f t="shared" si="9"/>
        <v>0</v>
      </c>
      <c r="P13" s="101"/>
      <c r="Q13" s="98"/>
      <c r="R13" s="98">
        <f t="shared" si="3"/>
        <v>1037787.2999999999</v>
      </c>
      <c r="S13" s="102">
        <f t="shared" si="4"/>
        <v>1037787.2999999999</v>
      </c>
      <c r="T13" s="103">
        <f t="shared" si="5"/>
        <v>1037787.2999999999</v>
      </c>
    </row>
    <row r="14" spans="1:20">
      <c r="A14" s="96">
        <v>7</v>
      </c>
      <c r="B14" s="96" t="s">
        <v>64</v>
      </c>
      <c r="C14" s="98">
        <v>6.4000000000000001E-2</v>
      </c>
      <c r="D14" s="98">
        <v>10080</v>
      </c>
      <c r="E14" s="98">
        <f t="shared" si="6"/>
        <v>5806.08</v>
      </c>
      <c r="F14" s="99">
        <f t="shared" si="7"/>
        <v>-7.317346643518513E-2</v>
      </c>
      <c r="G14" s="100">
        <v>5381.2290000000003</v>
      </c>
      <c r="H14" s="98">
        <v>3.2000000000000001E-2</v>
      </c>
      <c r="I14" s="98">
        <v>30976</v>
      </c>
      <c r="J14" s="98">
        <f t="shared" si="8"/>
        <v>8921.0879999999997</v>
      </c>
      <c r="K14" s="101">
        <f t="shared" si="2"/>
        <v>-1.2190777627123622E-2</v>
      </c>
      <c r="L14" s="98">
        <v>8812.3329999999987</v>
      </c>
      <c r="M14" s="98">
        <v>3.2000000000000001E-2</v>
      </c>
      <c r="N14" s="98">
        <v>9231</v>
      </c>
      <c r="O14" s="98">
        <f t="shared" si="9"/>
        <v>2658.5279999999998</v>
      </c>
      <c r="P14" s="101">
        <f t="shared" si="10"/>
        <v>-5.5332499789356976E-2</v>
      </c>
      <c r="Q14" s="98">
        <v>2511.4250000000002</v>
      </c>
      <c r="R14" s="98">
        <f t="shared" si="3"/>
        <v>17385.696</v>
      </c>
      <c r="S14" s="102">
        <f t="shared" si="4"/>
        <v>16704.986999999997</v>
      </c>
      <c r="T14" s="103">
        <f t="shared" si="5"/>
        <v>17385.696</v>
      </c>
    </row>
    <row r="15" spans="1:20">
      <c r="A15" s="96">
        <v>8</v>
      </c>
      <c r="B15" s="96" t="s">
        <v>21</v>
      </c>
      <c r="C15" s="105">
        <v>0.20200000000000001</v>
      </c>
      <c r="D15" s="105">
        <v>10088</v>
      </c>
      <c r="E15" s="98">
        <f t="shared" si="6"/>
        <v>18339.984</v>
      </c>
      <c r="F15" s="99">
        <f t="shared" si="7"/>
        <v>0</v>
      </c>
      <c r="G15" s="106">
        <v>18339.984</v>
      </c>
      <c r="H15" s="105">
        <v>0.10199999999999999</v>
      </c>
      <c r="I15" s="105">
        <v>4049</v>
      </c>
      <c r="J15" s="98">
        <f t="shared" si="8"/>
        <v>3716.982</v>
      </c>
      <c r="K15" s="101">
        <f t="shared" si="2"/>
        <v>0</v>
      </c>
      <c r="L15" s="105">
        <v>3716.982</v>
      </c>
      <c r="M15" s="105">
        <v>5.2999999999999999E-2</v>
      </c>
      <c r="N15" s="105">
        <v>49498</v>
      </c>
      <c r="O15" s="98">
        <f t="shared" si="9"/>
        <v>23610.545999999998</v>
      </c>
      <c r="P15" s="101">
        <f t="shared" si="10"/>
        <v>0</v>
      </c>
      <c r="Q15" s="105">
        <v>23610.545999999998</v>
      </c>
      <c r="R15" s="98">
        <f t="shared" si="3"/>
        <v>45667.512000000002</v>
      </c>
      <c r="S15" s="102">
        <f t="shared" si="4"/>
        <v>45667.512000000002</v>
      </c>
      <c r="T15" s="103">
        <f t="shared" si="5"/>
        <v>45667.512000000002</v>
      </c>
    </row>
    <row r="16" spans="1:20">
      <c r="A16" s="96">
        <v>9</v>
      </c>
      <c r="B16" s="96" t="s">
        <v>117</v>
      </c>
      <c r="C16" s="105">
        <v>0.06</v>
      </c>
      <c r="D16" s="105">
        <v>14553</v>
      </c>
      <c r="E16" s="98">
        <f t="shared" si="6"/>
        <v>7858.62</v>
      </c>
      <c r="F16" s="99">
        <f t="shared" si="7"/>
        <v>-1.0968846947682787E-3</v>
      </c>
      <c r="G16" s="106">
        <v>7850</v>
      </c>
      <c r="H16" s="105">
        <v>0.03</v>
      </c>
      <c r="I16" s="105">
        <v>33995</v>
      </c>
      <c r="J16" s="98">
        <f t="shared" si="8"/>
        <v>9178.65</v>
      </c>
      <c r="K16" s="101">
        <f t="shared" si="2"/>
        <v>-7.0816514411121048E-5</v>
      </c>
      <c r="L16" s="105">
        <v>9178</v>
      </c>
      <c r="M16" s="98"/>
      <c r="N16" s="98"/>
      <c r="O16" s="98">
        <f t="shared" si="9"/>
        <v>0</v>
      </c>
      <c r="P16" s="101"/>
      <c r="Q16" s="98"/>
      <c r="R16" s="98">
        <f t="shared" si="3"/>
        <v>17037.27</v>
      </c>
      <c r="S16" s="102">
        <f t="shared" si="4"/>
        <v>17028</v>
      </c>
      <c r="T16" s="103">
        <f t="shared" si="5"/>
        <v>17037.27</v>
      </c>
    </row>
    <row r="17" spans="1:20">
      <c r="A17" s="96">
        <v>10</v>
      </c>
      <c r="B17" s="97" t="s">
        <v>72</v>
      </c>
      <c r="C17" s="98">
        <v>0.06</v>
      </c>
      <c r="D17" s="98">
        <v>16595</v>
      </c>
      <c r="E17" s="98">
        <f t="shared" si="6"/>
        <v>8961.2999999999993</v>
      </c>
      <c r="F17" s="99">
        <f t="shared" si="7"/>
        <v>-3.00514434289667E-2</v>
      </c>
      <c r="G17" s="100">
        <v>8692</v>
      </c>
      <c r="H17" s="98">
        <v>0.03</v>
      </c>
      <c r="I17" s="98">
        <v>30820</v>
      </c>
      <c r="J17" s="98">
        <f t="shared" si="8"/>
        <v>8321.4</v>
      </c>
      <c r="K17" s="101">
        <f t="shared" si="2"/>
        <v>-4.9919484702093356E-2</v>
      </c>
      <c r="L17" s="98">
        <v>7906</v>
      </c>
      <c r="M17" s="98"/>
      <c r="N17" s="98"/>
      <c r="O17" s="98">
        <f t="shared" si="9"/>
        <v>0</v>
      </c>
      <c r="P17" s="101"/>
      <c r="Q17" s="98"/>
      <c r="R17" s="98">
        <f t="shared" si="3"/>
        <v>17282.699999999997</v>
      </c>
      <c r="S17" s="102">
        <f t="shared" si="4"/>
        <v>16598</v>
      </c>
      <c r="T17" s="103">
        <f t="shared" si="5"/>
        <v>17282.699999999997</v>
      </c>
    </row>
    <row r="18" spans="1:20">
      <c r="A18" s="96">
        <v>11</v>
      </c>
      <c r="B18" s="96" t="s">
        <v>63</v>
      </c>
      <c r="C18" s="98">
        <v>0.08</v>
      </c>
      <c r="D18" s="98">
        <v>11068</v>
      </c>
      <c r="E18" s="98">
        <f t="shared" si="6"/>
        <v>7968.9600000000009</v>
      </c>
      <c r="F18" s="99">
        <f t="shared" si="7"/>
        <v>-0.4763545054812674</v>
      </c>
      <c r="G18" s="100">
        <v>4172.91</v>
      </c>
      <c r="H18" s="98">
        <v>0.05</v>
      </c>
      <c r="I18" s="98">
        <v>62494</v>
      </c>
      <c r="J18" s="98">
        <f t="shared" si="8"/>
        <v>28122.300000000003</v>
      </c>
      <c r="K18" s="101">
        <f t="shared" si="2"/>
        <v>-0.34590591807924675</v>
      </c>
      <c r="L18" s="98">
        <v>18394.63</v>
      </c>
      <c r="M18" s="98"/>
      <c r="N18" s="98"/>
      <c r="O18" s="98">
        <f t="shared" si="9"/>
        <v>0</v>
      </c>
      <c r="P18" s="101"/>
      <c r="Q18" s="98"/>
      <c r="R18" s="98">
        <f t="shared" si="3"/>
        <v>36091.26</v>
      </c>
      <c r="S18" s="102">
        <f t="shared" si="4"/>
        <v>22567.54</v>
      </c>
      <c r="T18" s="103">
        <f t="shared" si="5"/>
        <v>36091.26</v>
      </c>
    </row>
    <row r="19" spans="1:20">
      <c r="A19" s="96">
        <v>12</v>
      </c>
      <c r="B19" s="96" t="s">
        <v>42</v>
      </c>
      <c r="C19" s="98">
        <v>0.14499999999999999</v>
      </c>
      <c r="D19" s="98">
        <v>39150</v>
      </c>
      <c r="E19" s="98">
        <f t="shared" si="6"/>
        <v>51090.75</v>
      </c>
      <c r="F19" s="99">
        <f t="shared" si="7"/>
        <v>-1.5309424895895993E-2</v>
      </c>
      <c r="G19" s="100">
        <v>50308.58</v>
      </c>
      <c r="H19" s="98">
        <v>0.09</v>
      </c>
      <c r="I19" s="98">
        <v>40660</v>
      </c>
      <c r="J19" s="98">
        <f t="shared" si="8"/>
        <v>32934.6</v>
      </c>
      <c r="K19" s="101">
        <f t="shared" si="2"/>
        <v>-4.0231246166645418E-3</v>
      </c>
      <c r="L19" s="98">
        <v>32802.1</v>
      </c>
      <c r="M19" s="98">
        <v>0.3</v>
      </c>
      <c r="N19" s="98">
        <v>11863</v>
      </c>
      <c r="O19" s="98">
        <f t="shared" si="9"/>
        <v>32030.100000000002</v>
      </c>
      <c r="P19" s="101">
        <f t="shared" si="10"/>
        <v>-0.90079862379449327</v>
      </c>
      <c r="Q19" s="98">
        <v>3177.43</v>
      </c>
      <c r="R19" s="98">
        <f t="shared" si="3"/>
        <v>116055.45000000001</v>
      </c>
      <c r="S19" s="102">
        <f t="shared" si="4"/>
        <v>86288.109999999986</v>
      </c>
      <c r="T19" s="103">
        <f t="shared" si="5"/>
        <v>116055.45000000001</v>
      </c>
    </row>
    <row r="20" spans="1:20">
      <c r="A20" s="96">
        <v>13</v>
      </c>
      <c r="B20" s="96" t="s">
        <v>46</v>
      </c>
      <c r="C20" s="98">
        <v>0.3</v>
      </c>
      <c r="D20" s="98">
        <v>37069</v>
      </c>
      <c r="E20" s="98">
        <f t="shared" si="6"/>
        <v>100086.29999999999</v>
      </c>
      <c r="F20" s="99">
        <f t="shared" si="7"/>
        <v>-0.36281988643800395</v>
      </c>
      <c r="G20" s="100">
        <v>63773</v>
      </c>
      <c r="H20" s="98">
        <v>0.1</v>
      </c>
      <c r="I20" s="98">
        <v>29416</v>
      </c>
      <c r="J20" s="98">
        <f t="shared" si="8"/>
        <v>26474.400000000001</v>
      </c>
      <c r="K20" s="101">
        <f t="shared" si="2"/>
        <v>-0.28043695041247396</v>
      </c>
      <c r="L20" s="98">
        <v>19050</v>
      </c>
      <c r="M20" s="98">
        <v>0.05</v>
      </c>
      <c r="N20" s="98">
        <v>14911</v>
      </c>
      <c r="O20" s="98">
        <f t="shared" si="9"/>
        <v>6709.9500000000007</v>
      </c>
      <c r="P20" s="101">
        <f t="shared" si="10"/>
        <v>0.14486695131856409</v>
      </c>
      <c r="Q20" s="98">
        <v>7682</v>
      </c>
      <c r="R20" s="98">
        <f t="shared" si="3"/>
        <v>133270.65</v>
      </c>
      <c r="S20" s="102">
        <f t="shared" si="4"/>
        <v>90505</v>
      </c>
      <c r="T20" s="103">
        <f t="shared" si="5"/>
        <v>133270.65</v>
      </c>
    </row>
    <row r="21" spans="1:20">
      <c r="A21" s="96">
        <v>14</v>
      </c>
      <c r="B21" s="96" t="s">
        <v>19</v>
      </c>
      <c r="C21" s="98">
        <f>(0.126+0.084+0.063)/3</f>
        <v>9.1000000000000011E-2</v>
      </c>
      <c r="D21" s="98">
        <v>6925</v>
      </c>
      <c r="E21" s="98">
        <f t="shared" si="6"/>
        <v>5671.5750000000007</v>
      </c>
      <c r="F21" s="99">
        <f t="shared" si="7"/>
        <v>-0.11932523152739768</v>
      </c>
      <c r="G21" s="100">
        <v>4994.8130000000001</v>
      </c>
      <c r="H21" s="98">
        <f>(0.053+0.042)/2</f>
        <v>4.7500000000000001E-2</v>
      </c>
      <c r="I21" s="98">
        <v>2568</v>
      </c>
      <c r="J21" s="98">
        <f t="shared" si="8"/>
        <v>1097.82</v>
      </c>
      <c r="K21" s="101">
        <f t="shared" si="2"/>
        <v>-0.3220965185549543</v>
      </c>
      <c r="L21" s="98">
        <v>744.21600000000001</v>
      </c>
      <c r="M21" s="98">
        <v>2.5999999999999999E-2</v>
      </c>
      <c r="N21" s="98">
        <v>1746</v>
      </c>
      <c r="O21" s="98">
        <f t="shared" si="9"/>
        <v>408.56400000000002</v>
      </c>
      <c r="P21" s="101">
        <f t="shared" si="10"/>
        <v>-0.50549975034511119</v>
      </c>
      <c r="Q21" s="98">
        <v>202.035</v>
      </c>
      <c r="R21" s="98">
        <f t="shared" si="3"/>
        <v>7177.9590000000007</v>
      </c>
      <c r="S21" s="102">
        <f t="shared" si="4"/>
        <v>5941.0640000000003</v>
      </c>
      <c r="T21" s="103">
        <f t="shared" si="5"/>
        <v>7177.9590000000007</v>
      </c>
    </row>
    <row r="22" spans="1:20">
      <c r="A22" s="96">
        <v>15</v>
      </c>
      <c r="B22" s="96" t="s">
        <v>39</v>
      </c>
      <c r="C22" s="98">
        <f>(0.06+0.06+0.06+0.06+0.045+0.03)/6</f>
        <v>5.2499999999999991E-2</v>
      </c>
      <c r="D22" s="98">
        <v>50093</v>
      </c>
      <c r="E22" s="98">
        <f t="shared" si="6"/>
        <v>23668.942499999997</v>
      </c>
      <c r="F22" s="99">
        <f t="shared" si="7"/>
        <v>9.6838187848908033E-2</v>
      </c>
      <c r="G22" s="100">
        <v>25961</v>
      </c>
      <c r="H22" s="98">
        <v>0.03</v>
      </c>
      <c r="I22" s="98">
        <v>7850</v>
      </c>
      <c r="J22" s="98">
        <f t="shared" si="8"/>
        <v>2119.5</v>
      </c>
      <c r="K22" s="101">
        <f t="shared" si="2"/>
        <v>0</v>
      </c>
      <c r="L22" s="98">
        <v>2119.5</v>
      </c>
      <c r="M22" s="98">
        <v>1.4999999999999999E-2</v>
      </c>
      <c r="N22" s="98">
        <v>1943</v>
      </c>
      <c r="O22" s="98">
        <f t="shared" si="9"/>
        <v>262.30500000000001</v>
      </c>
      <c r="P22" s="101">
        <f t="shared" si="10"/>
        <v>0</v>
      </c>
      <c r="Q22" s="98">
        <v>262.30500000000001</v>
      </c>
      <c r="R22" s="98">
        <f t="shared" si="3"/>
        <v>26050.747499999998</v>
      </c>
      <c r="S22" s="102">
        <f t="shared" si="4"/>
        <v>28342.805</v>
      </c>
      <c r="T22" s="103">
        <f t="shared" si="5"/>
        <v>26050.747499999998</v>
      </c>
    </row>
    <row r="23" spans="1:20">
      <c r="A23" s="96">
        <v>16</v>
      </c>
      <c r="B23" s="96" t="s">
        <v>18</v>
      </c>
      <c r="C23" s="98">
        <v>3.5000000000000003E-2</v>
      </c>
      <c r="D23" s="98">
        <v>6426</v>
      </c>
      <c r="E23" s="98">
        <f t="shared" si="6"/>
        <v>2024.1900000000003</v>
      </c>
      <c r="F23" s="99">
        <f t="shared" si="7"/>
        <v>-0.3126801337819079</v>
      </c>
      <c r="G23" s="100">
        <v>1391.2660000000001</v>
      </c>
      <c r="H23" s="98">
        <v>2.5000000000000001E-2</v>
      </c>
      <c r="I23" s="98">
        <v>6897</v>
      </c>
      <c r="J23" s="98">
        <f t="shared" si="8"/>
        <v>1551.825</v>
      </c>
      <c r="K23" s="101">
        <f t="shared" si="2"/>
        <v>-0.79317126608992639</v>
      </c>
      <c r="L23" s="98">
        <v>320.96199999999999</v>
      </c>
      <c r="M23" s="98">
        <v>1.2E-2</v>
      </c>
      <c r="N23" s="98">
        <v>24096</v>
      </c>
      <c r="O23" s="98">
        <f t="shared" si="9"/>
        <v>2602.3679999999999</v>
      </c>
      <c r="P23" s="101">
        <f t="shared" si="10"/>
        <v>-0.65093791500664011</v>
      </c>
      <c r="Q23" s="98">
        <v>908.38800000000003</v>
      </c>
      <c r="R23" s="98">
        <f t="shared" si="3"/>
        <v>6178.3829999999998</v>
      </c>
      <c r="S23" s="102">
        <f t="shared" si="4"/>
        <v>2620.616</v>
      </c>
      <c r="T23" s="103">
        <f t="shared" si="5"/>
        <v>6178.3829999999998</v>
      </c>
    </row>
    <row r="24" spans="1:20">
      <c r="A24" s="96">
        <v>17</v>
      </c>
      <c r="B24" s="96" t="s">
        <v>70</v>
      </c>
      <c r="C24" s="98">
        <v>0.314</v>
      </c>
      <c r="D24" s="98">
        <v>21976</v>
      </c>
      <c r="E24" s="98">
        <f t="shared" si="6"/>
        <v>62104.175999999999</v>
      </c>
      <c r="F24" s="99">
        <f t="shared" si="7"/>
        <v>-0.83356996798411753</v>
      </c>
      <c r="G24" s="100">
        <v>10336</v>
      </c>
      <c r="H24" s="98"/>
      <c r="I24" s="98"/>
      <c r="J24" s="98">
        <f t="shared" si="8"/>
        <v>0</v>
      </c>
      <c r="K24" s="101"/>
      <c r="L24" s="98"/>
      <c r="M24" s="98"/>
      <c r="N24" s="98"/>
      <c r="O24" s="98">
        <f t="shared" si="9"/>
        <v>0</v>
      </c>
      <c r="P24" s="101"/>
      <c r="Q24" s="98"/>
      <c r="R24" s="98">
        <f t="shared" si="3"/>
        <v>62104.175999999999</v>
      </c>
      <c r="S24" s="102">
        <f t="shared" si="4"/>
        <v>10336</v>
      </c>
      <c r="T24" s="103">
        <f t="shared" si="5"/>
        <v>62104.175999999999</v>
      </c>
    </row>
    <row r="25" spans="1:20">
      <c r="A25" s="96">
        <v>18</v>
      </c>
      <c r="B25" s="96" t="s">
        <v>12</v>
      </c>
      <c r="C25" s="98">
        <v>0.06</v>
      </c>
      <c r="D25" s="98">
        <v>11548</v>
      </c>
      <c r="E25" s="98">
        <f t="shared" si="6"/>
        <v>6235.92</v>
      </c>
      <c r="F25" s="99">
        <f t="shared" si="7"/>
        <v>1.2828900948044112E-5</v>
      </c>
      <c r="G25" s="100">
        <v>6236</v>
      </c>
      <c r="H25" s="98">
        <v>4.3999999999999997E-2</v>
      </c>
      <c r="I25" s="98">
        <v>78748</v>
      </c>
      <c r="J25" s="98">
        <f t="shared" si="8"/>
        <v>31184.207999999999</v>
      </c>
      <c r="K25" s="101">
        <f>(L25-I25*H25*9)/(I25*H25*9)</f>
        <v>-6.6700427344096547E-6</v>
      </c>
      <c r="L25" s="98">
        <v>31184</v>
      </c>
      <c r="M25" s="98"/>
      <c r="N25" s="98"/>
      <c r="O25" s="98">
        <f t="shared" si="9"/>
        <v>0</v>
      </c>
      <c r="P25" s="101"/>
      <c r="Q25" s="98"/>
      <c r="R25" s="98">
        <f t="shared" si="3"/>
        <v>37420.127999999997</v>
      </c>
      <c r="S25" s="102">
        <f t="shared" si="4"/>
        <v>37420</v>
      </c>
      <c r="T25" s="103">
        <f t="shared" si="5"/>
        <v>37420.127999999997</v>
      </c>
    </row>
    <row r="26" spans="1:20">
      <c r="A26" s="96">
        <v>19</v>
      </c>
      <c r="B26" s="96" t="s">
        <v>27</v>
      </c>
      <c r="C26" s="98">
        <v>0.16</v>
      </c>
      <c r="D26" s="98">
        <v>23186</v>
      </c>
      <c r="E26" s="98">
        <f t="shared" si="6"/>
        <v>33387.840000000004</v>
      </c>
      <c r="F26" s="99">
        <f t="shared" si="7"/>
        <v>7.3678321209158751E-2</v>
      </c>
      <c r="G26" s="100">
        <v>35847.800000000003</v>
      </c>
      <c r="H26" s="98">
        <v>6.5000000000000002E-2</v>
      </c>
      <c r="I26" s="98">
        <v>60160</v>
      </c>
      <c r="J26" s="98">
        <f t="shared" si="8"/>
        <v>35193.599999999999</v>
      </c>
      <c r="K26" s="101">
        <f>(L26-I26*H26*9)/(I26*H26*9)</f>
        <v>-1.5138547917803204E-2</v>
      </c>
      <c r="L26" s="98">
        <v>34660.82</v>
      </c>
      <c r="M26" s="98">
        <v>3.5000000000000003E-2</v>
      </c>
      <c r="N26" s="98">
        <v>15630</v>
      </c>
      <c r="O26" s="98">
        <f t="shared" si="9"/>
        <v>4923.4500000000007</v>
      </c>
      <c r="P26" s="101">
        <f t="shared" si="10"/>
        <v>-4.6425778671460194E-2</v>
      </c>
      <c r="Q26" s="98">
        <v>4694.875</v>
      </c>
      <c r="R26" s="98">
        <f t="shared" si="3"/>
        <v>73504.89</v>
      </c>
      <c r="S26" s="102">
        <f t="shared" si="4"/>
        <v>75203.494999999995</v>
      </c>
      <c r="T26" s="103">
        <f t="shared" si="5"/>
        <v>73504.89</v>
      </c>
    </row>
    <row r="27" spans="1:20">
      <c r="A27" s="96">
        <v>20</v>
      </c>
      <c r="B27" s="96" t="s">
        <v>40</v>
      </c>
      <c r="C27" s="98">
        <v>0.06</v>
      </c>
      <c r="D27" s="98">
        <v>26138</v>
      </c>
      <c r="E27" s="98">
        <f t="shared" si="6"/>
        <v>14114.52</v>
      </c>
      <c r="F27" s="99">
        <f t="shared" si="7"/>
        <v>0</v>
      </c>
      <c r="G27" s="100">
        <v>14114.52</v>
      </c>
      <c r="H27" s="98">
        <v>0.03</v>
      </c>
      <c r="I27" s="98">
        <v>51378</v>
      </c>
      <c r="J27" s="98">
        <f t="shared" si="8"/>
        <v>13872.06</v>
      </c>
      <c r="K27" s="101">
        <f>(L27-I27*H27*9)/(I27*H27*9)</f>
        <v>0</v>
      </c>
      <c r="L27" s="98">
        <v>13872.06</v>
      </c>
      <c r="M27" s="98">
        <v>1.4999999999999999E-2</v>
      </c>
      <c r="N27" s="98">
        <v>8193</v>
      </c>
      <c r="O27" s="98">
        <f t="shared" si="9"/>
        <v>1106.0550000000001</v>
      </c>
      <c r="P27" s="101">
        <f t="shared" si="10"/>
        <v>0</v>
      </c>
      <c r="Q27" s="98">
        <v>1106.0550000000001</v>
      </c>
      <c r="R27" s="98">
        <f t="shared" si="3"/>
        <v>29092.635000000002</v>
      </c>
      <c r="S27" s="102">
        <f t="shared" si="4"/>
        <v>29092.635000000002</v>
      </c>
      <c r="T27" s="103">
        <f t="shared" si="5"/>
        <v>29092.635000000002</v>
      </c>
    </row>
    <row r="28" spans="1:20">
      <c r="A28" s="96">
        <v>21</v>
      </c>
      <c r="B28" s="97" t="s">
        <v>68</v>
      </c>
      <c r="C28" s="98">
        <v>8.4000000000000005E-2</v>
      </c>
      <c r="D28" s="98">
        <v>31563.3</v>
      </c>
      <c r="E28" s="98">
        <f t="shared" si="6"/>
        <v>23861.854800000001</v>
      </c>
      <c r="F28" s="99">
        <f t="shared" si="7"/>
        <v>0.25661375661375652</v>
      </c>
      <c r="G28" s="100">
        <v>29985.134999999998</v>
      </c>
      <c r="H28" s="98">
        <v>4.2000000000000003E-2</v>
      </c>
      <c r="I28" s="98">
        <v>63126.6</v>
      </c>
      <c r="J28" s="98">
        <f t="shared" si="8"/>
        <v>23861.854800000001</v>
      </c>
      <c r="K28" s="101">
        <f>(L28-I28*H28*9)/(I28*H28*9)</f>
        <v>1.513227513227513</v>
      </c>
      <c r="L28" s="98">
        <v>59970.27</v>
      </c>
      <c r="M28" s="98">
        <v>4.2000000000000003E-2</v>
      </c>
      <c r="N28" s="98">
        <v>10521.1</v>
      </c>
      <c r="O28" s="98">
        <f t="shared" si="9"/>
        <v>3976.9758000000002</v>
      </c>
      <c r="P28" s="101">
        <f t="shared" si="10"/>
        <v>0.32275132275132273</v>
      </c>
      <c r="Q28" s="98">
        <v>5260.55</v>
      </c>
      <c r="R28" s="98">
        <f t="shared" si="3"/>
        <v>51700.685400000002</v>
      </c>
      <c r="S28" s="102">
        <f t="shared" si="4"/>
        <v>95215.955000000002</v>
      </c>
      <c r="T28" s="103">
        <f t="shared" si="5"/>
        <v>51700.685400000002</v>
      </c>
    </row>
    <row r="29" spans="1:20">
      <c r="A29" s="96">
        <v>22</v>
      </c>
      <c r="B29" s="96" t="s">
        <v>48</v>
      </c>
      <c r="C29" s="98">
        <v>0.09</v>
      </c>
      <c r="D29" s="98">
        <f>45800*38.5%</f>
        <v>17633</v>
      </c>
      <c r="E29" s="98">
        <f t="shared" si="6"/>
        <v>14282.73</v>
      </c>
      <c r="F29" s="99"/>
      <c r="G29" s="100"/>
      <c r="H29" s="98">
        <v>7.0000000000000007E-2</v>
      </c>
      <c r="I29" s="98">
        <f>38500-D29</f>
        <v>20867</v>
      </c>
      <c r="J29" s="98">
        <f t="shared" si="8"/>
        <v>13146.210000000001</v>
      </c>
      <c r="K29" s="101"/>
      <c r="L29" s="98"/>
      <c r="M29" s="98" t="s">
        <v>149</v>
      </c>
      <c r="N29" s="98">
        <v>20713</v>
      </c>
      <c r="O29" s="98">
        <f>0.04*N29*9</f>
        <v>7456.68</v>
      </c>
      <c r="P29" s="101"/>
      <c r="Q29" s="98">
        <v>4381.9804999999997</v>
      </c>
      <c r="R29" s="98">
        <f t="shared" si="3"/>
        <v>34885.620000000003</v>
      </c>
      <c r="S29" s="102">
        <f t="shared" si="4"/>
        <v>4381.9804999999997</v>
      </c>
      <c r="T29" s="103">
        <f t="shared" si="5"/>
        <v>34885.620000000003</v>
      </c>
    </row>
    <row r="30" spans="1:20">
      <c r="A30" s="96">
        <v>23</v>
      </c>
      <c r="B30" s="96" t="s">
        <v>61</v>
      </c>
      <c r="C30" s="98">
        <v>0.3</v>
      </c>
      <c r="D30" s="98">
        <v>33078</v>
      </c>
      <c r="E30" s="98">
        <f t="shared" si="6"/>
        <v>89310.599999999991</v>
      </c>
      <c r="F30" s="99"/>
      <c r="G30" s="100">
        <v>15449.865999999998</v>
      </c>
      <c r="H30" s="98">
        <v>0.1</v>
      </c>
      <c r="I30" s="98">
        <v>61837</v>
      </c>
      <c r="J30" s="98">
        <f t="shared" si="8"/>
        <v>55653.3</v>
      </c>
      <c r="K30" s="101">
        <f>(L30-I30*H30*9)/(I30*H30*9)</f>
        <v>-0.70142307823615135</v>
      </c>
      <c r="L30" s="98">
        <v>16616.791000000001</v>
      </c>
      <c r="M30" s="98">
        <v>0</v>
      </c>
      <c r="N30" s="98">
        <v>0</v>
      </c>
      <c r="O30" s="98">
        <f t="shared" si="9"/>
        <v>0</v>
      </c>
      <c r="P30" s="101"/>
      <c r="Q30" s="98">
        <v>0</v>
      </c>
      <c r="R30" s="98">
        <f t="shared" si="3"/>
        <v>144963.9</v>
      </c>
      <c r="S30" s="102">
        <f t="shared" si="4"/>
        <v>32066.656999999999</v>
      </c>
      <c r="T30" s="103">
        <f t="shared" si="5"/>
        <v>144963.9</v>
      </c>
    </row>
    <row r="31" spans="1:20">
      <c r="A31" s="96">
        <v>24</v>
      </c>
      <c r="B31" s="96" t="s">
        <v>22</v>
      </c>
      <c r="C31" s="98">
        <v>0.3</v>
      </c>
      <c r="D31" s="98">
        <v>7194</v>
      </c>
      <c r="E31" s="98">
        <f t="shared" si="6"/>
        <v>19423.8</v>
      </c>
      <c r="F31" s="99">
        <f t="shared" si="7"/>
        <v>1.0296646382310753E-5</v>
      </c>
      <c r="G31" s="100">
        <v>19424</v>
      </c>
      <c r="H31" s="98">
        <v>0.1</v>
      </c>
      <c r="I31" s="98">
        <v>2189</v>
      </c>
      <c r="J31" s="98">
        <f t="shared" si="8"/>
        <v>1970.1000000000001</v>
      </c>
      <c r="K31" s="101">
        <f>(L31-I31*H31*9)/(I31*H31*9)</f>
        <v>-5.075884472876322E-5</v>
      </c>
      <c r="L31" s="98">
        <v>1970</v>
      </c>
      <c r="M31" s="98">
        <v>0.05</v>
      </c>
      <c r="N31" s="98">
        <v>53173</v>
      </c>
      <c r="O31" s="98">
        <f t="shared" si="9"/>
        <v>23927.850000000002</v>
      </c>
      <c r="P31" s="101">
        <f t="shared" si="10"/>
        <v>6.2688457173468241E-6</v>
      </c>
      <c r="Q31" s="98">
        <v>23928</v>
      </c>
      <c r="R31" s="98">
        <f t="shared" si="3"/>
        <v>45321.75</v>
      </c>
      <c r="S31" s="102">
        <f t="shared" si="4"/>
        <v>45322</v>
      </c>
      <c r="T31" s="103">
        <f t="shared" si="5"/>
        <v>45321.75</v>
      </c>
    </row>
    <row r="32" spans="1:20">
      <c r="A32" s="96">
        <v>25</v>
      </c>
      <c r="B32" s="96" t="s">
        <v>15</v>
      </c>
      <c r="C32" s="98">
        <v>0.1</v>
      </c>
      <c r="D32" s="98">
        <f>'[126]Phổ thông'!$I$16*38.5%</f>
        <v>48415.29</v>
      </c>
      <c r="E32" s="98">
        <f t="shared" si="6"/>
        <v>43573.761000000006</v>
      </c>
      <c r="F32" s="99"/>
      <c r="G32" s="100"/>
      <c r="H32" s="98">
        <v>7.0000000000000007E-2</v>
      </c>
      <c r="I32" s="98">
        <f>'[126]Phổ thông'!$I$16-D32</f>
        <v>77338.709999999992</v>
      </c>
      <c r="J32" s="98">
        <f t="shared" si="8"/>
        <v>48723.387300000002</v>
      </c>
      <c r="K32" s="101"/>
      <c r="L32" s="98"/>
      <c r="M32" s="98"/>
      <c r="N32" s="98"/>
      <c r="O32" s="98">
        <f t="shared" si="9"/>
        <v>0</v>
      </c>
      <c r="P32" s="101"/>
      <c r="Q32" s="98"/>
      <c r="R32" s="98">
        <f t="shared" si="3"/>
        <v>92297.148300000001</v>
      </c>
      <c r="S32" s="102">
        <f t="shared" si="4"/>
        <v>0</v>
      </c>
      <c r="T32" s="103">
        <f t="shared" si="5"/>
        <v>92297.148300000001</v>
      </c>
    </row>
    <row r="33" spans="1:21">
      <c r="A33" s="96">
        <v>26</v>
      </c>
      <c r="B33" s="96" t="s">
        <v>43</v>
      </c>
      <c r="C33" s="105">
        <v>0.09</v>
      </c>
      <c r="D33" s="105">
        <v>18384</v>
      </c>
      <c r="E33" s="98">
        <f t="shared" si="6"/>
        <v>14891.039999999999</v>
      </c>
      <c r="F33" s="99">
        <f t="shared" si="7"/>
        <v>-9.8652612577764823E-2</v>
      </c>
      <c r="G33" s="106">
        <v>13422</v>
      </c>
      <c r="H33" s="105">
        <v>3.5999999999999997E-2</v>
      </c>
      <c r="I33" s="105">
        <v>25427</v>
      </c>
      <c r="J33" s="98">
        <f t="shared" si="8"/>
        <v>8238.348</v>
      </c>
      <c r="K33" s="101">
        <f>(L33-I33*H33*9)/(I33*H33*9)</f>
        <v>2.7390442841210404E-2</v>
      </c>
      <c r="L33" s="105">
        <v>8464</v>
      </c>
      <c r="M33" s="105">
        <v>1.7999999999999999E-2</v>
      </c>
      <c r="N33" s="105">
        <v>8946</v>
      </c>
      <c r="O33" s="98">
        <f t="shared" si="9"/>
        <v>1449.252</v>
      </c>
      <c r="P33" s="101">
        <f t="shared" si="10"/>
        <v>-1.5539050489493565E-3</v>
      </c>
      <c r="Q33" s="105">
        <v>1447</v>
      </c>
      <c r="R33" s="98">
        <f t="shared" si="3"/>
        <v>24578.639999999999</v>
      </c>
      <c r="S33" s="102">
        <f t="shared" si="4"/>
        <v>23333</v>
      </c>
      <c r="T33" s="103">
        <f t="shared" si="5"/>
        <v>24578.639999999999</v>
      </c>
    </row>
    <row r="34" spans="1:21">
      <c r="A34" s="96">
        <v>27</v>
      </c>
      <c r="B34" s="96" t="s">
        <v>34</v>
      </c>
      <c r="C34" s="98">
        <v>0.12</v>
      </c>
      <c r="D34" s="98">
        <v>13226</v>
      </c>
      <c r="E34" s="98">
        <f t="shared" si="6"/>
        <v>14284.079999999998</v>
      </c>
      <c r="F34" s="99">
        <f t="shared" si="7"/>
        <v>-8.4505267402590734E-2</v>
      </c>
      <c r="G34" s="100">
        <v>13077</v>
      </c>
      <c r="H34" s="98">
        <v>0.09</v>
      </c>
      <c r="I34" s="98">
        <v>36068</v>
      </c>
      <c r="J34" s="98">
        <f t="shared" si="8"/>
        <v>29215.079999999998</v>
      </c>
      <c r="K34" s="101">
        <f>(L34-I34*H34*9)/(I34*H34*9)</f>
        <v>-3.2930938405782158E-2</v>
      </c>
      <c r="L34" s="98">
        <v>28253</v>
      </c>
      <c r="M34" s="98">
        <v>4.4999999999999998E-2</v>
      </c>
      <c r="N34" s="98">
        <v>42355</v>
      </c>
      <c r="O34" s="98">
        <f t="shared" si="9"/>
        <v>17153.774999999998</v>
      </c>
      <c r="P34" s="101">
        <f t="shared" si="10"/>
        <v>-3.7471343771268886E-2</v>
      </c>
      <c r="Q34" s="98">
        <v>16511</v>
      </c>
      <c r="R34" s="98">
        <f t="shared" si="3"/>
        <v>60652.934999999998</v>
      </c>
      <c r="S34" s="102">
        <f t="shared" si="4"/>
        <v>57841</v>
      </c>
      <c r="T34" s="103">
        <f t="shared" si="5"/>
        <v>60652.934999999998</v>
      </c>
    </row>
    <row r="35" spans="1:21">
      <c r="A35" s="96">
        <v>28</v>
      </c>
      <c r="B35" s="96" t="s">
        <v>13</v>
      </c>
      <c r="C35" s="98">
        <v>7.0000000000000007E-2</v>
      </c>
      <c r="D35" s="98">
        <v>9581</v>
      </c>
      <c r="E35" s="98">
        <f t="shared" si="6"/>
        <v>6036.0300000000007</v>
      </c>
      <c r="F35" s="99">
        <f t="shared" si="7"/>
        <v>-4.9701542239940549E-6</v>
      </c>
      <c r="G35" s="100">
        <v>6036</v>
      </c>
      <c r="H35" s="98">
        <v>3.5000000000000003E-2</v>
      </c>
      <c r="I35" s="98">
        <v>101468</v>
      </c>
      <c r="J35" s="98">
        <f t="shared" si="8"/>
        <v>31962.420000000006</v>
      </c>
      <c r="K35" s="101">
        <f>(L35-I35*H35*9)/(I35*H35*9)</f>
        <v>-1.3140431794761775E-5</v>
      </c>
      <c r="L35" s="98">
        <v>31962</v>
      </c>
      <c r="M35" s="98"/>
      <c r="N35" s="98"/>
      <c r="O35" s="98">
        <f t="shared" si="9"/>
        <v>0</v>
      </c>
      <c r="P35" s="101"/>
      <c r="Q35" s="98"/>
      <c r="R35" s="98">
        <f t="shared" si="3"/>
        <v>37998.450000000004</v>
      </c>
      <c r="S35" s="102">
        <f t="shared" si="4"/>
        <v>37998</v>
      </c>
      <c r="T35" s="103">
        <f t="shared" si="5"/>
        <v>37998.450000000004</v>
      </c>
    </row>
    <row r="36" spans="1:21">
      <c r="A36" s="96">
        <v>29</v>
      </c>
      <c r="B36" s="96" t="s">
        <v>127</v>
      </c>
      <c r="C36" s="98" t="s">
        <v>150</v>
      </c>
      <c r="D36" s="98">
        <v>6081</v>
      </c>
      <c r="E36" s="98">
        <f>0.065*D36*9</f>
        <v>3557.3849999999998</v>
      </c>
      <c r="F36" s="99"/>
      <c r="G36" s="100">
        <v>3532</v>
      </c>
      <c r="H36" s="98"/>
      <c r="I36" s="98"/>
      <c r="J36" s="98">
        <f t="shared" si="8"/>
        <v>0</v>
      </c>
      <c r="K36" s="101"/>
      <c r="L36" s="98"/>
      <c r="M36" s="98">
        <v>0.19</v>
      </c>
      <c r="N36" s="98">
        <v>16583</v>
      </c>
      <c r="O36" s="98">
        <f t="shared" si="9"/>
        <v>28356.93</v>
      </c>
      <c r="P36" s="101">
        <f t="shared" si="10"/>
        <v>-0.89998917372226117</v>
      </c>
      <c r="Q36" s="98">
        <v>2836</v>
      </c>
      <c r="R36" s="98">
        <f t="shared" si="3"/>
        <v>31914.314999999999</v>
      </c>
      <c r="S36" s="102">
        <f t="shared" si="4"/>
        <v>6368</v>
      </c>
      <c r="T36" s="103">
        <f t="shared" si="5"/>
        <v>31914.314999999999</v>
      </c>
    </row>
    <row r="37" spans="1:21">
      <c r="A37" s="96">
        <v>30</v>
      </c>
      <c r="B37" s="96" t="s">
        <v>16</v>
      </c>
      <c r="C37" s="98">
        <v>0.107</v>
      </c>
      <c r="D37" s="98">
        <v>12393</v>
      </c>
      <c r="E37" s="98">
        <f t="shared" si="6"/>
        <v>11934.458999999999</v>
      </c>
      <c r="F37" s="99">
        <f t="shared" si="7"/>
        <v>-9.6744226110290314E-3</v>
      </c>
      <c r="G37" s="100">
        <v>11819</v>
      </c>
      <c r="H37" s="98">
        <v>5.7000000000000002E-2</v>
      </c>
      <c r="I37" s="98">
        <v>49929</v>
      </c>
      <c r="J37" s="98">
        <f t="shared" si="8"/>
        <v>25613.577000000001</v>
      </c>
      <c r="K37" s="101">
        <f>(L37-I37*H37*9)/(I37*H37*9)</f>
        <v>-1.927013161808681E-2</v>
      </c>
      <c r="L37" s="98">
        <v>25120</v>
      </c>
      <c r="M37" s="98">
        <v>3.9E-2</v>
      </c>
      <c r="N37" s="98">
        <v>2890</v>
      </c>
      <c r="O37" s="98">
        <f t="shared" si="9"/>
        <v>1014.39</v>
      </c>
      <c r="P37" s="101">
        <f t="shared" si="10"/>
        <v>2.5729748913140052E-3</v>
      </c>
      <c r="Q37" s="98">
        <v>1017</v>
      </c>
      <c r="R37" s="98">
        <f t="shared" si="3"/>
        <v>38562.425999999999</v>
      </c>
      <c r="S37" s="102">
        <f t="shared" si="4"/>
        <v>37956</v>
      </c>
      <c r="T37" s="103">
        <f t="shared" si="5"/>
        <v>38562.425999999999</v>
      </c>
    </row>
    <row r="38" spans="1:21" s="109" customFormat="1">
      <c r="A38" s="96">
        <v>31</v>
      </c>
      <c r="B38" s="96" t="s">
        <v>25</v>
      </c>
      <c r="C38" s="98">
        <v>0.12</v>
      </c>
      <c r="D38" s="98">
        <v>14674</v>
      </c>
      <c r="E38" s="98">
        <f t="shared" si="6"/>
        <v>15847.919999999998</v>
      </c>
      <c r="F38" s="99">
        <f t="shared" si="7"/>
        <v>-9.6331253565136499E-2</v>
      </c>
      <c r="G38" s="100">
        <v>14321.27</v>
      </c>
      <c r="H38" s="98">
        <v>7.1999999999999995E-2</v>
      </c>
      <c r="I38" s="98">
        <v>8746</v>
      </c>
      <c r="J38" s="98">
        <f t="shared" si="8"/>
        <v>5667.4079999999994</v>
      </c>
      <c r="K38" s="101">
        <f>(L38-I38*H38*9)/(I38*H38*9)</f>
        <v>-3.170726370855944E-2</v>
      </c>
      <c r="L38" s="98">
        <v>5487.71</v>
      </c>
      <c r="M38" s="98">
        <v>4.2999999999999997E-2</v>
      </c>
      <c r="N38" s="98">
        <v>19293</v>
      </c>
      <c r="O38" s="98">
        <f t="shared" si="9"/>
        <v>7466.3909999999996</v>
      </c>
      <c r="P38" s="101">
        <f t="shared" si="10"/>
        <v>-8.2175042801803377E-2</v>
      </c>
      <c r="Q38" s="98">
        <v>6852.84</v>
      </c>
      <c r="R38" s="98">
        <f t="shared" si="3"/>
        <v>28981.718999999997</v>
      </c>
      <c r="S38" s="102">
        <f t="shared" si="4"/>
        <v>26661.82</v>
      </c>
      <c r="T38" s="103">
        <f t="shared" si="5"/>
        <v>28981.718999999997</v>
      </c>
    </row>
    <row r="39" spans="1:21" s="112" customFormat="1" ht="31.5">
      <c r="A39" s="96">
        <v>32</v>
      </c>
      <c r="B39" s="96" t="s">
        <v>23</v>
      </c>
      <c r="C39" s="105" t="s">
        <v>151</v>
      </c>
      <c r="D39" s="105">
        <v>12312</v>
      </c>
      <c r="E39" s="98">
        <f>0.08*D39*9</f>
        <v>8864.64</v>
      </c>
      <c r="F39" s="99"/>
      <c r="G39" s="106">
        <v>266416.58</v>
      </c>
      <c r="H39" s="110" t="s">
        <v>152</v>
      </c>
      <c r="I39" s="105">
        <v>19151</v>
      </c>
      <c r="J39" s="98">
        <f>0.065*I39*9</f>
        <v>11203.335000000001</v>
      </c>
      <c r="K39" s="101"/>
      <c r="L39" s="105">
        <v>5743600.4180000005</v>
      </c>
      <c r="M39" s="110" t="s">
        <v>152</v>
      </c>
      <c r="N39" s="105">
        <v>15020</v>
      </c>
      <c r="O39" s="98">
        <f>0.065*N39*9</f>
        <v>8786.7000000000007</v>
      </c>
      <c r="P39" s="101"/>
      <c r="Q39" s="105">
        <v>2970535.9475000002</v>
      </c>
      <c r="R39" s="98">
        <f t="shared" si="3"/>
        <v>28854.674999999999</v>
      </c>
      <c r="S39" s="102">
        <f t="shared" si="4"/>
        <v>8980552.9455000013</v>
      </c>
      <c r="T39" s="103">
        <f t="shared" si="5"/>
        <v>28854.674999999999</v>
      </c>
      <c r="U39" s="111"/>
    </row>
    <row r="40" spans="1:21" s="112" customFormat="1">
      <c r="A40" s="96">
        <v>33</v>
      </c>
      <c r="B40" s="96" t="s">
        <v>52</v>
      </c>
      <c r="C40" s="98">
        <v>0.3</v>
      </c>
      <c r="D40" s="98">
        <v>25987</v>
      </c>
      <c r="E40" s="98">
        <f t="shared" si="6"/>
        <v>70164.899999999994</v>
      </c>
      <c r="F40" s="99">
        <f t="shared" si="7"/>
        <v>1.4252140316001416E-6</v>
      </c>
      <c r="G40" s="100">
        <v>70165</v>
      </c>
      <c r="H40" s="98">
        <v>0.1</v>
      </c>
      <c r="I40" s="98">
        <v>22873</v>
      </c>
      <c r="J40" s="98">
        <f t="shared" si="8"/>
        <v>20585.7</v>
      </c>
      <c r="K40" s="101">
        <f>(L40-I40*H40*9)/(I40*H40*9)</f>
        <v>1.4573223159730901E-5</v>
      </c>
      <c r="L40" s="98">
        <v>20586</v>
      </c>
      <c r="M40" s="98">
        <v>0.05</v>
      </c>
      <c r="N40" s="98">
        <v>44851</v>
      </c>
      <c r="O40" s="98">
        <f t="shared" si="9"/>
        <v>20182.95</v>
      </c>
      <c r="P40" s="101">
        <f t="shared" si="10"/>
        <v>2.4773385456175831E-6</v>
      </c>
      <c r="Q40" s="98">
        <v>20183</v>
      </c>
      <c r="R40" s="98">
        <f t="shared" si="3"/>
        <v>110933.54999999999</v>
      </c>
      <c r="S40" s="102">
        <f t="shared" si="4"/>
        <v>110934</v>
      </c>
      <c r="T40" s="103">
        <f t="shared" si="5"/>
        <v>110933.54999999999</v>
      </c>
      <c r="U40" s="111"/>
    </row>
    <row r="41" spans="1:21" s="112" customFormat="1">
      <c r="A41" s="96">
        <v>34</v>
      </c>
      <c r="B41" s="96" t="s">
        <v>6</v>
      </c>
      <c r="C41" s="98">
        <v>0.155</v>
      </c>
      <c r="D41" s="105">
        <v>558921</v>
      </c>
      <c r="E41" s="98">
        <f t="shared" si="6"/>
        <v>779694.79500000004</v>
      </c>
      <c r="F41" s="99"/>
      <c r="G41" s="106">
        <v>858425</v>
      </c>
      <c r="H41" s="98"/>
      <c r="I41" s="98"/>
      <c r="J41" s="98">
        <f t="shared" si="8"/>
        <v>0</v>
      </c>
      <c r="K41" s="101"/>
      <c r="L41" s="98"/>
      <c r="M41" s="98"/>
      <c r="N41" s="98"/>
      <c r="O41" s="98">
        <f t="shared" si="9"/>
        <v>0</v>
      </c>
      <c r="P41" s="101"/>
      <c r="Q41" s="98"/>
      <c r="R41" s="98">
        <f t="shared" si="3"/>
        <v>779694.79500000004</v>
      </c>
      <c r="S41" s="102">
        <f t="shared" si="4"/>
        <v>858425</v>
      </c>
      <c r="T41" s="103">
        <f t="shared" si="5"/>
        <v>779694.79500000004</v>
      </c>
      <c r="U41" s="111"/>
    </row>
    <row r="42" spans="1:21" s="112" customFormat="1">
      <c r="A42" s="96">
        <v>35</v>
      </c>
      <c r="B42" s="96" t="s">
        <v>35</v>
      </c>
      <c r="C42" s="105">
        <v>0.08</v>
      </c>
      <c r="D42" s="105">
        <v>21168</v>
      </c>
      <c r="E42" s="98">
        <f t="shared" si="6"/>
        <v>15240.960000000001</v>
      </c>
      <c r="F42" s="99">
        <f t="shared" si="7"/>
        <v>-1.1934874204419251E-16</v>
      </c>
      <c r="G42" s="106">
        <v>15240.96</v>
      </c>
      <c r="H42" s="105">
        <v>4.4999999999999998E-2</v>
      </c>
      <c r="I42" s="105">
        <v>68258</v>
      </c>
      <c r="J42" s="98">
        <f t="shared" si="8"/>
        <v>27644.489999999998</v>
      </c>
      <c r="K42" s="101">
        <f t="shared" ref="K42:K51" si="11">(L42-I42*H42*9)/(I42*H42*9)</f>
        <v>1.3159869496929455E-16</v>
      </c>
      <c r="L42" s="105">
        <v>27644.49</v>
      </c>
      <c r="M42" s="98">
        <v>3.5000000000000003E-2</v>
      </c>
      <c r="N42" s="98"/>
      <c r="O42" s="98">
        <f t="shared" si="9"/>
        <v>0</v>
      </c>
      <c r="P42" s="101"/>
      <c r="Q42" s="98"/>
      <c r="R42" s="98">
        <f t="shared" si="3"/>
        <v>42885.45</v>
      </c>
      <c r="S42" s="102">
        <f t="shared" si="4"/>
        <v>42885.45</v>
      </c>
      <c r="T42" s="103">
        <f t="shared" si="5"/>
        <v>42885.45</v>
      </c>
      <c r="U42" s="111"/>
    </row>
    <row r="43" spans="1:21" s="112" customFormat="1">
      <c r="A43" s="96">
        <v>36</v>
      </c>
      <c r="B43" s="96" t="s">
        <v>37</v>
      </c>
      <c r="C43" s="105">
        <v>0.12</v>
      </c>
      <c r="D43" s="105">
        <v>11986</v>
      </c>
      <c r="E43" s="98">
        <f t="shared" si="6"/>
        <v>12944.88</v>
      </c>
      <c r="F43" s="99">
        <f t="shared" si="7"/>
        <v>0</v>
      </c>
      <c r="G43" s="106">
        <v>12944.88</v>
      </c>
      <c r="H43" s="105">
        <v>4.8000000000000001E-2</v>
      </c>
      <c r="I43" s="105">
        <v>19035</v>
      </c>
      <c r="J43" s="98">
        <f t="shared" si="8"/>
        <v>8223.1200000000008</v>
      </c>
      <c r="K43" s="101">
        <f t="shared" si="11"/>
        <v>0</v>
      </c>
      <c r="L43" s="105">
        <v>8223.1200000000008</v>
      </c>
      <c r="M43" s="105">
        <v>2.4E-2</v>
      </c>
      <c r="N43" s="105">
        <v>5526</v>
      </c>
      <c r="O43" s="98">
        <f t="shared" si="9"/>
        <v>1193.616</v>
      </c>
      <c r="P43" s="101">
        <f t="shared" si="10"/>
        <v>0</v>
      </c>
      <c r="Q43" s="105">
        <v>1193.616</v>
      </c>
      <c r="R43" s="98">
        <f t="shared" si="3"/>
        <v>22361.616000000002</v>
      </c>
      <c r="S43" s="102">
        <f t="shared" si="4"/>
        <v>22361.616000000002</v>
      </c>
      <c r="T43" s="103">
        <f t="shared" si="5"/>
        <v>22361.616000000002</v>
      </c>
      <c r="U43" s="111"/>
    </row>
    <row r="44" spans="1:21" s="112" customFormat="1">
      <c r="A44" s="96">
        <v>37</v>
      </c>
      <c r="B44" s="96" t="s">
        <v>7</v>
      </c>
      <c r="C44" s="105">
        <v>0.3</v>
      </c>
      <c r="D44" s="105">
        <v>17685</v>
      </c>
      <c r="E44" s="98">
        <f t="shared" si="6"/>
        <v>47749.5</v>
      </c>
      <c r="F44" s="99">
        <f t="shared" si="7"/>
        <v>0</v>
      </c>
      <c r="G44" s="106">
        <v>47749.5</v>
      </c>
      <c r="H44" s="105">
        <v>0.1</v>
      </c>
      <c r="I44" s="105">
        <v>68987</v>
      </c>
      <c r="J44" s="113">
        <f t="shared" si="8"/>
        <v>62088.3</v>
      </c>
      <c r="K44" s="101">
        <f t="shared" si="11"/>
        <v>0</v>
      </c>
      <c r="L44" s="105">
        <v>62088.3</v>
      </c>
      <c r="M44" s="105">
        <v>0.05</v>
      </c>
      <c r="N44" s="105">
        <v>8599</v>
      </c>
      <c r="O44" s="98">
        <f t="shared" si="9"/>
        <v>3869.55</v>
      </c>
      <c r="P44" s="101">
        <f t="shared" si="10"/>
        <v>0</v>
      </c>
      <c r="Q44" s="105">
        <v>3869.55</v>
      </c>
      <c r="R44" s="98">
        <f t="shared" si="3"/>
        <v>113707.35</v>
      </c>
      <c r="S44" s="102">
        <f t="shared" si="4"/>
        <v>113707.35</v>
      </c>
      <c r="T44" s="103">
        <f t="shared" si="5"/>
        <v>113707.35</v>
      </c>
      <c r="U44" s="111"/>
    </row>
    <row r="45" spans="1:21" s="112" customFormat="1">
      <c r="A45" s="96">
        <v>38</v>
      </c>
      <c r="B45" s="96" t="s">
        <v>135</v>
      </c>
      <c r="C45" s="98">
        <v>0.06</v>
      </c>
      <c r="D45" s="98">
        <v>35792</v>
      </c>
      <c r="E45" s="98">
        <f t="shared" si="6"/>
        <v>19327.68</v>
      </c>
      <c r="F45" s="99">
        <f t="shared" si="7"/>
        <v>-0.43981740177817513</v>
      </c>
      <c r="G45" s="100">
        <v>10827.03</v>
      </c>
      <c r="H45" s="98">
        <v>3.5000000000000003E-2</v>
      </c>
      <c r="I45" s="98">
        <v>35303</v>
      </c>
      <c r="J45" s="98">
        <f t="shared" si="8"/>
        <v>11120.445</v>
      </c>
      <c r="K45" s="101">
        <f t="shared" si="11"/>
        <v>2.1541404143449231E-3</v>
      </c>
      <c r="L45" s="98">
        <v>11144.4</v>
      </c>
      <c r="M45" s="98"/>
      <c r="N45" s="98">
        <v>672</v>
      </c>
      <c r="O45" s="98">
        <f t="shared" si="9"/>
        <v>0</v>
      </c>
      <c r="P45" s="101"/>
      <c r="Q45" s="98">
        <v>102.98</v>
      </c>
      <c r="R45" s="98">
        <f t="shared" si="3"/>
        <v>30448.125</v>
      </c>
      <c r="S45" s="102">
        <f t="shared" si="4"/>
        <v>22074.41</v>
      </c>
      <c r="T45" s="103">
        <f t="shared" si="5"/>
        <v>30448.125</v>
      </c>
      <c r="U45" s="111"/>
    </row>
    <row r="46" spans="1:21" s="112" customFormat="1">
      <c r="A46" s="96">
        <v>39</v>
      </c>
      <c r="B46" s="96" t="s">
        <v>10</v>
      </c>
      <c r="C46" s="105">
        <v>0.105</v>
      </c>
      <c r="D46" s="105">
        <v>34996</v>
      </c>
      <c r="E46" s="98">
        <f t="shared" si="6"/>
        <v>33071.22</v>
      </c>
      <c r="F46" s="99">
        <f t="shared" si="7"/>
        <v>-1.5972195764172026E-2</v>
      </c>
      <c r="G46" s="106">
        <v>32543</v>
      </c>
      <c r="H46" s="105">
        <v>8.5000000000000006E-2</v>
      </c>
      <c r="I46" s="105">
        <v>101529</v>
      </c>
      <c r="J46" s="98">
        <f t="shared" si="8"/>
        <v>77669.684999999998</v>
      </c>
      <c r="K46" s="101">
        <f t="shared" si="11"/>
        <v>2.566187824760746E-3</v>
      </c>
      <c r="L46" s="105">
        <v>77869</v>
      </c>
      <c r="M46" s="105">
        <v>0.06</v>
      </c>
      <c r="N46" s="105">
        <v>627</v>
      </c>
      <c r="O46" s="98">
        <f t="shared" si="9"/>
        <v>338.58</v>
      </c>
      <c r="P46" s="101">
        <f t="shared" si="10"/>
        <v>-3.4201665780613101E-2</v>
      </c>
      <c r="Q46" s="105">
        <v>327</v>
      </c>
      <c r="R46" s="98">
        <f t="shared" si="3"/>
        <v>111079.485</v>
      </c>
      <c r="S46" s="102">
        <f t="shared" si="4"/>
        <v>110739</v>
      </c>
      <c r="T46" s="103">
        <f t="shared" si="5"/>
        <v>111079.485</v>
      </c>
      <c r="U46" s="111"/>
    </row>
    <row r="47" spans="1:21">
      <c r="A47" s="96">
        <v>40</v>
      </c>
      <c r="B47" s="96" t="s">
        <v>136</v>
      </c>
      <c r="C47" s="105">
        <v>8.5000000000000006E-2</v>
      </c>
      <c r="D47" s="105">
        <v>25997</v>
      </c>
      <c r="E47" s="98">
        <f t="shared" si="6"/>
        <v>19887.705000000002</v>
      </c>
      <c r="F47" s="99">
        <f t="shared" si="7"/>
        <v>-8.3612513359384633E-2</v>
      </c>
      <c r="G47" s="106">
        <v>18224.844000000001</v>
      </c>
      <c r="H47" s="105">
        <v>0.06</v>
      </c>
      <c r="I47" s="105">
        <v>71332</v>
      </c>
      <c r="J47" s="98">
        <f t="shared" si="8"/>
        <v>38519.279999999999</v>
      </c>
      <c r="K47" s="101">
        <f t="shared" si="11"/>
        <v>7.6898374009067655E-2</v>
      </c>
      <c r="L47" s="105">
        <v>41481.35</v>
      </c>
      <c r="M47" s="105">
        <v>0.04</v>
      </c>
      <c r="N47" s="105">
        <v>27516</v>
      </c>
      <c r="O47" s="98">
        <f t="shared" si="9"/>
        <v>9905.76</v>
      </c>
      <c r="P47" s="101">
        <f t="shared" si="10"/>
        <v>-0.23807966274167763</v>
      </c>
      <c r="Q47" s="105">
        <v>7547.4</v>
      </c>
      <c r="R47" s="98">
        <f t="shared" si="3"/>
        <v>68312.744999999995</v>
      </c>
      <c r="S47" s="102">
        <f t="shared" si="4"/>
        <v>67253.593999999997</v>
      </c>
      <c r="T47" s="103">
        <f t="shared" si="5"/>
        <v>68312.744999999995</v>
      </c>
    </row>
    <row r="48" spans="1:21">
      <c r="A48" s="96">
        <v>41</v>
      </c>
      <c r="B48" s="96" t="s">
        <v>8</v>
      </c>
      <c r="C48" s="105">
        <v>0.09</v>
      </c>
      <c r="D48" s="105">
        <v>44795</v>
      </c>
      <c r="E48" s="98">
        <f t="shared" si="6"/>
        <v>36283.949999999997</v>
      </c>
      <c r="F48" s="99">
        <f t="shared" si="7"/>
        <v>-0.88888888888888895</v>
      </c>
      <c r="G48" s="106">
        <v>4031.5499999999997</v>
      </c>
      <c r="H48" s="105">
        <v>0.05</v>
      </c>
      <c r="I48" s="105">
        <v>52484</v>
      </c>
      <c r="J48" s="98">
        <f t="shared" si="8"/>
        <v>23617.800000000003</v>
      </c>
      <c r="K48" s="101">
        <f t="shared" si="11"/>
        <v>-0.88888888888888884</v>
      </c>
      <c r="L48" s="105">
        <v>2624.2000000000003</v>
      </c>
      <c r="M48" s="98"/>
      <c r="N48" s="98"/>
      <c r="O48" s="98">
        <f t="shared" si="9"/>
        <v>0</v>
      </c>
      <c r="P48" s="101"/>
      <c r="Q48" s="98"/>
      <c r="R48" s="98">
        <f t="shared" si="3"/>
        <v>59901.75</v>
      </c>
      <c r="S48" s="102">
        <f t="shared" si="4"/>
        <v>6655.75</v>
      </c>
      <c r="T48" s="103">
        <f t="shared" si="5"/>
        <v>59901.75</v>
      </c>
    </row>
    <row r="49" spans="1:21">
      <c r="A49" s="96">
        <v>42</v>
      </c>
      <c r="B49" s="96" t="s">
        <v>54</v>
      </c>
      <c r="C49" s="105">
        <v>0.06</v>
      </c>
      <c r="D49" s="105">
        <v>14955</v>
      </c>
      <c r="E49" s="98">
        <f t="shared" si="6"/>
        <v>8075.7</v>
      </c>
      <c r="F49" s="99">
        <f t="shared" si="7"/>
        <v>0</v>
      </c>
      <c r="G49" s="106">
        <v>8075.7</v>
      </c>
      <c r="H49" s="105">
        <v>0.04</v>
      </c>
      <c r="I49" s="105">
        <v>23512</v>
      </c>
      <c r="J49" s="98">
        <f t="shared" si="8"/>
        <v>8464.32</v>
      </c>
      <c r="K49" s="101">
        <f t="shared" si="11"/>
        <v>0</v>
      </c>
      <c r="L49" s="105">
        <v>8464.32</v>
      </c>
      <c r="M49" s="105">
        <v>0.03</v>
      </c>
      <c r="N49" s="105">
        <v>8578</v>
      </c>
      <c r="O49" s="98">
        <f t="shared" si="9"/>
        <v>2316.06</v>
      </c>
      <c r="P49" s="101">
        <f t="shared" si="10"/>
        <v>0</v>
      </c>
      <c r="Q49" s="105">
        <v>2316.06</v>
      </c>
      <c r="R49" s="98">
        <f t="shared" si="3"/>
        <v>18856.080000000002</v>
      </c>
      <c r="S49" s="102">
        <f t="shared" si="4"/>
        <v>18856.080000000002</v>
      </c>
      <c r="T49" s="103">
        <f t="shared" si="5"/>
        <v>18856.080000000002</v>
      </c>
    </row>
    <row r="50" spans="1:21">
      <c r="A50" s="96">
        <v>43</v>
      </c>
      <c r="B50" s="96" t="s">
        <v>66</v>
      </c>
      <c r="C50" s="98">
        <v>6.5000000000000002E-2</v>
      </c>
      <c r="D50" s="98">
        <v>19215.400000000001</v>
      </c>
      <c r="E50" s="98">
        <f t="shared" si="6"/>
        <v>11241.009000000002</v>
      </c>
      <c r="F50" s="99">
        <f t="shared" si="7"/>
        <v>8.6308177495454261E-2</v>
      </c>
      <c r="G50" s="100">
        <v>12211.2</v>
      </c>
      <c r="H50" s="98">
        <v>3.5000000000000003E-2</v>
      </c>
      <c r="I50" s="98">
        <v>76861.600000000006</v>
      </c>
      <c r="J50" s="98">
        <f t="shared" si="8"/>
        <v>24211.404000000002</v>
      </c>
      <c r="K50" s="101">
        <f t="shared" si="11"/>
        <v>-0.2434639478156658</v>
      </c>
      <c r="L50" s="98">
        <v>18316.8</v>
      </c>
      <c r="M50" s="98"/>
      <c r="N50" s="98"/>
      <c r="O50" s="98">
        <f t="shared" si="9"/>
        <v>0</v>
      </c>
      <c r="P50" s="101"/>
      <c r="Q50" s="98"/>
      <c r="R50" s="98">
        <f t="shared" si="3"/>
        <v>35452.413</v>
      </c>
      <c r="S50" s="102">
        <f t="shared" si="4"/>
        <v>30528</v>
      </c>
      <c r="T50" s="103">
        <f t="shared" si="5"/>
        <v>35452.413</v>
      </c>
    </row>
    <row r="51" spans="1:21">
      <c r="A51" s="96">
        <v>44</v>
      </c>
      <c r="B51" s="96" t="s">
        <v>137</v>
      </c>
      <c r="C51" s="98">
        <v>0.12</v>
      </c>
      <c r="D51" s="105">
        <v>23428</v>
      </c>
      <c r="E51" s="98">
        <f t="shared" si="6"/>
        <v>25302.239999999998</v>
      </c>
      <c r="F51" s="99">
        <f t="shared" si="7"/>
        <v>0</v>
      </c>
      <c r="G51" s="106">
        <v>25302.239999999998</v>
      </c>
      <c r="H51" s="98">
        <v>0.05</v>
      </c>
      <c r="I51" s="105">
        <v>108404</v>
      </c>
      <c r="J51" s="98">
        <f t="shared" si="8"/>
        <v>48781.8</v>
      </c>
      <c r="K51" s="101">
        <f t="shared" si="11"/>
        <v>0</v>
      </c>
      <c r="L51" s="105">
        <v>48781.8</v>
      </c>
      <c r="M51" s="98">
        <v>0.03</v>
      </c>
      <c r="N51" s="105">
        <v>49487</v>
      </c>
      <c r="O51" s="98">
        <f t="shared" si="9"/>
        <v>13361.49</v>
      </c>
      <c r="P51" s="101">
        <f t="shared" si="10"/>
        <v>-0.16663485883685128</v>
      </c>
      <c r="Q51" s="105">
        <v>11135</v>
      </c>
      <c r="R51" s="98">
        <f t="shared" si="3"/>
        <v>87445.530000000013</v>
      </c>
      <c r="S51" s="102">
        <f t="shared" si="4"/>
        <v>85219.040000000008</v>
      </c>
      <c r="T51" s="103">
        <f t="shared" si="5"/>
        <v>87445.530000000013</v>
      </c>
    </row>
    <row r="52" spans="1:21">
      <c r="A52" s="96">
        <v>45</v>
      </c>
      <c r="B52" s="96" t="s">
        <v>138</v>
      </c>
      <c r="C52" s="98">
        <v>0.06</v>
      </c>
      <c r="D52" s="98">
        <v>43731</v>
      </c>
      <c r="E52" s="98">
        <f t="shared" si="6"/>
        <v>23614.74</v>
      </c>
      <c r="F52" s="99">
        <f t="shared" si="7"/>
        <v>-1.54055425005387E-16</v>
      </c>
      <c r="G52" s="100">
        <v>23614.739999999998</v>
      </c>
      <c r="H52" s="114" t="s">
        <v>153</v>
      </c>
      <c r="I52" s="98">
        <v>78231</v>
      </c>
      <c r="J52" s="98">
        <f>0.06*I52*9</f>
        <v>42244.74</v>
      </c>
      <c r="K52" s="101"/>
      <c r="L52" s="98">
        <v>21686.94</v>
      </c>
      <c r="M52" s="98">
        <v>0.02</v>
      </c>
      <c r="N52" s="98">
        <v>4386</v>
      </c>
      <c r="O52" s="98">
        <f t="shared" si="9"/>
        <v>789.48</v>
      </c>
      <c r="P52" s="101">
        <f t="shared" si="10"/>
        <v>0</v>
      </c>
      <c r="Q52" s="98">
        <v>789.48</v>
      </c>
      <c r="R52" s="98">
        <f t="shared" si="3"/>
        <v>66648.959999999992</v>
      </c>
      <c r="S52" s="102">
        <f t="shared" si="4"/>
        <v>46091.159999999996</v>
      </c>
      <c r="T52" s="103">
        <f t="shared" si="5"/>
        <v>66648.959999999992</v>
      </c>
    </row>
    <row r="53" spans="1:21">
      <c r="A53" s="96">
        <v>46</v>
      </c>
      <c r="B53" s="96" t="s">
        <v>69</v>
      </c>
      <c r="C53" s="98">
        <v>0.495</v>
      </c>
      <c r="D53" s="98">
        <v>34589</v>
      </c>
      <c r="E53" s="98">
        <f t="shared" si="6"/>
        <v>154093.995</v>
      </c>
      <c r="F53" s="99">
        <f t="shared" si="7"/>
        <v>-0.79774059333071357</v>
      </c>
      <c r="G53" s="100">
        <v>31166.959999999999</v>
      </c>
      <c r="H53" s="98">
        <v>6.6000000000000003E-2</v>
      </c>
      <c r="I53" s="98">
        <v>6706</v>
      </c>
      <c r="J53" s="98">
        <f t="shared" si="8"/>
        <v>3983.364</v>
      </c>
      <c r="K53" s="101">
        <f>(L53-I53*H53*9)/(I53*H53*9)</f>
        <v>-0.28807083660945876</v>
      </c>
      <c r="L53" s="98">
        <v>2835.873</v>
      </c>
      <c r="M53" s="98"/>
      <c r="N53" s="98"/>
      <c r="O53" s="98">
        <f t="shared" si="9"/>
        <v>0</v>
      </c>
      <c r="P53" s="101"/>
      <c r="Q53" s="98"/>
      <c r="R53" s="115">
        <f t="shared" si="3"/>
        <v>158077.359</v>
      </c>
      <c r="S53" s="102">
        <f t="shared" si="4"/>
        <v>34002.832999999999</v>
      </c>
      <c r="T53" s="103">
        <f t="shared" si="5"/>
        <v>158077.359</v>
      </c>
    </row>
    <row r="54" spans="1:21">
      <c r="A54" s="96">
        <v>47</v>
      </c>
      <c r="B54" s="116" t="s">
        <v>36</v>
      </c>
      <c r="C54" s="112">
        <v>0.3</v>
      </c>
      <c r="D54" s="117">
        <f>U54*38.5%</f>
        <v>23866.920000000002</v>
      </c>
      <c r="E54" s="98">
        <f t="shared" si="6"/>
        <v>64440.684000000001</v>
      </c>
      <c r="F54" s="118"/>
      <c r="G54" s="119">
        <f>D54*C54</f>
        <v>7160.076</v>
      </c>
      <c r="H54" s="112">
        <v>0.1</v>
      </c>
      <c r="I54" s="117">
        <f t="shared" ref="I54:I70" si="12">U54-G54</f>
        <v>54831.923999999999</v>
      </c>
      <c r="J54" s="98">
        <f t="shared" si="8"/>
        <v>49348.731599999999</v>
      </c>
      <c r="K54" s="117"/>
      <c r="L54" s="120">
        <f>I54*H54</f>
        <v>5483.1923999999999</v>
      </c>
      <c r="M54" s="112">
        <v>0.05</v>
      </c>
      <c r="N54" s="117"/>
      <c r="O54" s="98">
        <f t="shared" si="9"/>
        <v>0</v>
      </c>
      <c r="P54" s="117"/>
      <c r="Q54" s="112"/>
      <c r="R54" s="115">
        <f t="shared" si="3"/>
        <v>113789.41560000001</v>
      </c>
      <c r="S54" s="102">
        <f t="shared" si="4"/>
        <v>12643.268400000001</v>
      </c>
      <c r="T54" s="103">
        <f t="shared" si="5"/>
        <v>113789.41560000001</v>
      </c>
      <c r="U54" s="121">
        <v>61992</v>
      </c>
    </row>
    <row r="55" spans="1:21">
      <c r="A55" s="96">
        <v>48</v>
      </c>
      <c r="B55" s="116" t="s">
        <v>58</v>
      </c>
      <c r="C55" s="112">
        <v>0.3</v>
      </c>
      <c r="D55" s="117">
        <f t="shared" ref="D55:D70" si="13">U55*38.5%</f>
        <v>32073.58</v>
      </c>
      <c r="E55" s="98">
        <f t="shared" si="6"/>
        <v>86598.665999999997</v>
      </c>
      <c r="F55" s="118"/>
      <c r="G55" s="119">
        <f t="shared" ref="G55:G70" si="14">D55*C55</f>
        <v>9622.0740000000005</v>
      </c>
      <c r="H55" s="112">
        <v>0.1</v>
      </c>
      <c r="I55" s="117">
        <f t="shared" si="12"/>
        <v>73685.926000000007</v>
      </c>
      <c r="J55" s="98">
        <f t="shared" si="8"/>
        <v>66317.333400000003</v>
      </c>
      <c r="K55" s="117"/>
      <c r="L55" s="120">
        <f t="shared" ref="L55:L70" si="15">I55*H55</f>
        <v>7368.5926000000009</v>
      </c>
      <c r="M55" s="112">
        <v>0</v>
      </c>
      <c r="N55" s="117"/>
      <c r="O55" s="98">
        <f t="shared" si="9"/>
        <v>0</v>
      </c>
      <c r="P55" s="117"/>
      <c r="Q55" s="112"/>
      <c r="R55" s="115">
        <f t="shared" si="3"/>
        <v>152915.9994</v>
      </c>
      <c r="S55" s="102">
        <f t="shared" si="4"/>
        <v>16990.6666</v>
      </c>
      <c r="T55" s="103">
        <f t="shared" si="5"/>
        <v>152915.9994</v>
      </c>
      <c r="U55" s="121">
        <v>83308</v>
      </c>
    </row>
    <row r="56" spans="1:21">
      <c r="A56" s="96">
        <v>49</v>
      </c>
      <c r="B56" s="116" t="s">
        <v>56</v>
      </c>
      <c r="C56" s="112">
        <v>0.3</v>
      </c>
      <c r="D56" s="117">
        <f t="shared" si="13"/>
        <v>50841.56</v>
      </c>
      <c r="E56" s="98">
        <f t="shared" si="6"/>
        <v>137272.212</v>
      </c>
      <c r="F56" s="118"/>
      <c r="G56" s="119">
        <f t="shared" si="14"/>
        <v>15252.467999999999</v>
      </c>
      <c r="H56" s="112">
        <v>0.1</v>
      </c>
      <c r="I56" s="117">
        <f t="shared" si="12"/>
        <v>116803.53200000001</v>
      </c>
      <c r="J56" s="98">
        <f t="shared" si="8"/>
        <v>105123.17880000001</v>
      </c>
      <c r="K56" s="117"/>
      <c r="L56" s="120">
        <f t="shared" si="15"/>
        <v>11680.353200000001</v>
      </c>
      <c r="M56" s="112">
        <v>0</v>
      </c>
      <c r="N56" s="117"/>
      <c r="O56" s="98">
        <f t="shared" si="9"/>
        <v>0</v>
      </c>
      <c r="P56" s="117"/>
      <c r="Q56" s="112"/>
      <c r="R56" s="115">
        <f t="shared" si="3"/>
        <v>242395.39079999999</v>
      </c>
      <c r="S56" s="102">
        <f t="shared" si="4"/>
        <v>26932.821199999998</v>
      </c>
      <c r="T56" s="103">
        <f t="shared" si="5"/>
        <v>242395.39079999999</v>
      </c>
      <c r="U56" s="121">
        <v>132056</v>
      </c>
    </row>
    <row r="57" spans="1:21">
      <c r="A57" s="96">
        <v>50</v>
      </c>
      <c r="B57" s="116" t="s">
        <v>11</v>
      </c>
      <c r="C57" s="112">
        <v>0.3</v>
      </c>
      <c r="D57" s="117">
        <f t="shared" si="13"/>
        <v>57123.22</v>
      </c>
      <c r="E57" s="98">
        <f t="shared" si="6"/>
        <v>154232.69400000002</v>
      </c>
      <c r="F57" s="118"/>
      <c r="G57" s="119">
        <f t="shared" si="14"/>
        <v>17136.966</v>
      </c>
      <c r="H57" s="112">
        <v>0.1</v>
      </c>
      <c r="I57" s="117">
        <f t="shared" si="12"/>
        <v>131235.03399999999</v>
      </c>
      <c r="J57" s="98">
        <f t="shared" si="8"/>
        <v>118111.5306</v>
      </c>
      <c r="K57" s="117"/>
      <c r="L57" s="120">
        <f t="shared" si="15"/>
        <v>13123.5034</v>
      </c>
      <c r="M57" s="112">
        <v>0.05</v>
      </c>
      <c r="N57" s="117"/>
      <c r="O57" s="98">
        <f t="shared" si="9"/>
        <v>0</v>
      </c>
      <c r="P57" s="117"/>
      <c r="Q57" s="112"/>
      <c r="R57" s="115">
        <f t="shared" si="3"/>
        <v>272344.22460000002</v>
      </c>
      <c r="S57" s="102">
        <f t="shared" si="4"/>
        <v>30260.469400000002</v>
      </c>
      <c r="T57" s="103">
        <f t="shared" si="5"/>
        <v>272344.22460000002</v>
      </c>
      <c r="U57" s="121">
        <v>148372</v>
      </c>
    </row>
    <row r="58" spans="1:21">
      <c r="A58" s="96">
        <v>51</v>
      </c>
      <c r="B58" s="116" t="s">
        <v>141</v>
      </c>
      <c r="C58" s="112">
        <v>0.03</v>
      </c>
      <c r="D58" s="117">
        <f t="shared" si="13"/>
        <v>46063.325000000004</v>
      </c>
      <c r="E58" s="98">
        <f t="shared" si="6"/>
        <v>12437.097750000001</v>
      </c>
      <c r="F58" s="118"/>
      <c r="G58" s="119">
        <f t="shared" si="14"/>
        <v>1381.89975</v>
      </c>
      <c r="H58" s="112">
        <v>2.2499999999999999E-2</v>
      </c>
      <c r="I58" s="117">
        <f t="shared" si="12"/>
        <v>118263.10025</v>
      </c>
      <c r="J58" s="98">
        <f t="shared" si="8"/>
        <v>23948.277800625001</v>
      </c>
      <c r="K58" s="117"/>
      <c r="L58" s="120">
        <f t="shared" si="15"/>
        <v>2660.9197556250001</v>
      </c>
      <c r="M58" s="112">
        <v>0.01</v>
      </c>
      <c r="N58" s="117"/>
      <c r="O58" s="98">
        <f t="shared" si="9"/>
        <v>0</v>
      </c>
      <c r="P58" s="117"/>
      <c r="Q58" s="112"/>
      <c r="R58" s="115">
        <f t="shared" si="3"/>
        <v>36385.375550625002</v>
      </c>
      <c r="S58" s="102">
        <f t="shared" si="4"/>
        <v>4042.8195056250001</v>
      </c>
      <c r="T58" s="103">
        <f t="shared" si="5"/>
        <v>36385.375550625002</v>
      </c>
      <c r="U58" s="121">
        <v>119645</v>
      </c>
    </row>
    <row r="59" spans="1:21">
      <c r="A59" s="96">
        <v>52</v>
      </c>
      <c r="B59" s="116" t="s">
        <v>142</v>
      </c>
      <c r="C59" s="112">
        <v>3.5000000000000003E-2</v>
      </c>
      <c r="D59" s="117">
        <f t="shared" si="13"/>
        <v>19146.82</v>
      </c>
      <c r="E59" s="98">
        <f t="shared" si="6"/>
        <v>6031.2483000000011</v>
      </c>
      <c r="F59" s="118"/>
      <c r="G59" s="119">
        <f t="shared" si="14"/>
        <v>670.13870000000009</v>
      </c>
      <c r="H59" s="112">
        <v>0.02</v>
      </c>
      <c r="I59" s="117">
        <f t="shared" si="12"/>
        <v>49061.861299999997</v>
      </c>
      <c r="J59" s="98">
        <f t="shared" si="8"/>
        <v>8831.135033999999</v>
      </c>
      <c r="K59" s="117"/>
      <c r="L59" s="120">
        <f t="shared" si="15"/>
        <v>981.23722599999996</v>
      </c>
      <c r="M59" s="112">
        <v>0.01</v>
      </c>
      <c r="N59" s="117"/>
      <c r="O59" s="98">
        <f t="shared" si="9"/>
        <v>0</v>
      </c>
      <c r="P59" s="117"/>
      <c r="Q59" s="112"/>
      <c r="R59" s="115">
        <f t="shared" si="3"/>
        <v>14862.383334</v>
      </c>
      <c r="S59" s="102">
        <f t="shared" si="4"/>
        <v>1651.3759260000002</v>
      </c>
      <c r="T59" s="103">
        <f t="shared" si="5"/>
        <v>14862.383334</v>
      </c>
      <c r="U59" s="121">
        <v>49732</v>
      </c>
    </row>
    <row r="60" spans="1:21">
      <c r="A60" s="96">
        <v>53</v>
      </c>
      <c r="B60" s="116" t="s">
        <v>28</v>
      </c>
      <c r="C60" s="112">
        <v>2.5000000000000001E-2</v>
      </c>
      <c r="D60" s="117">
        <f t="shared" si="13"/>
        <v>20448.89</v>
      </c>
      <c r="E60" s="98">
        <f t="shared" si="6"/>
        <v>4601.0002500000001</v>
      </c>
      <c r="F60" s="118"/>
      <c r="G60" s="119">
        <f t="shared" si="14"/>
        <v>511.22225000000003</v>
      </c>
      <c r="H60" s="112">
        <v>1.4999999999999999E-2</v>
      </c>
      <c r="I60" s="117">
        <f t="shared" si="12"/>
        <v>52602.777750000001</v>
      </c>
      <c r="J60" s="98">
        <f t="shared" si="8"/>
        <v>7101.3749962499996</v>
      </c>
      <c r="K60" s="117"/>
      <c r="L60" s="120">
        <f t="shared" si="15"/>
        <v>789.04166624999993</v>
      </c>
      <c r="M60" s="112">
        <v>0.01</v>
      </c>
      <c r="N60" s="117"/>
      <c r="O60" s="98">
        <f t="shared" si="9"/>
        <v>0</v>
      </c>
      <c r="P60" s="117"/>
      <c r="Q60" s="112"/>
      <c r="R60" s="115">
        <f t="shared" si="3"/>
        <v>11702.37524625</v>
      </c>
      <c r="S60" s="102">
        <f t="shared" si="4"/>
        <v>1300.26391625</v>
      </c>
      <c r="T60" s="103">
        <f t="shared" si="5"/>
        <v>11702.37524625</v>
      </c>
      <c r="U60" s="121">
        <v>53114</v>
      </c>
    </row>
    <row r="61" spans="1:21">
      <c r="A61" s="96">
        <v>54</v>
      </c>
      <c r="B61" s="116" t="s">
        <v>57</v>
      </c>
      <c r="C61" s="112">
        <v>6.7500000000000004E-2</v>
      </c>
      <c r="D61" s="117">
        <f t="shared" si="13"/>
        <v>76765.535000000003</v>
      </c>
      <c r="E61" s="98">
        <f t="shared" si="6"/>
        <v>46635.062512500008</v>
      </c>
      <c r="F61" s="118"/>
      <c r="G61" s="119">
        <f t="shared" si="14"/>
        <v>5181.6736125000007</v>
      </c>
      <c r="H61" s="112">
        <v>4.4999999999999998E-2</v>
      </c>
      <c r="I61" s="117">
        <f t="shared" si="12"/>
        <v>194209.32638750001</v>
      </c>
      <c r="J61" s="98">
        <f t="shared" si="8"/>
        <v>78654.777186937514</v>
      </c>
      <c r="K61" s="117"/>
      <c r="L61" s="120">
        <f t="shared" si="15"/>
        <v>8739.4196874375011</v>
      </c>
      <c r="M61" s="112">
        <v>0.02</v>
      </c>
      <c r="N61" s="117"/>
      <c r="O61" s="98">
        <f t="shared" si="9"/>
        <v>0</v>
      </c>
      <c r="P61" s="117"/>
      <c r="Q61" s="112"/>
      <c r="R61" s="115">
        <f t="shared" si="3"/>
        <v>125289.83969943752</v>
      </c>
      <c r="S61" s="102">
        <f t="shared" si="4"/>
        <v>13921.093299937502</v>
      </c>
      <c r="T61" s="103">
        <f t="shared" si="5"/>
        <v>125289.83969943752</v>
      </c>
      <c r="U61" s="121">
        <v>199391</v>
      </c>
    </row>
    <row r="62" spans="1:21">
      <c r="A62" s="96">
        <v>55</v>
      </c>
      <c r="B62" s="116" t="s">
        <v>49</v>
      </c>
      <c r="C62" s="112">
        <v>6.3E-2</v>
      </c>
      <c r="D62" s="117">
        <f t="shared" si="13"/>
        <v>43142.33</v>
      </c>
      <c r="E62" s="98">
        <f t="shared" si="6"/>
        <v>24461.701109999998</v>
      </c>
      <c r="F62" s="118"/>
      <c r="G62" s="119">
        <f t="shared" si="14"/>
        <v>2717.9667899999999</v>
      </c>
      <c r="H62" s="112">
        <v>5.5E-2</v>
      </c>
      <c r="I62" s="117">
        <f t="shared" si="12"/>
        <v>109340.03320999999</v>
      </c>
      <c r="J62" s="98">
        <f t="shared" si="8"/>
        <v>54123.316438950002</v>
      </c>
      <c r="K62" s="117"/>
      <c r="L62" s="120">
        <f t="shared" si="15"/>
        <v>6013.7018265500001</v>
      </c>
      <c r="M62" s="112">
        <v>0.05</v>
      </c>
      <c r="N62" s="117"/>
      <c r="O62" s="98">
        <f t="shared" si="9"/>
        <v>0</v>
      </c>
      <c r="P62" s="117"/>
      <c r="Q62" s="112"/>
      <c r="R62" s="115">
        <f t="shared" si="3"/>
        <v>78585.017548949996</v>
      </c>
      <c r="S62" s="102">
        <f t="shared" si="4"/>
        <v>8731.6686165499996</v>
      </c>
      <c r="T62" s="103">
        <f t="shared" si="5"/>
        <v>78585.017548949996</v>
      </c>
      <c r="U62" s="121">
        <v>112058</v>
      </c>
    </row>
    <row r="63" spans="1:21">
      <c r="A63" s="96">
        <v>56</v>
      </c>
      <c r="B63" s="116" t="s">
        <v>14</v>
      </c>
      <c r="C63" s="112">
        <v>8.5000000000000006E-2</v>
      </c>
      <c r="D63" s="117">
        <f t="shared" si="13"/>
        <v>22549.065000000002</v>
      </c>
      <c r="E63" s="98">
        <f t="shared" si="6"/>
        <v>17250.034725000001</v>
      </c>
      <c r="F63" s="118"/>
      <c r="G63" s="119">
        <f t="shared" si="14"/>
        <v>1916.6705250000002</v>
      </c>
      <c r="H63" s="112">
        <v>5.5E-2</v>
      </c>
      <c r="I63" s="117">
        <f t="shared" si="12"/>
        <v>56652.329474999999</v>
      </c>
      <c r="J63" s="98">
        <f t="shared" si="8"/>
        <v>28042.903090124997</v>
      </c>
      <c r="K63" s="117"/>
      <c r="L63" s="120">
        <f t="shared" si="15"/>
        <v>3115.8781211249998</v>
      </c>
      <c r="M63" s="112">
        <v>0</v>
      </c>
      <c r="N63" s="117"/>
      <c r="O63" s="98">
        <f t="shared" si="9"/>
        <v>0</v>
      </c>
      <c r="P63" s="117"/>
      <c r="Q63" s="112"/>
      <c r="R63" s="115">
        <f t="shared" si="3"/>
        <v>45292.937815124998</v>
      </c>
      <c r="S63" s="102">
        <f t="shared" si="4"/>
        <v>5032.5486461250002</v>
      </c>
      <c r="T63" s="103">
        <f t="shared" si="5"/>
        <v>45292.937815124998</v>
      </c>
      <c r="U63" s="121">
        <v>58569</v>
      </c>
    </row>
    <row r="64" spans="1:21">
      <c r="A64" s="96">
        <v>57</v>
      </c>
      <c r="B64" s="116" t="s">
        <v>31</v>
      </c>
      <c r="C64" s="112">
        <v>5.3999999999999999E-2</v>
      </c>
      <c r="D64" s="117">
        <f t="shared" si="13"/>
        <v>24844.05</v>
      </c>
      <c r="E64" s="98">
        <f t="shared" si="6"/>
        <v>12074.2083</v>
      </c>
      <c r="F64" s="118"/>
      <c r="G64" s="119">
        <f t="shared" si="14"/>
        <v>1341.5787</v>
      </c>
      <c r="H64" s="112">
        <v>5.2499999999999998E-2</v>
      </c>
      <c r="I64" s="117">
        <f t="shared" si="12"/>
        <v>63188.421300000002</v>
      </c>
      <c r="J64" s="98">
        <f t="shared" si="8"/>
        <v>29856.529064249997</v>
      </c>
      <c r="K64" s="117"/>
      <c r="L64" s="120">
        <f t="shared" si="15"/>
        <v>3317.3921182499998</v>
      </c>
      <c r="M64" s="112">
        <v>5.0500000000000003E-2</v>
      </c>
      <c r="N64" s="117"/>
      <c r="O64" s="98">
        <f t="shared" si="9"/>
        <v>0</v>
      </c>
      <c r="P64" s="117"/>
      <c r="Q64" s="112"/>
      <c r="R64" s="115">
        <f t="shared" si="3"/>
        <v>41930.737364249995</v>
      </c>
      <c r="S64" s="102">
        <f t="shared" si="4"/>
        <v>4658.9708182499999</v>
      </c>
      <c r="T64" s="103">
        <f t="shared" si="5"/>
        <v>41930.737364249995</v>
      </c>
      <c r="U64" s="121">
        <v>64530</v>
      </c>
    </row>
    <row r="65" spans="1:21">
      <c r="A65" s="96">
        <v>58</v>
      </c>
      <c r="B65" s="116" t="s">
        <v>29</v>
      </c>
      <c r="C65" s="112">
        <v>0.03</v>
      </c>
      <c r="D65" s="117">
        <f t="shared" si="13"/>
        <v>16727.48</v>
      </c>
      <c r="E65" s="98">
        <f t="shared" si="6"/>
        <v>4516.4195999999993</v>
      </c>
      <c r="F65" s="118"/>
      <c r="G65" s="119">
        <f t="shared" si="14"/>
        <v>501.82439999999997</v>
      </c>
      <c r="H65" s="112">
        <v>1.7999999999999999E-2</v>
      </c>
      <c r="I65" s="117">
        <f t="shared" si="12"/>
        <v>42946.175600000002</v>
      </c>
      <c r="J65" s="98">
        <f t="shared" si="8"/>
        <v>6957.2804471999998</v>
      </c>
      <c r="K65" s="117"/>
      <c r="L65" s="120">
        <f t="shared" si="15"/>
        <v>773.03116079999995</v>
      </c>
      <c r="M65" s="112">
        <v>1.2E-2</v>
      </c>
      <c r="N65" s="117"/>
      <c r="O65" s="98">
        <f t="shared" si="9"/>
        <v>0</v>
      </c>
      <c r="P65" s="117"/>
      <c r="Q65" s="112"/>
      <c r="R65" s="115">
        <f t="shared" si="3"/>
        <v>11473.7000472</v>
      </c>
      <c r="S65" s="102">
        <f t="shared" si="4"/>
        <v>1274.8555607999999</v>
      </c>
      <c r="T65" s="103">
        <f t="shared" si="5"/>
        <v>11473.7000472</v>
      </c>
      <c r="U65" s="121">
        <v>43448</v>
      </c>
    </row>
    <row r="66" spans="1:21">
      <c r="A66" s="96">
        <v>59</v>
      </c>
      <c r="B66" s="116" t="s">
        <v>45</v>
      </c>
      <c r="C66" s="112">
        <v>0.06</v>
      </c>
      <c r="D66" s="117">
        <f t="shared" si="13"/>
        <v>15577.87</v>
      </c>
      <c r="E66" s="98">
        <f t="shared" si="6"/>
        <v>8412.0498000000007</v>
      </c>
      <c r="F66" s="118"/>
      <c r="G66" s="119">
        <f t="shared" si="14"/>
        <v>934.67219999999998</v>
      </c>
      <c r="H66" s="112">
        <v>3.7499999999999999E-2</v>
      </c>
      <c r="I66" s="117">
        <f t="shared" si="12"/>
        <v>39527.327799999999</v>
      </c>
      <c r="J66" s="98">
        <f t="shared" si="8"/>
        <v>13340.473132499999</v>
      </c>
      <c r="K66" s="117"/>
      <c r="L66" s="120">
        <f t="shared" si="15"/>
        <v>1482.2747924999999</v>
      </c>
      <c r="M66" s="112">
        <v>1.6500000000000001E-2</v>
      </c>
      <c r="N66" s="117"/>
      <c r="O66" s="98">
        <f t="shared" si="9"/>
        <v>0</v>
      </c>
      <c r="P66" s="117"/>
      <c r="Q66" s="112"/>
      <c r="R66" s="115">
        <f t="shared" si="3"/>
        <v>21752.5229325</v>
      </c>
      <c r="S66" s="102">
        <f t="shared" si="4"/>
        <v>2416.9469924999999</v>
      </c>
      <c r="T66" s="103">
        <f t="shared" si="5"/>
        <v>21752.5229325</v>
      </c>
      <c r="U66" s="121">
        <v>40462</v>
      </c>
    </row>
    <row r="67" spans="1:21">
      <c r="A67" s="96">
        <v>60</v>
      </c>
      <c r="B67" s="116" t="s">
        <v>36</v>
      </c>
      <c r="C67" s="112">
        <v>0.3</v>
      </c>
      <c r="D67" s="117">
        <f t="shared" si="13"/>
        <v>23866.920000000002</v>
      </c>
      <c r="E67" s="98">
        <f t="shared" si="6"/>
        <v>64440.684000000001</v>
      </c>
      <c r="F67" s="118"/>
      <c r="G67" s="119">
        <f t="shared" si="14"/>
        <v>7160.076</v>
      </c>
      <c r="H67" s="112">
        <v>0.1</v>
      </c>
      <c r="I67" s="117">
        <f t="shared" si="12"/>
        <v>54831.923999999999</v>
      </c>
      <c r="J67" s="98">
        <f t="shared" si="8"/>
        <v>49348.731599999999</v>
      </c>
      <c r="K67" s="117"/>
      <c r="L67" s="120">
        <f t="shared" si="15"/>
        <v>5483.1923999999999</v>
      </c>
      <c r="M67" s="112">
        <v>0.05</v>
      </c>
      <c r="N67" s="117"/>
      <c r="O67" s="98">
        <f t="shared" si="9"/>
        <v>0</v>
      </c>
      <c r="P67" s="117"/>
      <c r="Q67" s="112"/>
      <c r="R67" s="115">
        <f t="shared" si="3"/>
        <v>113789.41560000001</v>
      </c>
      <c r="S67" s="102">
        <f t="shared" si="4"/>
        <v>12643.268400000001</v>
      </c>
      <c r="T67" s="103">
        <f t="shared" si="5"/>
        <v>113789.41560000001</v>
      </c>
      <c r="U67" s="121">
        <v>61992</v>
      </c>
    </row>
    <row r="68" spans="1:21">
      <c r="A68" s="96">
        <v>61</v>
      </c>
      <c r="B68" s="116" t="s">
        <v>30</v>
      </c>
      <c r="C68" s="112">
        <v>0.04</v>
      </c>
      <c r="D68" s="117">
        <f t="shared" si="13"/>
        <v>40772.654999999999</v>
      </c>
      <c r="E68" s="98">
        <f t="shared" si="6"/>
        <v>14678.155799999999</v>
      </c>
      <c r="F68" s="118"/>
      <c r="G68" s="119">
        <f t="shared" si="14"/>
        <v>1630.9061999999999</v>
      </c>
      <c r="H68" s="112">
        <v>0.02</v>
      </c>
      <c r="I68" s="117">
        <f t="shared" si="12"/>
        <v>104272.0938</v>
      </c>
      <c r="J68" s="98">
        <f t="shared" si="8"/>
        <v>18768.976884</v>
      </c>
      <c r="K68" s="117"/>
      <c r="L68" s="120">
        <f t="shared" si="15"/>
        <v>2085.4418759999999</v>
      </c>
      <c r="M68" s="112">
        <v>1.2999999999999999E-2</v>
      </c>
      <c r="N68" s="117"/>
      <c r="O68" s="98">
        <f t="shared" si="9"/>
        <v>0</v>
      </c>
      <c r="P68" s="117"/>
      <c r="Q68" s="112"/>
      <c r="R68" s="115">
        <f t="shared" si="3"/>
        <v>33447.132683999997</v>
      </c>
      <c r="S68" s="102">
        <f t="shared" si="4"/>
        <v>3716.3480759999998</v>
      </c>
      <c r="T68" s="103">
        <f t="shared" si="5"/>
        <v>33447.132683999997</v>
      </c>
      <c r="U68" s="121">
        <v>105903</v>
      </c>
    </row>
    <row r="69" spans="1:21">
      <c r="A69" s="96">
        <v>62</v>
      </c>
      <c r="B69" s="116" t="s">
        <v>143</v>
      </c>
      <c r="C69" s="112">
        <v>6.5000000000000002E-2</v>
      </c>
      <c r="D69" s="117">
        <f t="shared" si="13"/>
        <v>27072.815000000002</v>
      </c>
      <c r="E69" s="98">
        <f t="shared" si="6"/>
        <v>15837.596775000002</v>
      </c>
      <c r="F69" s="118"/>
      <c r="G69" s="119">
        <f t="shared" si="14"/>
        <v>1759.7329750000001</v>
      </c>
      <c r="H69" s="112">
        <v>3.5000000000000003E-2</v>
      </c>
      <c r="I69" s="117">
        <f t="shared" si="12"/>
        <v>68559.267024999994</v>
      </c>
      <c r="J69" s="98">
        <f t="shared" si="8"/>
        <v>21596.169112874999</v>
      </c>
      <c r="K69" s="117"/>
      <c r="L69" s="120">
        <f t="shared" si="15"/>
        <v>2399.5743458749998</v>
      </c>
      <c r="M69" s="112">
        <v>0</v>
      </c>
      <c r="N69" s="117"/>
      <c r="O69" s="98">
        <f t="shared" si="9"/>
        <v>0</v>
      </c>
      <c r="P69" s="117"/>
      <c r="Q69" s="112"/>
      <c r="R69" s="115">
        <f t="shared" si="3"/>
        <v>37433.765887875001</v>
      </c>
      <c r="S69" s="102">
        <f t="shared" si="4"/>
        <v>4159.3073208750002</v>
      </c>
      <c r="T69" s="103">
        <f t="shared" si="5"/>
        <v>37433.765887875001</v>
      </c>
      <c r="U69" s="121">
        <v>70319</v>
      </c>
    </row>
    <row r="70" spans="1:21">
      <c r="A70" s="96">
        <v>63</v>
      </c>
      <c r="B70" s="116" t="s">
        <v>9</v>
      </c>
      <c r="C70" s="112">
        <v>0.3</v>
      </c>
      <c r="D70" s="117">
        <f t="shared" si="13"/>
        <v>37616.425000000003</v>
      </c>
      <c r="E70" s="98">
        <f t="shared" si="6"/>
        <v>101564.3475</v>
      </c>
      <c r="F70" s="118"/>
      <c r="G70" s="119">
        <f t="shared" si="14"/>
        <v>11284.9275</v>
      </c>
      <c r="H70" s="112">
        <v>0.1</v>
      </c>
      <c r="I70" s="117">
        <f t="shared" si="12"/>
        <v>86420.072499999995</v>
      </c>
      <c r="J70" s="98">
        <f t="shared" si="8"/>
        <v>77778.06525</v>
      </c>
      <c r="K70" s="117"/>
      <c r="L70" s="120">
        <f t="shared" si="15"/>
        <v>8642.0072500000006</v>
      </c>
      <c r="M70" s="112">
        <v>0.05</v>
      </c>
      <c r="N70" s="117"/>
      <c r="O70" s="98">
        <f t="shared" si="9"/>
        <v>0</v>
      </c>
      <c r="P70" s="117"/>
      <c r="Q70" s="112"/>
      <c r="R70" s="115">
        <f t="shared" si="3"/>
        <v>179342.41275000002</v>
      </c>
      <c r="S70" s="102">
        <f t="shared" si="4"/>
        <v>19926.93475</v>
      </c>
      <c r="T70" s="103">
        <f t="shared" si="5"/>
        <v>179342.41275000002</v>
      </c>
      <c r="U70" s="121">
        <v>97705</v>
      </c>
    </row>
    <row r="71" spans="1:21">
      <c r="B71" s="104"/>
    </row>
    <row r="72" spans="1:21">
      <c r="B72" s="104"/>
    </row>
    <row r="73" spans="1:21">
      <c r="B73" s="104"/>
    </row>
    <row r="74" spans="1:21">
      <c r="B74" s="104"/>
    </row>
    <row r="75" spans="1:21">
      <c r="B75" s="104"/>
    </row>
    <row r="76" spans="1:21">
      <c r="B76" s="104"/>
    </row>
    <row r="77" spans="1:21">
      <c r="B77" s="104"/>
    </row>
    <row r="78" spans="1:21">
      <c r="B78" s="104"/>
    </row>
    <row r="79" spans="1:21">
      <c r="B79" s="104"/>
    </row>
    <row r="80" spans="1:21">
      <c r="B80" s="104"/>
    </row>
    <row r="81" spans="2:2">
      <c r="B81" s="104"/>
    </row>
    <row r="82" spans="2:2">
      <c r="B82" s="104"/>
    </row>
    <row r="83" spans="2:2">
      <c r="B83" s="104"/>
    </row>
    <row r="84" spans="2:2">
      <c r="B84" s="104"/>
    </row>
    <row r="85" spans="2:2">
      <c r="B85" s="104"/>
    </row>
    <row r="86" spans="2:2">
      <c r="B86" s="104"/>
    </row>
    <row r="87" spans="2:2">
      <c r="B87" s="104"/>
    </row>
    <row r="88" spans="2:2">
      <c r="B88" s="104"/>
    </row>
    <row r="89" spans="2:2">
      <c r="B89" s="104"/>
    </row>
    <row r="90" spans="2:2">
      <c r="B90" s="104"/>
    </row>
    <row r="91" spans="2:2">
      <c r="B91" s="104"/>
    </row>
    <row r="92" spans="2:2">
      <c r="B92" s="104"/>
    </row>
    <row r="93" spans="2:2">
      <c r="B93" s="104"/>
    </row>
    <row r="94" spans="2:2">
      <c r="B94" s="104"/>
    </row>
    <row r="95" spans="2:2">
      <c r="B95" s="104"/>
    </row>
    <row r="96" spans="2:2">
      <c r="B96" s="104"/>
    </row>
    <row r="97" spans="2:2">
      <c r="B97" s="104"/>
    </row>
    <row r="98" spans="2:2">
      <c r="B98" s="104"/>
    </row>
    <row r="99" spans="2:2">
      <c r="B99" s="104"/>
    </row>
    <row r="100" spans="2:2">
      <c r="B100" s="104"/>
    </row>
    <row r="101" spans="2:2">
      <c r="B101" s="104"/>
    </row>
    <row r="102" spans="2:2">
      <c r="B102" s="104"/>
    </row>
    <row r="103" spans="2:2">
      <c r="B103" s="104"/>
    </row>
    <row r="104" spans="2:2">
      <c r="B104" s="104"/>
    </row>
    <row r="105" spans="2:2">
      <c r="B105" s="104"/>
    </row>
    <row r="106" spans="2:2">
      <c r="B106" s="104"/>
    </row>
    <row r="107" spans="2:2">
      <c r="B107" s="104"/>
    </row>
    <row r="108" spans="2:2">
      <c r="B108" s="104"/>
    </row>
    <row r="109" spans="2:2">
      <c r="B109" s="104"/>
    </row>
    <row r="110" spans="2:2">
      <c r="B110" s="104"/>
    </row>
    <row r="111" spans="2:2">
      <c r="B111" s="104"/>
    </row>
    <row r="112" spans="2:2">
      <c r="B112" s="104"/>
    </row>
    <row r="113" spans="2:2">
      <c r="B113" s="104"/>
    </row>
    <row r="114" spans="2:2">
      <c r="B114" s="104"/>
    </row>
    <row r="115" spans="2:2">
      <c r="B115" s="104"/>
    </row>
    <row r="116" spans="2:2">
      <c r="B116" s="104"/>
    </row>
    <row r="117" spans="2:2">
      <c r="B117" s="104"/>
    </row>
    <row r="118" spans="2:2">
      <c r="B118" s="104"/>
    </row>
    <row r="119" spans="2:2">
      <c r="B119" s="104"/>
    </row>
    <row r="120" spans="2:2">
      <c r="B120" s="104"/>
    </row>
    <row r="121" spans="2:2">
      <c r="B121" s="104"/>
    </row>
    <row r="122" spans="2:2">
      <c r="B122" s="104"/>
    </row>
    <row r="123" spans="2:2">
      <c r="B123" s="104"/>
    </row>
    <row r="124" spans="2:2">
      <c r="B124" s="104"/>
    </row>
    <row r="125" spans="2:2">
      <c r="B125" s="104"/>
    </row>
    <row r="126" spans="2:2">
      <c r="B126" s="104"/>
    </row>
    <row r="127" spans="2:2">
      <c r="B127" s="104"/>
    </row>
    <row r="128" spans="2:2">
      <c r="B128" s="104"/>
    </row>
    <row r="129" spans="2:2">
      <c r="B129" s="104"/>
    </row>
    <row r="130" spans="2:2">
      <c r="B130" s="104"/>
    </row>
    <row r="131" spans="2:2">
      <c r="B131" s="104"/>
    </row>
    <row r="132" spans="2:2">
      <c r="B132" s="104"/>
    </row>
    <row r="133" spans="2:2">
      <c r="B133" s="104"/>
    </row>
    <row r="134" spans="2:2">
      <c r="B134" s="104"/>
    </row>
    <row r="135" spans="2:2">
      <c r="B135" s="104"/>
    </row>
    <row r="136" spans="2:2">
      <c r="B136" s="104"/>
    </row>
    <row r="137" spans="2:2">
      <c r="B137" s="104"/>
    </row>
    <row r="138" spans="2:2">
      <c r="B138" s="104"/>
    </row>
    <row r="139" spans="2:2">
      <c r="B139" s="104"/>
    </row>
    <row r="140" spans="2:2">
      <c r="B140" s="104"/>
    </row>
    <row r="141" spans="2:2">
      <c r="B141" s="104"/>
    </row>
    <row r="142" spans="2:2">
      <c r="B142" s="104"/>
    </row>
    <row r="143" spans="2:2">
      <c r="B143" s="104"/>
    </row>
    <row r="144" spans="2:2">
      <c r="B144" s="104"/>
    </row>
    <row r="145" spans="2:2">
      <c r="B145" s="104"/>
    </row>
    <row r="146" spans="2:2">
      <c r="B146" s="104"/>
    </row>
    <row r="147" spans="2:2">
      <c r="B147" s="104"/>
    </row>
    <row r="148" spans="2:2">
      <c r="B148" s="104"/>
    </row>
    <row r="149" spans="2:2">
      <c r="B149" s="104"/>
    </row>
    <row r="150" spans="2:2">
      <c r="B150" s="104"/>
    </row>
    <row r="151" spans="2:2">
      <c r="B151" s="104"/>
    </row>
    <row r="152" spans="2:2">
      <c r="B152" s="104"/>
    </row>
    <row r="153" spans="2:2">
      <c r="B153" s="104"/>
    </row>
    <row r="154" spans="2:2">
      <c r="B154" s="104"/>
    </row>
    <row r="155" spans="2:2">
      <c r="B155" s="104"/>
    </row>
    <row r="156" spans="2:2">
      <c r="B156" s="104"/>
    </row>
    <row r="157" spans="2:2">
      <c r="B157" s="104"/>
    </row>
    <row r="158" spans="2:2">
      <c r="B158" s="104"/>
    </row>
    <row r="159" spans="2:2">
      <c r="B159" s="104"/>
    </row>
    <row r="160" spans="2:2">
      <c r="B160" s="104"/>
    </row>
    <row r="161" spans="2:2">
      <c r="B161" s="104"/>
    </row>
    <row r="162" spans="2:2">
      <c r="B162" s="104"/>
    </row>
    <row r="163" spans="2:2">
      <c r="B163" s="104"/>
    </row>
    <row r="164" spans="2:2">
      <c r="B164" s="104"/>
    </row>
    <row r="165" spans="2:2">
      <c r="B165" s="104"/>
    </row>
    <row r="166" spans="2:2">
      <c r="B166" s="104"/>
    </row>
    <row r="167" spans="2:2">
      <c r="B167" s="104"/>
    </row>
    <row r="168" spans="2:2">
      <c r="B168" s="104"/>
    </row>
    <row r="169" spans="2:2">
      <c r="B169" s="104"/>
    </row>
    <row r="170" spans="2:2">
      <c r="B170" s="104"/>
    </row>
    <row r="171" spans="2:2">
      <c r="B171" s="104"/>
    </row>
    <row r="172" spans="2:2">
      <c r="B172" s="104"/>
    </row>
    <row r="173" spans="2:2">
      <c r="B173" s="104"/>
    </row>
    <row r="174" spans="2:2">
      <c r="B174" s="104"/>
    </row>
    <row r="175" spans="2:2">
      <c r="B175" s="104"/>
    </row>
    <row r="176" spans="2:2">
      <c r="B176" s="104"/>
    </row>
    <row r="177" spans="2:2">
      <c r="B177" s="104"/>
    </row>
    <row r="178" spans="2:2">
      <c r="B178" s="104"/>
    </row>
    <row r="179" spans="2:2">
      <c r="B179" s="104"/>
    </row>
    <row r="180" spans="2:2">
      <c r="B180" s="104"/>
    </row>
    <row r="181" spans="2:2">
      <c r="B181" s="104"/>
    </row>
    <row r="182" spans="2:2">
      <c r="B182" s="104"/>
    </row>
    <row r="183" spans="2:2">
      <c r="B183" s="104"/>
    </row>
    <row r="184" spans="2:2">
      <c r="B184" s="104"/>
    </row>
    <row r="185" spans="2:2">
      <c r="B185" s="104"/>
    </row>
    <row r="186" spans="2:2">
      <c r="B186" s="104"/>
    </row>
    <row r="187" spans="2:2">
      <c r="B187" s="104"/>
    </row>
    <row r="188" spans="2:2">
      <c r="B188" s="104"/>
    </row>
    <row r="189" spans="2:2">
      <c r="B189" s="104"/>
    </row>
    <row r="190" spans="2:2">
      <c r="B190" s="104"/>
    </row>
    <row r="191" spans="2:2">
      <c r="B191" s="104"/>
    </row>
    <row r="192" spans="2:2">
      <c r="B192" s="104"/>
    </row>
    <row r="193" spans="2:2">
      <c r="B193" s="104"/>
    </row>
    <row r="194" spans="2:2">
      <c r="B194" s="104"/>
    </row>
    <row r="195" spans="2:2">
      <c r="B195" s="104"/>
    </row>
    <row r="196" spans="2:2">
      <c r="B196" s="104"/>
    </row>
    <row r="197" spans="2:2">
      <c r="B197" s="104"/>
    </row>
    <row r="198" spans="2:2">
      <c r="B198" s="104"/>
    </row>
    <row r="199" spans="2:2">
      <c r="B199" s="104"/>
    </row>
    <row r="200" spans="2:2">
      <c r="B200" s="104"/>
    </row>
    <row r="201" spans="2:2">
      <c r="B201" s="104"/>
    </row>
    <row r="202" spans="2:2">
      <c r="B202" s="104"/>
    </row>
    <row r="203" spans="2:2">
      <c r="B203" s="104"/>
    </row>
    <row r="204" spans="2:2">
      <c r="B204" s="104"/>
    </row>
    <row r="205" spans="2:2">
      <c r="B205" s="104"/>
    </row>
    <row r="206" spans="2:2">
      <c r="B206" s="104"/>
    </row>
    <row r="207" spans="2:2">
      <c r="B207" s="104"/>
    </row>
    <row r="208" spans="2:2">
      <c r="B208" s="104"/>
    </row>
    <row r="209" spans="2:2">
      <c r="B209" s="104"/>
    </row>
    <row r="210" spans="2:2">
      <c r="B210" s="104"/>
    </row>
    <row r="211" spans="2:2">
      <c r="B211" s="104"/>
    </row>
    <row r="212" spans="2:2">
      <c r="B212" s="104"/>
    </row>
    <row r="213" spans="2:2">
      <c r="B213" s="104"/>
    </row>
    <row r="214" spans="2:2">
      <c r="B214" s="104"/>
    </row>
    <row r="215" spans="2:2">
      <c r="B215" s="104"/>
    </row>
    <row r="216" spans="2:2">
      <c r="B216" s="104"/>
    </row>
    <row r="217" spans="2:2">
      <c r="B217" s="104"/>
    </row>
    <row r="218" spans="2:2">
      <c r="B218" s="104"/>
    </row>
    <row r="219" spans="2:2">
      <c r="B219" s="104"/>
    </row>
    <row r="220" spans="2:2">
      <c r="B220" s="104"/>
    </row>
    <row r="221" spans="2:2">
      <c r="B221" s="104"/>
    </row>
    <row r="222" spans="2:2">
      <c r="B222" s="104"/>
    </row>
    <row r="223" spans="2:2">
      <c r="B223" s="104"/>
    </row>
    <row r="224" spans="2:2">
      <c r="B224" s="104"/>
    </row>
    <row r="225" spans="2:2">
      <c r="B225" s="104"/>
    </row>
    <row r="226" spans="2:2">
      <c r="B226" s="104"/>
    </row>
    <row r="227" spans="2:2">
      <c r="B227" s="104"/>
    </row>
    <row r="228" spans="2:2">
      <c r="B228" s="104"/>
    </row>
    <row r="229" spans="2:2">
      <c r="B229" s="104"/>
    </row>
    <row r="230" spans="2:2">
      <c r="B230" s="104"/>
    </row>
    <row r="231" spans="2:2">
      <c r="B231" s="104"/>
    </row>
    <row r="232" spans="2:2">
      <c r="B232" s="104"/>
    </row>
    <row r="233" spans="2:2">
      <c r="B233" s="104"/>
    </row>
    <row r="234" spans="2:2">
      <c r="B234" s="104"/>
    </row>
    <row r="235" spans="2:2">
      <c r="B235" s="104"/>
    </row>
    <row r="236" spans="2:2">
      <c r="B236" s="104"/>
    </row>
    <row r="237" spans="2:2">
      <c r="B237" s="104"/>
    </row>
    <row r="238" spans="2:2">
      <c r="B238" s="104"/>
    </row>
    <row r="239" spans="2:2">
      <c r="B239" s="104"/>
    </row>
    <row r="240" spans="2:2">
      <c r="B240" s="104"/>
    </row>
    <row r="241" spans="2:2">
      <c r="B241" s="104"/>
    </row>
    <row r="242" spans="2:2">
      <c r="B242" s="104"/>
    </row>
    <row r="243" spans="2:2">
      <c r="B243" s="104"/>
    </row>
    <row r="244" spans="2:2">
      <c r="B244" s="104"/>
    </row>
    <row r="245" spans="2:2">
      <c r="B245" s="104"/>
    </row>
    <row r="246" spans="2:2">
      <c r="B246" s="104"/>
    </row>
    <row r="247" spans="2:2">
      <c r="B247" s="104"/>
    </row>
    <row r="248" spans="2:2">
      <c r="B248" s="104"/>
    </row>
    <row r="249" spans="2:2">
      <c r="B249" s="104"/>
    </row>
    <row r="250" spans="2:2">
      <c r="B250" s="104"/>
    </row>
    <row r="251" spans="2:2">
      <c r="B251" s="104"/>
    </row>
    <row r="252" spans="2:2">
      <c r="B252" s="104"/>
    </row>
    <row r="253" spans="2:2">
      <c r="B253" s="104"/>
    </row>
    <row r="254" spans="2:2">
      <c r="B254" s="104"/>
    </row>
    <row r="255" spans="2:2">
      <c r="B255" s="104"/>
    </row>
    <row r="256" spans="2:2">
      <c r="B256" s="104"/>
    </row>
    <row r="257" spans="2:2">
      <c r="B257" s="104"/>
    </row>
    <row r="258" spans="2:2">
      <c r="B258" s="104"/>
    </row>
    <row r="259" spans="2:2">
      <c r="B259" s="104"/>
    </row>
    <row r="260" spans="2:2">
      <c r="B260" s="104"/>
    </row>
    <row r="261" spans="2:2">
      <c r="B261" s="104"/>
    </row>
    <row r="262" spans="2:2">
      <c r="B262" s="104"/>
    </row>
    <row r="263" spans="2:2">
      <c r="B263" s="104"/>
    </row>
    <row r="264" spans="2:2">
      <c r="B264" s="104"/>
    </row>
    <row r="265" spans="2:2">
      <c r="B265" s="104"/>
    </row>
    <row r="266" spans="2:2">
      <c r="B266" s="104"/>
    </row>
    <row r="267" spans="2:2">
      <c r="B267" s="104"/>
    </row>
    <row r="268" spans="2:2">
      <c r="B268" s="104"/>
    </row>
    <row r="269" spans="2:2">
      <c r="B269" s="104"/>
    </row>
    <row r="270" spans="2:2">
      <c r="B270" s="104"/>
    </row>
    <row r="271" spans="2:2">
      <c r="B271" s="104"/>
    </row>
    <row r="272" spans="2:2">
      <c r="B272" s="104"/>
    </row>
    <row r="273" spans="2:2">
      <c r="B273" s="104"/>
    </row>
    <row r="274" spans="2:2">
      <c r="B274" s="104"/>
    </row>
    <row r="275" spans="2:2">
      <c r="B275" s="104"/>
    </row>
    <row r="276" spans="2:2">
      <c r="B276" s="104"/>
    </row>
    <row r="277" spans="2:2">
      <c r="B277" s="104"/>
    </row>
    <row r="278" spans="2:2">
      <c r="B278" s="104"/>
    </row>
    <row r="279" spans="2:2">
      <c r="B279" s="104"/>
    </row>
    <row r="280" spans="2:2">
      <c r="B280" s="104"/>
    </row>
    <row r="281" spans="2:2">
      <c r="B281" s="104"/>
    </row>
    <row r="282" spans="2:2">
      <c r="B282" s="104"/>
    </row>
    <row r="283" spans="2:2">
      <c r="B283" s="104"/>
    </row>
    <row r="284" spans="2:2">
      <c r="B284" s="104"/>
    </row>
    <row r="285" spans="2:2">
      <c r="B285" s="104"/>
    </row>
    <row r="286" spans="2:2">
      <c r="B286" s="104"/>
    </row>
    <row r="287" spans="2:2">
      <c r="B287" s="104"/>
    </row>
    <row r="288" spans="2:2">
      <c r="B288" s="104"/>
    </row>
    <row r="289" spans="2:2">
      <c r="B289" s="104"/>
    </row>
    <row r="290" spans="2:2">
      <c r="B290" s="104"/>
    </row>
    <row r="291" spans="2:2">
      <c r="B291" s="104"/>
    </row>
    <row r="292" spans="2:2">
      <c r="B292" s="104"/>
    </row>
    <row r="293" spans="2:2">
      <c r="B293" s="104"/>
    </row>
    <row r="294" spans="2:2">
      <c r="B294" s="104"/>
    </row>
    <row r="295" spans="2:2">
      <c r="B295" s="104"/>
    </row>
    <row r="296" spans="2:2">
      <c r="B296" s="104"/>
    </row>
    <row r="297" spans="2:2">
      <c r="B297" s="104"/>
    </row>
    <row r="298" spans="2:2">
      <c r="B298" s="104"/>
    </row>
    <row r="299" spans="2:2">
      <c r="B299" s="104"/>
    </row>
    <row r="300" spans="2:2">
      <c r="B300" s="104"/>
    </row>
    <row r="301" spans="2:2">
      <c r="B301" s="104"/>
    </row>
    <row r="302" spans="2:2">
      <c r="B302" s="104"/>
    </row>
    <row r="303" spans="2:2">
      <c r="B303" s="104"/>
    </row>
    <row r="304" spans="2:2">
      <c r="B304" s="104"/>
    </row>
    <row r="305" spans="2:2">
      <c r="B305" s="104"/>
    </row>
    <row r="306" spans="2:2">
      <c r="B306" s="104"/>
    </row>
    <row r="307" spans="2:2">
      <c r="B307" s="104"/>
    </row>
    <row r="308" spans="2:2">
      <c r="B308" s="104"/>
    </row>
    <row r="309" spans="2:2">
      <c r="B309" s="104"/>
    </row>
    <row r="310" spans="2:2">
      <c r="B310" s="104"/>
    </row>
    <row r="311" spans="2:2">
      <c r="B311" s="104"/>
    </row>
    <row r="312" spans="2:2">
      <c r="B312" s="104"/>
    </row>
    <row r="313" spans="2:2">
      <c r="B313" s="104"/>
    </row>
    <row r="314" spans="2:2">
      <c r="B314" s="104"/>
    </row>
    <row r="315" spans="2:2">
      <c r="B315" s="104"/>
    </row>
    <row r="316" spans="2:2">
      <c r="B316" s="104"/>
    </row>
    <row r="317" spans="2:2">
      <c r="B317" s="104"/>
    </row>
    <row r="318" spans="2:2">
      <c r="B318" s="104"/>
    </row>
    <row r="319" spans="2:2">
      <c r="B319" s="104"/>
    </row>
    <row r="320" spans="2:2">
      <c r="B320" s="104"/>
    </row>
    <row r="321" spans="2:2">
      <c r="B321" s="104"/>
    </row>
    <row r="322" spans="2:2">
      <c r="B322" s="104"/>
    </row>
    <row r="323" spans="2:2">
      <c r="B323" s="104"/>
    </row>
    <row r="324" spans="2:2">
      <c r="B324" s="104"/>
    </row>
    <row r="325" spans="2:2">
      <c r="B325" s="104"/>
    </row>
    <row r="326" spans="2:2">
      <c r="B326" s="104"/>
    </row>
    <row r="327" spans="2:2">
      <c r="B327" s="104"/>
    </row>
    <row r="328" spans="2:2">
      <c r="B328" s="104"/>
    </row>
    <row r="329" spans="2:2">
      <c r="B329" s="104"/>
    </row>
    <row r="330" spans="2:2">
      <c r="B330" s="104"/>
    </row>
    <row r="331" spans="2:2">
      <c r="B331" s="104"/>
    </row>
    <row r="332" spans="2:2">
      <c r="B332" s="104"/>
    </row>
    <row r="333" spans="2:2">
      <c r="B333" s="104"/>
    </row>
    <row r="334" spans="2:2">
      <c r="B334" s="104"/>
    </row>
    <row r="335" spans="2:2">
      <c r="B335" s="104"/>
    </row>
    <row r="336" spans="2:2">
      <c r="B336" s="104"/>
    </row>
    <row r="337" spans="2:2">
      <c r="B337" s="104"/>
    </row>
    <row r="338" spans="2:2">
      <c r="B338" s="104"/>
    </row>
    <row r="339" spans="2:2">
      <c r="B339" s="104"/>
    </row>
    <row r="340" spans="2:2">
      <c r="B340" s="104"/>
    </row>
    <row r="341" spans="2:2">
      <c r="B341" s="104"/>
    </row>
    <row r="342" spans="2:2">
      <c r="B342" s="104"/>
    </row>
    <row r="343" spans="2:2">
      <c r="B343" s="104"/>
    </row>
    <row r="344" spans="2:2">
      <c r="B344" s="104"/>
    </row>
    <row r="345" spans="2:2">
      <c r="B345" s="104"/>
    </row>
    <row r="346" spans="2:2">
      <c r="B346" s="104"/>
    </row>
    <row r="347" spans="2:2">
      <c r="B347" s="104"/>
    </row>
    <row r="348" spans="2:2">
      <c r="B348" s="104"/>
    </row>
    <row r="349" spans="2:2">
      <c r="B349" s="104"/>
    </row>
    <row r="350" spans="2:2">
      <c r="B350" s="104"/>
    </row>
    <row r="351" spans="2:2">
      <c r="B351" s="104"/>
    </row>
    <row r="352" spans="2:2">
      <c r="B352" s="104"/>
    </row>
    <row r="353" spans="2:2">
      <c r="B353" s="104"/>
    </row>
    <row r="354" spans="2:2">
      <c r="B354" s="104"/>
    </row>
    <row r="355" spans="2:2">
      <c r="B355" s="104"/>
    </row>
    <row r="356" spans="2:2">
      <c r="B356" s="104"/>
    </row>
  </sheetData>
  <mergeCells count="10">
    <mergeCell ref="O1:R1"/>
    <mergeCell ref="A2:R2"/>
    <mergeCell ref="A3:R3"/>
    <mergeCell ref="O4:R4"/>
    <mergeCell ref="A5:A6"/>
    <mergeCell ref="B5:B6"/>
    <mergeCell ref="C5:G5"/>
    <mergeCell ref="H5:L5"/>
    <mergeCell ref="M5:Q5"/>
    <mergeCell ref="R5:R6"/>
  </mergeCells>
  <conditionalFormatting sqref="F8:F53">
    <cfRule type="cellIs" dxfId="3" priority="3" operator="greaterThan">
      <formula>0.2</formula>
    </cfRule>
  </conditionalFormatting>
  <conditionalFormatting sqref="K8:K53">
    <cfRule type="cellIs" dxfId="2" priority="2" operator="greaterThan">
      <formula>0.2</formula>
    </cfRule>
  </conditionalFormatting>
  <conditionalFormatting sqref="P8:P53">
    <cfRule type="cellIs" dxfId="1" priority="1" operator="greaterThan">
      <formula>0.2</formula>
    </cfRule>
  </conditionalFormatting>
  <pageMargins left="0.45" right="0.45" top="0.5" bottom="0.5" header="0.3" footer="0.3"/>
  <pageSetup paperSize="9" scale="90" orientation="landscape" horizontalDpi="300" verticalDpi="300" r:id="rId1"/>
  <headerFooter>
    <oddFooter>&amp;C
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CEC8-3C4D-431B-95AF-07F0CA00521B}">
  <dimension ref="A1:AW355"/>
  <sheetViews>
    <sheetView zoomScaleNormal="100" workbookViewId="0">
      <pane xSplit="29" ySplit="7" topLeftCell="AD48" activePane="bottomRight" state="frozen"/>
      <selection pane="topRight" activeCell="AD1" sqref="AD1"/>
      <selection pane="bottomLeft" activeCell="A8" sqref="A8"/>
      <selection pane="bottomRight" activeCell="AP1" sqref="AP1:AS1"/>
    </sheetView>
  </sheetViews>
  <sheetFormatPr defaultColWidth="9.85546875" defaultRowHeight="15.75"/>
  <cols>
    <col min="1" max="1" width="5.42578125" style="104" customWidth="1"/>
    <col min="2" max="2" width="20.7109375" style="127" customWidth="1"/>
    <col min="3" max="3" width="9.85546875" style="104" hidden="1" customWidth="1"/>
    <col min="4" max="4" width="10.140625" style="122" hidden="1" customWidth="1"/>
    <col min="5" max="5" width="14.140625" style="128" hidden="1" customWidth="1"/>
    <col min="6" max="6" width="11" style="104" hidden="1" customWidth="1"/>
    <col min="7" max="7" width="10.42578125" style="122" hidden="1" customWidth="1"/>
    <col min="8" max="8" width="15.140625" style="129" hidden="1" customWidth="1"/>
    <col min="9" max="9" width="10.42578125" style="104" hidden="1" customWidth="1"/>
    <col min="10" max="10" width="9.140625" style="122" hidden="1" customWidth="1"/>
    <col min="11" max="11" width="15.140625" style="207" hidden="1" customWidth="1"/>
    <col min="12" max="12" width="10.140625" style="104" hidden="1" customWidth="1"/>
    <col min="13" max="13" width="11.28515625" style="122" hidden="1" customWidth="1"/>
    <col min="14" max="14" width="11.7109375" style="104" hidden="1" customWidth="1"/>
    <col min="15" max="15" width="12.28515625" style="104" hidden="1" customWidth="1"/>
    <col min="16" max="16" width="0" style="122" hidden="1" customWidth="1"/>
    <col min="17" max="17" width="15.7109375" style="104" hidden="1" customWidth="1"/>
    <col min="18" max="18" width="0" style="104" hidden="1" customWidth="1"/>
    <col min="19" max="19" width="11" style="122" hidden="1" customWidth="1"/>
    <col min="20" max="20" width="12.85546875" style="104" hidden="1" customWidth="1"/>
    <col min="21" max="21" width="10.140625" style="104" hidden="1" customWidth="1"/>
    <col min="22" max="22" width="12.140625" style="122" hidden="1" customWidth="1"/>
    <col min="23" max="23" width="14.42578125" style="104" hidden="1" customWidth="1"/>
    <col min="24" max="24" width="0" style="104" hidden="1" customWidth="1"/>
    <col min="25" max="25" width="12" style="122" hidden="1" customWidth="1"/>
    <col min="26" max="26" width="13.140625" style="104" hidden="1" customWidth="1"/>
    <col min="27" max="27" width="0" style="104" hidden="1" customWidth="1"/>
    <col min="28" max="28" width="11" style="122" hidden="1" customWidth="1"/>
    <col min="29" max="29" width="14.140625" style="104" hidden="1" customWidth="1"/>
    <col min="30" max="30" width="11" style="104" customWidth="1"/>
    <col min="31" max="31" width="12.140625" style="122" bestFit="1" customWidth="1"/>
    <col min="32" max="32" width="12.140625" style="122" customWidth="1"/>
    <col min="33" max="33" width="6.7109375" style="122" hidden="1" customWidth="1"/>
    <col min="34" max="34" width="12.28515625" style="128" hidden="1" customWidth="1"/>
    <col min="35" max="35" width="11" style="104" customWidth="1"/>
    <col min="36" max="36" width="12" style="122" bestFit="1" customWidth="1"/>
    <col min="37" max="37" width="13" style="122" customWidth="1"/>
    <col min="38" max="38" width="9.85546875" style="122" hidden="1" customWidth="1"/>
    <col min="39" max="39" width="14.140625" style="128" hidden="1" customWidth="1"/>
    <col min="40" max="40" width="11" style="104" customWidth="1"/>
    <col min="41" max="41" width="11" style="122" bestFit="1" customWidth="1"/>
    <col min="42" max="42" width="11.28515625" style="122" customWidth="1"/>
    <col min="43" max="43" width="9.140625" style="122" hidden="1" customWidth="1"/>
    <col min="44" max="44" width="14.7109375" style="128" hidden="1" customWidth="1"/>
    <col min="45" max="45" width="12.5703125" style="128" customWidth="1"/>
    <col min="46" max="47" width="14.7109375" style="128" hidden="1" customWidth="1"/>
    <col min="48" max="48" width="14" style="104" hidden="1" customWidth="1"/>
    <col min="49" max="49" width="0" style="104" hidden="1" customWidth="1"/>
    <col min="50" max="16384" width="9.85546875" style="104"/>
  </cols>
  <sheetData>
    <row r="1" spans="1:49" ht="16.5">
      <c r="B1" s="104"/>
      <c r="K1" s="130"/>
      <c r="AP1" s="287" t="s">
        <v>180</v>
      </c>
      <c r="AQ1" s="287"/>
      <c r="AR1" s="287"/>
      <c r="AS1" s="287"/>
    </row>
    <row r="2" spans="1:49" s="86" customFormat="1" ht="21" customHeight="1">
      <c r="A2" s="271" t="s">
        <v>155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</row>
    <row r="3" spans="1:49" s="86" customFormat="1" ht="14.25" customHeight="1">
      <c r="A3" s="292" t="s">
        <v>174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</row>
    <row r="4" spans="1:49" s="86" customFormat="1" ht="18.399999999999999" customHeight="1">
      <c r="D4" s="131"/>
      <c r="E4" s="131"/>
      <c r="G4" s="131"/>
      <c r="H4" s="131"/>
      <c r="J4" s="131"/>
      <c r="K4" s="131"/>
      <c r="M4" s="132"/>
      <c r="N4" s="133"/>
      <c r="P4" s="132"/>
      <c r="S4" s="132"/>
      <c r="V4" s="132"/>
      <c r="Y4" s="132"/>
      <c r="AB4" s="132"/>
      <c r="AE4" s="132"/>
      <c r="AF4" s="132"/>
      <c r="AG4" s="132"/>
      <c r="AJ4" s="132"/>
      <c r="AK4" s="132"/>
      <c r="AL4" s="132"/>
      <c r="AO4" s="132"/>
      <c r="AP4" s="293" t="s">
        <v>103</v>
      </c>
      <c r="AQ4" s="293"/>
      <c r="AR4" s="293"/>
      <c r="AS4" s="293"/>
    </row>
    <row r="5" spans="1:49" s="89" customFormat="1" ht="22.5" customHeight="1">
      <c r="A5" s="268" t="s">
        <v>104</v>
      </c>
      <c r="B5" s="290" t="s">
        <v>105</v>
      </c>
      <c r="C5" s="290" t="s">
        <v>106</v>
      </c>
      <c r="D5" s="290"/>
      <c r="E5" s="290"/>
      <c r="F5" s="290" t="s">
        <v>107</v>
      </c>
      <c r="G5" s="290"/>
      <c r="H5" s="290"/>
      <c r="I5" s="290" t="s">
        <v>108</v>
      </c>
      <c r="J5" s="290"/>
      <c r="K5" s="290"/>
      <c r="L5" s="290" t="s">
        <v>106</v>
      </c>
      <c r="M5" s="290"/>
      <c r="N5" s="290"/>
      <c r="O5" s="290" t="s">
        <v>107</v>
      </c>
      <c r="P5" s="290"/>
      <c r="Q5" s="290"/>
      <c r="R5" s="290" t="s">
        <v>108</v>
      </c>
      <c r="S5" s="290"/>
      <c r="T5" s="290"/>
      <c r="U5" s="290" t="s">
        <v>106</v>
      </c>
      <c r="V5" s="290"/>
      <c r="W5" s="290"/>
      <c r="X5" s="290" t="s">
        <v>107</v>
      </c>
      <c r="Y5" s="290"/>
      <c r="Z5" s="290"/>
      <c r="AA5" s="290" t="s">
        <v>108</v>
      </c>
      <c r="AB5" s="290"/>
      <c r="AC5" s="290"/>
      <c r="AD5" s="290" t="s">
        <v>106</v>
      </c>
      <c r="AE5" s="290"/>
      <c r="AF5" s="290"/>
      <c r="AG5" s="290"/>
      <c r="AH5" s="290"/>
      <c r="AI5" s="290" t="s">
        <v>107</v>
      </c>
      <c r="AJ5" s="290"/>
      <c r="AK5" s="290"/>
      <c r="AL5" s="290"/>
      <c r="AM5" s="290"/>
      <c r="AN5" s="290" t="s">
        <v>108</v>
      </c>
      <c r="AO5" s="290"/>
      <c r="AP5" s="290"/>
      <c r="AQ5" s="290"/>
      <c r="AR5" s="290"/>
      <c r="AS5" s="294" t="s">
        <v>156</v>
      </c>
      <c r="AT5" s="62"/>
      <c r="AU5" s="134"/>
    </row>
    <row r="6" spans="1:49" s="89" customFormat="1" ht="51.4" customHeight="1">
      <c r="A6" s="268"/>
      <c r="B6" s="290"/>
      <c r="C6" s="62" t="s">
        <v>110</v>
      </c>
      <c r="D6" s="63" t="s">
        <v>111</v>
      </c>
      <c r="E6" s="135" t="s">
        <v>148</v>
      </c>
      <c r="F6" s="62" t="s">
        <v>110</v>
      </c>
      <c r="G6" s="63" t="s">
        <v>111</v>
      </c>
      <c r="H6" s="136" t="s">
        <v>148</v>
      </c>
      <c r="I6" s="62" t="s">
        <v>110</v>
      </c>
      <c r="J6" s="63" t="s">
        <v>111</v>
      </c>
      <c r="K6" s="136" t="s">
        <v>148</v>
      </c>
      <c r="L6" s="62" t="s">
        <v>110</v>
      </c>
      <c r="M6" s="63" t="s">
        <v>111</v>
      </c>
      <c r="N6" s="87" t="s">
        <v>148</v>
      </c>
      <c r="O6" s="62" t="s">
        <v>110</v>
      </c>
      <c r="P6" s="63" t="s">
        <v>111</v>
      </c>
      <c r="Q6" s="87" t="s">
        <v>148</v>
      </c>
      <c r="R6" s="62" t="s">
        <v>110</v>
      </c>
      <c r="S6" s="63" t="s">
        <v>111</v>
      </c>
      <c r="T6" s="87" t="s">
        <v>148</v>
      </c>
      <c r="U6" s="62" t="s">
        <v>110</v>
      </c>
      <c r="V6" s="63" t="s">
        <v>111</v>
      </c>
      <c r="W6" s="87" t="s">
        <v>148</v>
      </c>
      <c r="X6" s="62" t="s">
        <v>110</v>
      </c>
      <c r="Y6" s="63" t="s">
        <v>111</v>
      </c>
      <c r="Z6" s="87" t="s">
        <v>148</v>
      </c>
      <c r="AA6" s="62" t="s">
        <v>110</v>
      </c>
      <c r="AB6" s="63" t="s">
        <v>111</v>
      </c>
      <c r="AC6" s="87" t="s">
        <v>148</v>
      </c>
      <c r="AD6" s="62" t="s">
        <v>110</v>
      </c>
      <c r="AE6" s="63" t="s">
        <v>111</v>
      </c>
      <c r="AF6" s="63" t="s">
        <v>112</v>
      </c>
      <c r="AG6" s="63"/>
      <c r="AH6" s="135" t="s">
        <v>148</v>
      </c>
      <c r="AI6" s="62" t="s">
        <v>110</v>
      </c>
      <c r="AJ6" s="63" t="s">
        <v>111</v>
      </c>
      <c r="AK6" s="63" t="s">
        <v>112</v>
      </c>
      <c r="AL6" s="63"/>
      <c r="AM6" s="135" t="s">
        <v>148</v>
      </c>
      <c r="AN6" s="62" t="s">
        <v>110</v>
      </c>
      <c r="AO6" s="63" t="s">
        <v>111</v>
      </c>
      <c r="AP6" s="63" t="s">
        <v>112</v>
      </c>
      <c r="AQ6" s="63"/>
      <c r="AR6" s="135" t="s">
        <v>148</v>
      </c>
      <c r="AS6" s="295"/>
      <c r="AT6" s="135" t="s">
        <v>147</v>
      </c>
      <c r="AU6" s="135" t="s">
        <v>157</v>
      </c>
      <c r="AV6" s="89" t="s">
        <v>157</v>
      </c>
    </row>
    <row r="7" spans="1:49" s="139" customFormat="1" ht="19.5" customHeight="1">
      <c r="A7" s="137"/>
      <c r="B7" s="138" t="s">
        <v>90</v>
      </c>
      <c r="C7" s="138"/>
      <c r="D7" s="63"/>
      <c r="E7" s="63">
        <f>SUM(E8:E53)</f>
        <v>1279218.4426365821</v>
      </c>
      <c r="F7" s="63"/>
      <c r="G7" s="63"/>
      <c r="H7" s="63">
        <f>SUM(H8:H53)</f>
        <v>726881.54300000018</v>
      </c>
      <c r="I7" s="63"/>
      <c r="J7" s="63"/>
      <c r="K7" s="63">
        <f>SUM(K8:K53)</f>
        <v>208651.4344</v>
      </c>
      <c r="L7" s="63"/>
      <c r="M7" s="63"/>
      <c r="N7" s="63">
        <f>SUM(N8:N53)</f>
        <v>1244028.9663056082</v>
      </c>
      <c r="O7" s="63"/>
      <c r="P7" s="63"/>
      <c r="Q7" s="63">
        <f>SUM(Q8:Q53)</f>
        <v>705417.05116299982</v>
      </c>
      <c r="R7" s="63"/>
      <c r="S7" s="63"/>
      <c r="T7" s="63">
        <f>SUM(T8:T53)</f>
        <v>193692.18149999998</v>
      </c>
      <c r="U7" s="63"/>
      <c r="V7" s="63"/>
      <c r="W7" s="63">
        <f>SUM(W8:W53)</f>
        <v>1816333.0809974822</v>
      </c>
      <c r="X7" s="63"/>
      <c r="Y7" s="63"/>
      <c r="Z7" s="63">
        <f>SUM(Z8:Z53)</f>
        <v>625518.43536024017</v>
      </c>
      <c r="AA7" s="63"/>
      <c r="AB7" s="63"/>
      <c r="AC7" s="63">
        <f>SUM(AC8:AC53)</f>
        <v>658099.73080000002</v>
      </c>
      <c r="AD7" s="63"/>
      <c r="AE7" s="63"/>
      <c r="AF7" s="63">
        <f>SUM(AF8:AF70)</f>
        <v>2118631.8013028484</v>
      </c>
      <c r="AG7" s="63"/>
      <c r="AH7" s="63">
        <f>SUM(AH8:AH70)</f>
        <v>2009569.2754475367</v>
      </c>
      <c r="AI7" s="63"/>
      <c r="AJ7" s="63"/>
      <c r="AK7" s="63">
        <f>SUM(AK8:AK70)</f>
        <v>1217483.1830855526</v>
      </c>
      <c r="AL7" s="63"/>
      <c r="AM7" s="63">
        <f>SUM(AM8:AM70)</f>
        <v>614623.42174305255</v>
      </c>
      <c r="AN7" s="63"/>
      <c r="AO7" s="63"/>
      <c r="AP7" s="63">
        <f t="shared" ref="AP7" si="0">SUM(AP8:AP70)</f>
        <v>164824.86779999998</v>
      </c>
      <c r="AQ7" s="63"/>
      <c r="AR7" s="63">
        <f>SUM(AR8:AR53)</f>
        <v>230224.65079999997</v>
      </c>
      <c r="AS7" s="63">
        <f>SUM(AS8:AS70)</f>
        <v>3500939.8521884019</v>
      </c>
      <c r="AT7" s="63">
        <f>SUM(AT8:AT70)</f>
        <v>2854417.3479905888</v>
      </c>
      <c r="AU7" s="63">
        <f>SUM(AU8:AU70)</f>
        <v>3500939.8521884019</v>
      </c>
    </row>
    <row r="8" spans="1:49">
      <c r="A8" s="96">
        <v>1</v>
      </c>
      <c r="B8" s="97" t="s">
        <v>41</v>
      </c>
      <c r="C8" s="140">
        <v>0.11</v>
      </c>
      <c r="D8" s="113">
        <v>7595</v>
      </c>
      <c r="E8" s="141">
        <v>7519.0500000000011</v>
      </c>
      <c r="F8" s="140">
        <v>6.5000000000000002E-2</v>
      </c>
      <c r="G8" s="113">
        <v>18086</v>
      </c>
      <c r="H8" s="115">
        <v>10580.310000000001</v>
      </c>
      <c r="I8" s="140">
        <v>2.5000000000000001E-2</v>
      </c>
      <c r="J8" s="113">
        <v>4601</v>
      </c>
      <c r="K8" s="115">
        <v>1035.2250000000001</v>
      </c>
      <c r="L8" s="140">
        <v>0.11</v>
      </c>
      <c r="M8" s="113">
        <v>7759</v>
      </c>
      <c r="N8" s="142">
        <v>4267.45</v>
      </c>
      <c r="O8" s="140">
        <v>6.5000000000000002E-2</v>
      </c>
      <c r="P8" s="113">
        <v>18087</v>
      </c>
      <c r="Q8" s="142">
        <v>5878.2750000000005</v>
      </c>
      <c r="R8" s="140">
        <v>2.5000000000000001E-2</v>
      </c>
      <c r="S8" s="113">
        <v>4987</v>
      </c>
      <c r="T8" s="142">
        <v>623.375</v>
      </c>
      <c r="U8" s="140">
        <v>0.11</v>
      </c>
      <c r="V8" s="113">
        <v>7993</v>
      </c>
      <c r="W8" s="143">
        <v>7913.07</v>
      </c>
      <c r="X8" s="140">
        <v>6.5000000000000002E-2</v>
      </c>
      <c r="Y8" s="113">
        <v>18515</v>
      </c>
      <c r="Z8" s="115">
        <v>10831.275</v>
      </c>
      <c r="AA8" s="140">
        <v>2.5000000000000001E-2</v>
      </c>
      <c r="AB8" s="113">
        <v>4895</v>
      </c>
      <c r="AC8" s="143">
        <v>1101.375</v>
      </c>
      <c r="AD8" s="144">
        <v>0.11</v>
      </c>
      <c r="AE8" s="145">
        <v>8143</v>
      </c>
      <c r="AF8" s="145">
        <f>AD8*AE8*9</f>
        <v>8061.57</v>
      </c>
      <c r="AG8" s="101">
        <f t="shared" ref="AG8:AG18" si="1">(AH8-AE8*AD8*9)/(AE8*AD8*9)</f>
        <v>0</v>
      </c>
      <c r="AH8" s="146">
        <v>8061.57</v>
      </c>
      <c r="AI8" s="144">
        <v>6.5000000000000002E-2</v>
      </c>
      <c r="AJ8" s="145">
        <v>18926</v>
      </c>
      <c r="AK8" s="145">
        <f>AI8*AJ8*9</f>
        <v>11071.710000000001</v>
      </c>
      <c r="AL8" s="101">
        <f>(AM8-AJ8*AI8*9)/(AJ8*AI8*9)</f>
        <v>0</v>
      </c>
      <c r="AM8" s="146">
        <v>11071.710000000001</v>
      </c>
      <c r="AN8" s="144">
        <v>2.5000000000000001E-2</v>
      </c>
      <c r="AO8" s="145">
        <v>5581</v>
      </c>
      <c r="AP8" s="145">
        <f>AN8*AO8*9</f>
        <v>1255.7250000000001</v>
      </c>
      <c r="AQ8" s="101">
        <f>(AR8-AO8*AN8*9)/(AO8*AN8*9)</f>
        <v>0</v>
      </c>
      <c r="AR8" s="146">
        <v>1255.7250000000001</v>
      </c>
      <c r="AS8" s="146">
        <f>AF8+AK8+AP8</f>
        <v>20389.004999999997</v>
      </c>
      <c r="AT8" s="146">
        <f>AH8+AM8+AR8</f>
        <v>20389.004999999997</v>
      </c>
      <c r="AU8" s="147">
        <f>AF8+AK8+AP8</f>
        <v>20389.004999999997</v>
      </c>
      <c r="AV8" s="148"/>
      <c r="AW8" s="148">
        <f>AS8-AU8</f>
        <v>0</v>
      </c>
    </row>
    <row r="9" spans="1:49">
      <c r="A9" s="96">
        <v>2</v>
      </c>
      <c r="B9" s="97" t="s">
        <v>113</v>
      </c>
      <c r="C9" s="149">
        <v>7.0000000000000007E-2</v>
      </c>
      <c r="D9" s="113">
        <v>13101</v>
      </c>
      <c r="E9" s="150">
        <v>12328.16</v>
      </c>
      <c r="F9" s="149">
        <v>0.04</v>
      </c>
      <c r="G9" s="113">
        <v>10719</v>
      </c>
      <c r="H9" s="151">
        <v>3858.84</v>
      </c>
      <c r="I9" s="152"/>
      <c r="J9" s="113"/>
      <c r="K9" s="115"/>
      <c r="L9" s="149">
        <v>7.0000000000000007E-2</v>
      </c>
      <c r="M9" s="113">
        <v>13540</v>
      </c>
      <c r="N9" s="153">
        <v>6405.9</v>
      </c>
      <c r="O9" s="149">
        <v>0.04</v>
      </c>
      <c r="P9" s="113">
        <v>11422.5</v>
      </c>
      <c r="Q9" s="153">
        <v>4112.1000000000004</v>
      </c>
      <c r="R9" s="152"/>
      <c r="S9" s="113"/>
      <c r="T9" s="152"/>
      <c r="U9" s="149">
        <v>7.0000000000000007E-2</v>
      </c>
      <c r="V9" s="113">
        <v>12353</v>
      </c>
      <c r="W9" s="153">
        <v>7783</v>
      </c>
      <c r="X9" s="149">
        <v>0.04</v>
      </c>
      <c r="Y9" s="113">
        <v>12252</v>
      </c>
      <c r="Z9" s="151">
        <v>4410.72</v>
      </c>
      <c r="AA9" s="152"/>
      <c r="AB9" s="113"/>
      <c r="AC9" s="152"/>
      <c r="AD9" s="154">
        <v>7.0000000000000007E-2</v>
      </c>
      <c r="AE9" s="145">
        <v>12346</v>
      </c>
      <c r="AF9" s="145">
        <f t="shared" ref="AF9:AF70" si="2">AD9*AE9*9</f>
        <v>7777.9800000000005</v>
      </c>
      <c r="AG9" s="101">
        <f t="shared" si="1"/>
        <v>0.77308761400775006</v>
      </c>
      <c r="AH9" s="155">
        <v>13791.04</v>
      </c>
      <c r="AI9" s="154">
        <v>0.04</v>
      </c>
      <c r="AJ9" s="145">
        <v>11861</v>
      </c>
      <c r="AK9" s="145">
        <f t="shared" ref="AK9:AK70" si="3">AI9*AJ9*9</f>
        <v>4269.96</v>
      </c>
      <c r="AL9" s="101">
        <f t="shared" ref="AL9:AL50" si="4">(AM9-AJ9*AI9*9)/(AJ9*AI9*9)</f>
        <v>0</v>
      </c>
      <c r="AM9" s="155">
        <v>4269.96</v>
      </c>
      <c r="AN9" s="156"/>
      <c r="AO9" s="145"/>
      <c r="AP9" s="145">
        <f t="shared" ref="AP9:AP70" si="5">AN9*AO9*9</f>
        <v>0</v>
      </c>
      <c r="AQ9" s="101"/>
      <c r="AR9" s="146"/>
      <c r="AS9" s="146">
        <f t="shared" ref="AS9:AS70" si="6">AF9+AK9+AP9</f>
        <v>12047.94</v>
      </c>
      <c r="AT9" s="146">
        <f t="shared" ref="AT9:AT70" si="7">AH9+AM9+AR9</f>
        <v>18061</v>
      </c>
      <c r="AU9" s="147">
        <f t="shared" ref="AU9:AU70" si="8">AF9+AK9+AP9</f>
        <v>12047.94</v>
      </c>
      <c r="AW9" s="148">
        <f t="shared" ref="AW9:AW70" si="9">AS9-AU9</f>
        <v>0</v>
      </c>
    </row>
    <row r="10" spans="1:49">
      <c r="A10" s="96">
        <v>3</v>
      </c>
      <c r="B10" s="97" t="s">
        <v>114</v>
      </c>
      <c r="C10" s="115">
        <v>7.0000000000000007E-2</v>
      </c>
      <c r="D10" s="113">
        <v>18472</v>
      </c>
      <c r="E10" s="150">
        <v>1293.0400000000002</v>
      </c>
      <c r="F10" s="115">
        <v>4.4999999999999998E-2</v>
      </c>
      <c r="G10" s="113">
        <v>13213</v>
      </c>
      <c r="H10" s="151">
        <v>594.58499999999992</v>
      </c>
      <c r="I10" s="115">
        <v>2.5000000000000001E-2</v>
      </c>
      <c r="J10" s="113">
        <v>8932</v>
      </c>
      <c r="K10" s="151">
        <v>223.3</v>
      </c>
      <c r="L10" s="115">
        <v>7.0000000000000007E-2</v>
      </c>
      <c r="M10" s="113">
        <v>18737</v>
      </c>
      <c r="N10" s="151">
        <v>1311.5900000000001</v>
      </c>
      <c r="O10" s="115">
        <v>4.4999999999999998E-2</v>
      </c>
      <c r="P10" s="113">
        <v>13478</v>
      </c>
      <c r="Q10" s="151">
        <v>606.51</v>
      </c>
      <c r="R10" s="115">
        <v>2.5000000000000001E-2</v>
      </c>
      <c r="S10" s="113">
        <v>9197</v>
      </c>
      <c r="T10" s="151">
        <v>229.92500000000001</v>
      </c>
      <c r="U10" s="115">
        <v>0.3</v>
      </c>
      <c r="V10" s="113">
        <v>18971</v>
      </c>
      <c r="W10" s="151">
        <v>5691.3</v>
      </c>
      <c r="X10" s="115">
        <v>0.2</v>
      </c>
      <c r="Y10" s="113">
        <v>13712</v>
      </c>
      <c r="Z10" s="151">
        <v>2742.4</v>
      </c>
      <c r="AA10" s="115">
        <v>0.1</v>
      </c>
      <c r="AB10" s="113">
        <v>9431</v>
      </c>
      <c r="AC10" s="151">
        <v>943.1</v>
      </c>
      <c r="AD10" s="67">
        <v>0.3</v>
      </c>
      <c r="AE10" s="145">
        <v>19187</v>
      </c>
      <c r="AF10" s="145">
        <f t="shared" si="2"/>
        <v>51804.899999999994</v>
      </c>
      <c r="AG10" s="101">
        <f t="shared" si="1"/>
        <v>-0.88888888888888895</v>
      </c>
      <c r="AH10" s="155">
        <v>5756.0999999999995</v>
      </c>
      <c r="AI10" s="67">
        <v>0.2</v>
      </c>
      <c r="AJ10" s="145">
        <v>13928</v>
      </c>
      <c r="AK10" s="145">
        <f t="shared" si="3"/>
        <v>25070.400000000001</v>
      </c>
      <c r="AL10" s="101">
        <f t="shared" si="4"/>
        <v>-0.88888888888888895</v>
      </c>
      <c r="AM10" s="155">
        <v>2785.6000000000004</v>
      </c>
      <c r="AN10" s="67">
        <v>0.1</v>
      </c>
      <c r="AO10" s="145">
        <v>9647</v>
      </c>
      <c r="AP10" s="145">
        <f t="shared" si="5"/>
        <v>8682.3000000000011</v>
      </c>
      <c r="AQ10" s="101">
        <f t="shared" ref="AQ10:AQ52" si="10">(AR10-AO10*AN10*9)/(AO10*AN10*9)</f>
        <v>-0.88888888888888895</v>
      </c>
      <c r="AR10" s="155">
        <v>964.7</v>
      </c>
      <c r="AS10" s="146">
        <f t="shared" si="6"/>
        <v>85557.599999999991</v>
      </c>
      <c r="AT10" s="146">
        <f t="shared" si="7"/>
        <v>9506.4000000000015</v>
      </c>
      <c r="AU10" s="147">
        <f t="shared" si="8"/>
        <v>85557.599999999991</v>
      </c>
      <c r="AW10" s="148">
        <f t="shared" si="9"/>
        <v>0</v>
      </c>
    </row>
    <row r="11" spans="1:49">
      <c r="A11" s="96">
        <v>4</v>
      </c>
      <c r="B11" s="96" t="s">
        <v>38</v>
      </c>
      <c r="C11" s="157">
        <v>0.09</v>
      </c>
      <c r="D11" s="158">
        <v>16801</v>
      </c>
      <c r="E11" s="150">
        <v>11963</v>
      </c>
      <c r="F11" s="157">
        <v>4.2000000000000003E-2</v>
      </c>
      <c r="G11" s="158">
        <v>19097</v>
      </c>
      <c r="H11" s="151">
        <v>7215</v>
      </c>
      <c r="I11" s="157">
        <v>1.4E-2</v>
      </c>
      <c r="J11" s="158">
        <v>1354</v>
      </c>
      <c r="K11" s="151">
        <v>224</v>
      </c>
      <c r="L11" s="157">
        <v>0.09</v>
      </c>
      <c r="M11" s="158">
        <v>14247</v>
      </c>
      <c r="N11" s="158">
        <v>12654</v>
      </c>
      <c r="O11" s="157">
        <v>4.2000000000000003E-2</v>
      </c>
      <c r="P11" s="158">
        <v>20882</v>
      </c>
      <c r="Q11" s="158">
        <v>7619</v>
      </c>
      <c r="R11" s="157">
        <v>1.4E-2</v>
      </c>
      <c r="S11" s="158">
        <v>2029</v>
      </c>
      <c r="T11" s="158">
        <v>191</v>
      </c>
      <c r="U11" s="157">
        <v>0.09</v>
      </c>
      <c r="V11" s="158">
        <v>16609</v>
      </c>
      <c r="W11" s="158">
        <v>12224</v>
      </c>
      <c r="X11" s="157">
        <v>4.2000000000000003E-2</v>
      </c>
      <c r="Y11" s="158">
        <v>18453</v>
      </c>
      <c r="Z11" s="151">
        <v>7261</v>
      </c>
      <c r="AA11" s="157">
        <v>1.4E-2</v>
      </c>
      <c r="AB11" s="158">
        <v>2077</v>
      </c>
      <c r="AC11" s="158">
        <v>226</v>
      </c>
      <c r="AD11" s="159">
        <v>0.09</v>
      </c>
      <c r="AE11" s="160">
        <v>16571</v>
      </c>
      <c r="AF11" s="145">
        <f t="shared" si="2"/>
        <v>13422.509999999998</v>
      </c>
      <c r="AG11" s="101">
        <f t="shared" si="1"/>
        <v>-7.9829331473770443E-2</v>
      </c>
      <c r="AH11" s="155">
        <v>12351</v>
      </c>
      <c r="AI11" s="159">
        <v>4.2000000000000003E-2</v>
      </c>
      <c r="AJ11" s="160">
        <v>18436</v>
      </c>
      <c r="AK11" s="145">
        <f t="shared" si="3"/>
        <v>6968.808</v>
      </c>
      <c r="AL11" s="101">
        <f t="shared" si="4"/>
        <v>0.12888746540297852</v>
      </c>
      <c r="AM11" s="155">
        <v>7867</v>
      </c>
      <c r="AN11" s="159">
        <v>1.4E-2</v>
      </c>
      <c r="AO11" s="160">
        <v>1698</v>
      </c>
      <c r="AP11" s="145">
        <f t="shared" si="5"/>
        <v>213.94800000000001</v>
      </c>
      <c r="AQ11" s="101">
        <f t="shared" si="10"/>
        <v>-0.21476246564585791</v>
      </c>
      <c r="AR11" s="155">
        <v>168</v>
      </c>
      <c r="AS11" s="146">
        <f t="shared" si="6"/>
        <v>20605.266</v>
      </c>
      <c r="AT11" s="146">
        <f t="shared" si="7"/>
        <v>20386</v>
      </c>
      <c r="AU11" s="147">
        <f t="shared" si="8"/>
        <v>20605.266</v>
      </c>
      <c r="AW11" s="148">
        <f t="shared" si="9"/>
        <v>0</v>
      </c>
    </row>
    <row r="12" spans="1:49">
      <c r="A12" s="96">
        <v>5</v>
      </c>
      <c r="B12" s="96" t="s">
        <v>62</v>
      </c>
      <c r="C12" s="152">
        <v>9.6000000000000002E-2</v>
      </c>
      <c r="D12" s="113">
        <v>20614</v>
      </c>
      <c r="E12" s="141">
        <v>18347</v>
      </c>
      <c r="F12" s="152">
        <v>6.4000000000000001E-2</v>
      </c>
      <c r="G12" s="113">
        <v>26388</v>
      </c>
      <c r="H12" s="115">
        <v>15189</v>
      </c>
      <c r="I12" s="152"/>
      <c r="J12" s="113"/>
      <c r="K12" s="115"/>
      <c r="L12" s="152">
        <v>9.9000000000000005E-2</v>
      </c>
      <c r="M12" s="113">
        <v>19776</v>
      </c>
      <c r="N12" s="161">
        <v>14266</v>
      </c>
      <c r="O12" s="152">
        <v>6.6000000000000003E-2</v>
      </c>
      <c r="P12" s="113">
        <v>25296</v>
      </c>
      <c r="Q12" s="161">
        <v>12452</v>
      </c>
      <c r="R12" s="152"/>
      <c r="S12" s="113"/>
      <c r="T12" s="152"/>
      <c r="U12" s="152">
        <v>9.9000000000000005E-2</v>
      </c>
      <c r="V12" s="113">
        <v>20422</v>
      </c>
      <c r="W12" s="161">
        <v>17991</v>
      </c>
      <c r="X12" s="152">
        <v>6.6000000000000003E-2</v>
      </c>
      <c r="Y12" s="113">
        <v>27123</v>
      </c>
      <c r="Z12" s="115">
        <v>16937</v>
      </c>
      <c r="AA12" s="152"/>
      <c r="AB12" s="113"/>
      <c r="AC12" s="152"/>
      <c r="AD12" s="156">
        <v>9.9000000000000005E-2</v>
      </c>
      <c r="AE12" s="145">
        <v>20903</v>
      </c>
      <c r="AF12" s="145">
        <f t="shared" si="2"/>
        <v>18624.573</v>
      </c>
      <c r="AG12" s="101">
        <f t="shared" si="1"/>
        <v>-1.3614969857295538E-2</v>
      </c>
      <c r="AH12" s="146">
        <v>18371</v>
      </c>
      <c r="AI12" s="156">
        <v>6.6000000000000003E-2</v>
      </c>
      <c r="AJ12" s="145">
        <v>29149</v>
      </c>
      <c r="AK12" s="145">
        <f t="shared" si="3"/>
        <v>17314.506000000001</v>
      </c>
      <c r="AL12" s="101">
        <f t="shared" si="4"/>
        <v>2.1077124579816932E-3</v>
      </c>
      <c r="AM12" s="146">
        <v>17351</v>
      </c>
      <c r="AN12" s="156"/>
      <c r="AO12" s="145"/>
      <c r="AP12" s="145">
        <f t="shared" si="5"/>
        <v>0</v>
      </c>
      <c r="AQ12" s="101"/>
      <c r="AR12" s="146"/>
      <c r="AS12" s="146">
        <f t="shared" si="6"/>
        <v>35939.078999999998</v>
      </c>
      <c r="AT12" s="146">
        <f t="shared" si="7"/>
        <v>35722</v>
      </c>
      <c r="AU12" s="147">
        <f t="shared" si="8"/>
        <v>35939.078999999998</v>
      </c>
      <c r="AW12" s="148">
        <f t="shared" si="9"/>
        <v>0</v>
      </c>
    </row>
    <row r="13" spans="1:49">
      <c r="A13" s="96">
        <v>6</v>
      </c>
      <c r="B13" s="96" t="s">
        <v>115</v>
      </c>
      <c r="C13" s="115">
        <v>0.12</v>
      </c>
      <c r="D13" s="113">
        <v>147863</v>
      </c>
      <c r="E13" s="150">
        <f>+C13*D13*9</f>
        <v>159692.03999999998</v>
      </c>
      <c r="F13" s="115">
        <v>0.1</v>
      </c>
      <c r="G13" s="113">
        <v>37904</v>
      </c>
      <c r="H13" s="151">
        <f>+F13*G13*9</f>
        <v>34113.599999999999</v>
      </c>
      <c r="I13" s="152"/>
      <c r="J13" s="113"/>
      <c r="K13" s="115"/>
      <c r="L13" s="115">
        <v>0.12</v>
      </c>
      <c r="M13" s="113">
        <v>147690</v>
      </c>
      <c r="N13" s="158">
        <f>+L13*M13*9</f>
        <v>159505.19999999998</v>
      </c>
      <c r="O13" s="115">
        <v>0.1</v>
      </c>
      <c r="P13" s="113">
        <v>38952</v>
      </c>
      <c r="Q13" s="158">
        <f>+O13*P13*9</f>
        <v>35056.800000000003</v>
      </c>
      <c r="R13" s="152"/>
      <c r="S13" s="113"/>
      <c r="T13" s="152"/>
      <c r="U13" s="115">
        <v>0.3</v>
      </c>
      <c r="V13" s="113">
        <v>149770</v>
      </c>
      <c r="W13" s="158">
        <f>+U13*V13*9</f>
        <v>404379</v>
      </c>
      <c r="X13" s="115">
        <v>0.2</v>
      </c>
      <c r="Y13" s="113">
        <v>40335</v>
      </c>
      <c r="Z13" s="151">
        <f>+X13*Y13*9</f>
        <v>72603</v>
      </c>
      <c r="AA13" s="152"/>
      <c r="AB13" s="113"/>
      <c r="AC13" s="152"/>
      <c r="AD13" s="67">
        <v>0.3</v>
      </c>
      <c r="AE13" s="145">
        <v>156523</v>
      </c>
      <c r="AF13" s="145">
        <f t="shared" si="2"/>
        <v>422612.10000000003</v>
      </c>
      <c r="AG13" s="101">
        <f t="shared" si="1"/>
        <v>0</v>
      </c>
      <c r="AH13" s="155">
        <f>+AD13*AE13*9</f>
        <v>422612.10000000003</v>
      </c>
      <c r="AI13" s="67">
        <v>0.2</v>
      </c>
      <c r="AJ13" s="145">
        <v>43777</v>
      </c>
      <c r="AK13" s="145">
        <f t="shared" si="3"/>
        <v>78798.599999999991</v>
      </c>
      <c r="AL13" s="101">
        <f t="shared" si="4"/>
        <v>0</v>
      </c>
      <c r="AM13" s="155">
        <f>+AI13*AJ13*9</f>
        <v>78798.599999999991</v>
      </c>
      <c r="AN13" s="156"/>
      <c r="AO13" s="145"/>
      <c r="AP13" s="145">
        <f t="shared" si="5"/>
        <v>0</v>
      </c>
      <c r="AQ13" s="101"/>
      <c r="AR13" s="146"/>
      <c r="AS13" s="146">
        <f t="shared" si="6"/>
        <v>501410.7</v>
      </c>
      <c r="AT13" s="146">
        <f t="shared" si="7"/>
        <v>501410.7</v>
      </c>
      <c r="AU13" s="147">
        <f t="shared" si="8"/>
        <v>501410.7</v>
      </c>
      <c r="AW13" s="148">
        <f t="shared" si="9"/>
        <v>0</v>
      </c>
    </row>
    <row r="14" spans="1:49">
      <c r="A14" s="96">
        <v>7</v>
      </c>
      <c r="B14" s="96" t="s">
        <v>64</v>
      </c>
      <c r="C14" s="98">
        <v>6.4000000000000001E-2</v>
      </c>
      <c r="D14" s="113">
        <v>12439</v>
      </c>
      <c r="E14" s="141">
        <v>7164.8639999999996</v>
      </c>
      <c r="F14" s="98">
        <v>3.2000000000000001E-2</v>
      </c>
      <c r="G14" s="113">
        <v>14267</v>
      </c>
      <c r="H14" s="115">
        <v>4117.53</v>
      </c>
      <c r="I14" s="149">
        <v>3.2000000000000001E-2</v>
      </c>
      <c r="J14" s="113"/>
      <c r="K14" s="115"/>
      <c r="L14" s="152"/>
      <c r="M14" s="113"/>
      <c r="N14" s="152"/>
      <c r="O14" s="152"/>
      <c r="P14" s="113"/>
      <c r="Q14" s="152"/>
      <c r="R14" s="152"/>
      <c r="S14" s="113"/>
      <c r="T14" s="152"/>
      <c r="U14" s="98">
        <v>6.4000000000000001E-2</v>
      </c>
      <c r="V14" s="113">
        <v>12151</v>
      </c>
      <c r="W14" s="98">
        <v>6998.97</v>
      </c>
      <c r="X14" s="152">
        <v>3.2000000000000001E-2</v>
      </c>
      <c r="Y14" s="113">
        <v>14263</v>
      </c>
      <c r="Z14" s="115">
        <v>4111.9399999999996</v>
      </c>
      <c r="AA14" s="149">
        <v>3.2000000000000001E-2</v>
      </c>
      <c r="AB14" s="113">
        <v>1054</v>
      </c>
      <c r="AC14" s="162">
        <v>299.35000000000002</v>
      </c>
      <c r="AD14" s="114">
        <v>6.4000000000000001E-2</v>
      </c>
      <c r="AE14" s="145">
        <v>8137</v>
      </c>
      <c r="AF14" s="145">
        <f t="shared" si="2"/>
        <v>4686.9120000000003</v>
      </c>
      <c r="AG14" s="101">
        <f t="shared" si="1"/>
        <v>-4.2672019453479253E-7</v>
      </c>
      <c r="AH14" s="146">
        <v>4686.91</v>
      </c>
      <c r="AI14" s="114">
        <v>3.2000000000000001E-2</v>
      </c>
      <c r="AJ14" s="145">
        <v>20063</v>
      </c>
      <c r="AK14" s="145">
        <f t="shared" si="3"/>
        <v>5778.1439999999993</v>
      </c>
      <c r="AL14" s="101">
        <f t="shared" si="4"/>
        <v>-2.7413647011909585E-4</v>
      </c>
      <c r="AM14" s="146">
        <v>5776.5599999999995</v>
      </c>
      <c r="AN14" s="114">
        <v>3.2000000000000001E-2</v>
      </c>
      <c r="AO14" s="145">
        <v>1382</v>
      </c>
      <c r="AP14" s="145">
        <f t="shared" si="5"/>
        <v>398.01600000000002</v>
      </c>
      <c r="AQ14" s="101">
        <f t="shared" si="10"/>
        <v>3.9797395079594865E-3</v>
      </c>
      <c r="AR14" s="146">
        <v>399.6</v>
      </c>
      <c r="AS14" s="146">
        <f t="shared" si="6"/>
        <v>10863.072</v>
      </c>
      <c r="AT14" s="146">
        <f t="shared" si="7"/>
        <v>10863.07</v>
      </c>
      <c r="AU14" s="147">
        <f t="shared" si="8"/>
        <v>10863.072</v>
      </c>
      <c r="AW14" s="148">
        <f t="shared" si="9"/>
        <v>0</v>
      </c>
    </row>
    <row r="15" spans="1:49">
      <c r="A15" s="96">
        <v>8</v>
      </c>
      <c r="B15" s="96" t="s">
        <v>21</v>
      </c>
      <c r="C15" s="152">
        <v>0.08</v>
      </c>
      <c r="D15" s="113">
        <v>10246</v>
      </c>
      <c r="E15" s="150">
        <v>7377.1200000000008</v>
      </c>
      <c r="F15" s="152">
        <v>5.1999999999999998E-2</v>
      </c>
      <c r="G15" s="113">
        <v>939</v>
      </c>
      <c r="H15" s="151">
        <v>439.45199999999994</v>
      </c>
      <c r="I15" s="152">
        <v>2.1999999999999999E-2</v>
      </c>
      <c r="J15" s="113">
        <v>14017</v>
      </c>
      <c r="K15" s="151">
        <v>2775.3659999999995</v>
      </c>
      <c r="L15" s="152">
        <v>0.08</v>
      </c>
      <c r="M15" s="113">
        <v>10483</v>
      </c>
      <c r="N15" s="163">
        <v>7547.76</v>
      </c>
      <c r="O15" s="152">
        <v>5.1999999999999998E-2</v>
      </c>
      <c r="P15" s="113">
        <v>1016</v>
      </c>
      <c r="Q15" s="163">
        <v>475.488</v>
      </c>
      <c r="R15" s="152">
        <v>2.1999999999999999E-2</v>
      </c>
      <c r="S15" s="113">
        <v>13526</v>
      </c>
      <c r="T15" s="163">
        <v>2678.1480000000001</v>
      </c>
      <c r="U15" s="149">
        <v>0.25</v>
      </c>
      <c r="V15" s="113">
        <v>10832</v>
      </c>
      <c r="W15" s="163">
        <v>24372</v>
      </c>
      <c r="X15" s="149">
        <v>0.2</v>
      </c>
      <c r="Y15" s="113">
        <v>1090</v>
      </c>
      <c r="Z15" s="151">
        <v>1962</v>
      </c>
      <c r="AA15" s="152">
        <v>0.1</v>
      </c>
      <c r="AB15" s="113">
        <v>14644</v>
      </c>
      <c r="AC15" s="163">
        <v>13179.6</v>
      </c>
      <c r="AD15" s="156">
        <v>0.255</v>
      </c>
      <c r="AE15" s="145">
        <v>11302</v>
      </c>
      <c r="AF15" s="145">
        <f t="shared" si="2"/>
        <v>25938.090000000004</v>
      </c>
      <c r="AG15" s="101">
        <f t="shared" si="1"/>
        <v>0</v>
      </c>
      <c r="AH15" s="155">
        <v>25938.090000000004</v>
      </c>
      <c r="AI15" s="156">
        <v>0.20499999999999999</v>
      </c>
      <c r="AJ15" s="145">
        <v>1160</v>
      </c>
      <c r="AK15" s="145">
        <f t="shared" si="3"/>
        <v>2140.1999999999998</v>
      </c>
      <c r="AL15" s="101">
        <f t="shared" si="4"/>
        <v>0</v>
      </c>
      <c r="AM15" s="155">
        <v>2140.1999999999998</v>
      </c>
      <c r="AN15" s="156">
        <v>0.104</v>
      </c>
      <c r="AO15" s="145">
        <v>15098</v>
      </c>
      <c r="AP15" s="145">
        <f t="shared" si="5"/>
        <v>14131.727999999999</v>
      </c>
      <c r="AQ15" s="101">
        <f t="shared" si="10"/>
        <v>0</v>
      </c>
      <c r="AR15" s="155">
        <v>14131.727999999999</v>
      </c>
      <c r="AS15" s="146">
        <f t="shared" si="6"/>
        <v>42210.018000000004</v>
      </c>
      <c r="AT15" s="146">
        <f t="shared" si="7"/>
        <v>42210.018000000004</v>
      </c>
      <c r="AU15" s="147">
        <f t="shared" si="8"/>
        <v>42210.018000000004</v>
      </c>
      <c r="AW15" s="148">
        <f t="shared" si="9"/>
        <v>0</v>
      </c>
    </row>
    <row r="16" spans="1:49">
      <c r="A16" s="96">
        <v>9</v>
      </c>
      <c r="B16" s="96" t="s">
        <v>117</v>
      </c>
      <c r="C16" s="149">
        <v>0.09</v>
      </c>
      <c r="D16" s="113">
        <v>7080</v>
      </c>
      <c r="E16" s="150">
        <v>4480</v>
      </c>
      <c r="F16" s="149">
        <v>4.4999999999999998E-2</v>
      </c>
      <c r="G16" s="113">
        <v>31090</v>
      </c>
      <c r="H16" s="151">
        <v>11700</v>
      </c>
      <c r="I16" s="152"/>
      <c r="J16" s="113"/>
      <c r="K16" s="115"/>
      <c r="L16" s="149">
        <v>0.09</v>
      </c>
      <c r="M16" s="113">
        <v>6660</v>
      </c>
      <c r="N16" s="158">
        <v>3120</v>
      </c>
      <c r="O16" s="149">
        <v>4.4999999999999998E-2</v>
      </c>
      <c r="P16" s="113">
        <v>30449</v>
      </c>
      <c r="Q16" s="158">
        <v>7800</v>
      </c>
      <c r="R16" s="152"/>
      <c r="S16" s="113"/>
      <c r="T16" s="152"/>
      <c r="U16" s="149">
        <v>0.09</v>
      </c>
      <c r="V16" s="113">
        <v>10123</v>
      </c>
      <c r="W16" s="158">
        <v>13750</v>
      </c>
      <c r="X16" s="149">
        <v>4.4999999999999998E-2</v>
      </c>
      <c r="Y16" s="113">
        <v>28971</v>
      </c>
      <c r="Z16" s="151">
        <v>8900</v>
      </c>
      <c r="AA16" s="152"/>
      <c r="AB16" s="113"/>
      <c r="AC16" s="152"/>
      <c r="AD16" s="154">
        <v>0.09</v>
      </c>
      <c r="AE16" s="145">
        <v>10554</v>
      </c>
      <c r="AF16" s="145">
        <f t="shared" si="2"/>
        <v>8548.74</v>
      </c>
      <c r="AG16" s="101">
        <f t="shared" si="1"/>
        <v>0.5908777199914842</v>
      </c>
      <c r="AH16" s="155">
        <v>13600</v>
      </c>
      <c r="AI16" s="154">
        <v>4.4999999999999998E-2</v>
      </c>
      <c r="AJ16" s="145">
        <v>28535</v>
      </c>
      <c r="AK16" s="145">
        <f t="shared" si="3"/>
        <v>11556.675000000001</v>
      </c>
      <c r="AL16" s="101">
        <f t="shared" si="4"/>
        <v>-0.21257628167271303</v>
      </c>
      <c r="AM16" s="155">
        <v>9100</v>
      </c>
      <c r="AN16" s="156"/>
      <c r="AO16" s="145"/>
      <c r="AP16" s="145">
        <f t="shared" si="5"/>
        <v>0</v>
      </c>
      <c r="AQ16" s="101"/>
      <c r="AR16" s="146"/>
      <c r="AS16" s="146">
        <f t="shared" si="6"/>
        <v>20105.415000000001</v>
      </c>
      <c r="AT16" s="146">
        <f t="shared" si="7"/>
        <v>22700</v>
      </c>
      <c r="AU16" s="147">
        <f t="shared" si="8"/>
        <v>20105.415000000001</v>
      </c>
      <c r="AW16" s="148">
        <f t="shared" si="9"/>
        <v>0</v>
      </c>
    </row>
    <row r="17" spans="1:49">
      <c r="A17" s="96">
        <v>10</v>
      </c>
      <c r="B17" s="97" t="s">
        <v>72</v>
      </c>
      <c r="C17" s="152">
        <v>7.0000000000000007E-2</v>
      </c>
      <c r="D17" s="113">
        <v>13645</v>
      </c>
      <c r="E17" s="141">
        <v>8424</v>
      </c>
      <c r="F17" s="152">
        <v>3.5000000000000003E-2</v>
      </c>
      <c r="G17" s="113">
        <v>5574</v>
      </c>
      <c r="H17" s="115">
        <v>1668</v>
      </c>
      <c r="I17" s="152"/>
      <c r="J17" s="113"/>
      <c r="K17" s="115"/>
      <c r="L17" s="152">
        <v>7.0000000000000007E-2</v>
      </c>
      <c r="M17" s="113">
        <v>12798</v>
      </c>
      <c r="N17" s="164">
        <v>7901</v>
      </c>
      <c r="O17" s="152">
        <v>3.5000000000000003E-2</v>
      </c>
      <c r="P17" s="113">
        <v>5131</v>
      </c>
      <c r="Q17" s="164">
        <v>1552</v>
      </c>
      <c r="R17" s="152"/>
      <c r="S17" s="113"/>
      <c r="T17" s="164"/>
      <c r="U17" s="152">
        <v>7.0000000000000007E-2</v>
      </c>
      <c r="V17" s="113">
        <v>14623</v>
      </c>
      <c r="W17" s="164">
        <v>9028</v>
      </c>
      <c r="X17" s="152">
        <v>3.5000000000000003E-2</v>
      </c>
      <c r="Y17" s="113">
        <v>5973</v>
      </c>
      <c r="Z17" s="115">
        <v>1806</v>
      </c>
      <c r="AA17" s="152"/>
      <c r="AB17" s="113"/>
      <c r="AC17" s="164"/>
      <c r="AD17" s="156">
        <v>7.0000000000000007E-2</v>
      </c>
      <c r="AE17" s="145">
        <v>14623</v>
      </c>
      <c r="AF17" s="145">
        <f t="shared" si="2"/>
        <v>9212.4900000000016</v>
      </c>
      <c r="AG17" s="101">
        <f t="shared" si="1"/>
        <v>-3.0012515617384827E-2</v>
      </c>
      <c r="AH17" s="146">
        <v>8936</v>
      </c>
      <c r="AI17" s="156">
        <v>3.5000000000000003E-2</v>
      </c>
      <c r="AJ17" s="145">
        <v>5973</v>
      </c>
      <c r="AK17" s="145">
        <f t="shared" si="3"/>
        <v>1881.4950000000001</v>
      </c>
      <c r="AL17" s="101">
        <f t="shared" si="4"/>
        <v>-4.0125006975835764E-2</v>
      </c>
      <c r="AM17" s="146">
        <v>1806</v>
      </c>
      <c r="AN17" s="156"/>
      <c r="AO17" s="145"/>
      <c r="AP17" s="145">
        <f t="shared" si="5"/>
        <v>0</v>
      </c>
      <c r="AQ17" s="101"/>
      <c r="AR17" s="146"/>
      <c r="AS17" s="146">
        <f t="shared" si="6"/>
        <v>11093.985000000002</v>
      </c>
      <c r="AT17" s="146">
        <f t="shared" si="7"/>
        <v>10742</v>
      </c>
      <c r="AU17" s="147">
        <f t="shared" si="8"/>
        <v>11093.985000000002</v>
      </c>
      <c r="AW17" s="148">
        <f t="shared" si="9"/>
        <v>0</v>
      </c>
    </row>
    <row r="18" spans="1:49">
      <c r="A18" s="96">
        <v>11</v>
      </c>
      <c r="B18" s="96" t="s">
        <v>63</v>
      </c>
      <c r="C18" s="152">
        <v>0.09</v>
      </c>
      <c r="D18" s="113">
        <v>8976</v>
      </c>
      <c r="E18" s="141">
        <v>7399.1</v>
      </c>
      <c r="F18" s="152">
        <v>0.06</v>
      </c>
      <c r="G18" s="113">
        <v>30002</v>
      </c>
      <c r="H18" s="115">
        <v>13992</v>
      </c>
      <c r="I18" s="152"/>
      <c r="J18" s="113"/>
      <c r="K18" s="115"/>
      <c r="L18" s="152">
        <v>0.09</v>
      </c>
      <c r="M18" s="113">
        <v>8545</v>
      </c>
      <c r="N18" s="164">
        <v>6005</v>
      </c>
      <c r="O18" s="152">
        <v>0.06</v>
      </c>
      <c r="P18" s="113">
        <v>29028</v>
      </c>
      <c r="Q18" s="164">
        <v>8569</v>
      </c>
      <c r="R18" s="152"/>
      <c r="S18" s="113"/>
      <c r="T18" s="164"/>
      <c r="U18" s="152">
        <v>0.09</v>
      </c>
      <c r="V18" s="113">
        <v>7388</v>
      </c>
      <c r="W18" s="164">
        <v>5716</v>
      </c>
      <c r="X18" s="152">
        <v>0.06</v>
      </c>
      <c r="Y18" s="113">
        <v>29306</v>
      </c>
      <c r="Z18" s="115">
        <v>16225</v>
      </c>
      <c r="AA18" s="152"/>
      <c r="AB18" s="113"/>
      <c r="AC18" s="164"/>
      <c r="AD18" s="156">
        <v>0.1</v>
      </c>
      <c r="AE18" s="145">
        <v>8945</v>
      </c>
      <c r="AF18" s="145">
        <f t="shared" si="2"/>
        <v>8050.5</v>
      </c>
      <c r="AG18" s="101">
        <f t="shared" si="1"/>
        <v>-0.10850257747965965</v>
      </c>
      <c r="AH18" s="146">
        <v>7177</v>
      </c>
      <c r="AI18" s="156">
        <v>0.06</v>
      </c>
      <c r="AJ18" s="145">
        <v>29381</v>
      </c>
      <c r="AK18" s="145">
        <f t="shared" si="3"/>
        <v>15865.74</v>
      </c>
      <c r="AL18" s="101">
        <f t="shared" si="4"/>
        <v>-0.11784763900076516</v>
      </c>
      <c r="AM18" s="146">
        <v>13996</v>
      </c>
      <c r="AN18" s="156"/>
      <c r="AO18" s="145"/>
      <c r="AP18" s="145">
        <f t="shared" si="5"/>
        <v>0</v>
      </c>
      <c r="AQ18" s="101"/>
      <c r="AR18" s="146"/>
      <c r="AS18" s="146">
        <f t="shared" si="6"/>
        <v>23916.239999999998</v>
      </c>
      <c r="AT18" s="146">
        <f t="shared" si="7"/>
        <v>21173</v>
      </c>
      <c r="AU18" s="147">
        <f t="shared" si="8"/>
        <v>23916.239999999998</v>
      </c>
      <c r="AW18" s="148">
        <f t="shared" si="9"/>
        <v>0</v>
      </c>
    </row>
    <row r="19" spans="1:49">
      <c r="A19" s="96">
        <v>12</v>
      </c>
      <c r="B19" s="96" t="s">
        <v>42</v>
      </c>
      <c r="C19" s="152" t="s">
        <v>158</v>
      </c>
      <c r="D19" s="113">
        <v>20919</v>
      </c>
      <c r="E19" s="141">
        <v>242780.04</v>
      </c>
      <c r="F19" s="152" t="s">
        <v>159</v>
      </c>
      <c r="G19" s="113">
        <v>24815</v>
      </c>
      <c r="H19" s="115">
        <v>24566</v>
      </c>
      <c r="I19" s="152" t="s">
        <v>160</v>
      </c>
      <c r="J19" s="113">
        <v>6320</v>
      </c>
      <c r="K19" s="115">
        <v>104777.19</v>
      </c>
      <c r="L19" s="152" t="s">
        <v>158</v>
      </c>
      <c r="M19" s="113">
        <v>21236</v>
      </c>
      <c r="N19" s="164">
        <v>245879.61</v>
      </c>
      <c r="O19" s="152" t="s">
        <v>159</v>
      </c>
      <c r="P19" s="113">
        <v>24020</v>
      </c>
      <c r="Q19" s="164">
        <v>23780</v>
      </c>
      <c r="R19" s="152" t="s">
        <v>160</v>
      </c>
      <c r="S19" s="113">
        <v>6275</v>
      </c>
      <c r="T19" s="164">
        <v>102227.87</v>
      </c>
      <c r="U19" s="152" t="s">
        <v>158</v>
      </c>
      <c r="V19" s="113">
        <v>22766</v>
      </c>
      <c r="W19" s="164">
        <v>254408.39</v>
      </c>
      <c r="X19" s="152" t="s">
        <v>159</v>
      </c>
      <c r="Y19" s="113">
        <v>23938</v>
      </c>
      <c r="Z19" s="115">
        <v>23698</v>
      </c>
      <c r="AA19" s="152" t="s">
        <v>160</v>
      </c>
      <c r="AB19" s="113">
        <v>4811</v>
      </c>
      <c r="AC19" s="164">
        <v>107520.09</v>
      </c>
      <c r="AD19" s="156" t="s">
        <v>161</v>
      </c>
      <c r="AE19" s="145">
        <v>22487</v>
      </c>
      <c r="AF19" s="145">
        <f>0.27*AE19*9</f>
        <v>54643.41</v>
      </c>
      <c r="AG19" s="101"/>
      <c r="AH19" s="146">
        <v>243177.56</v>
      </c>
      <c r="AI19" s="156" t="s">
        <v>159</v>
      </c>
      <c r="AJ19" s="145">
        <v>24393</v>
      </c>
      <c r="AK19" s="145">
        <f>0.1*AJ19*9</f>
        <v>21953.7</v>
      </c>
      <c r="AL19" s="101"/>
      <c r="AM19" s="146">
        <v>24149</v>
      </c>
      <c r="AN19" s="156" t="s">
        <v>162</v>
      </c>
      <c r="AO19" s="145">
        <v>6527</v>
      </c>
      <c r="AP19" s="145">
        <f>0.04*AO19*9</f>
        <v>2349.7199999999998</v>
      </c>
      <c r="AQ19" s="101"/>
      <c r="AR19" s="146">
        <v>109765.67</v>
      </c>
      <c r="AS19" s="146">
        <f t="shared" si="6"/>
        <v>78946.83</v>
      </c>
      <c r="AT19" s="146">
        <f t="shared" si="7"/>
        <v>377092.23</v>
      </c>
      <c r="AU19" s="147">
        <f t="shared" si="8"/>
        <v>78946.83</v>
      </c>
      <c r="AW19" s="148">
        <f t="shared" si="9"/>
        <v>0</v>
      </c>
    </row>
    <row r="20" spans="1:49">
      <c r="A20" s="96">
        <v>13</v>
      </c>
      <c r="B20" s="96" t="s">
        <v>46</v>
      </c>
      <c r="C20" s="152">
        <v>7.4999999999999997E-2</v>
      </c>
      <c r="D20" s="113">
        <v>24179</v>
      </c>
      <c r="E20" s="141">
        <v>16348</v>
      </c>
      <c r="F20" s="152">
        <v>4.4999999999999998E-2</v>
      </c>
      <c r="G20" s="113">
        <v>5012</v>
      </c>
      <c r="H20" s="115">
        <v>2052</v>
      </c>
      <c r="I20" s="152">
        <v>2.5000000000000001E-2</v>
      </c>
      <c r="J20" s="113">
        <v>4130</v>
      </c>
      <c r="K20" s="115">
        <v>2490</v>
      </c>
      <c r="L20" s="152">
        <v>7.4999999999999997E-2</v>
      </c>
      <c r="M20" s="113">
        <v>24109</v>
      </c>
      <c r="N20" s="164">
        <v>15471</v>
      </c>
      <c r="O20" s="152">
        <v>4.4999999999999998E-2</v>
      </c>
      <c r="P20" s="113">
        <v>5272</v>
      </c>
      <c r="Q20" s="164">
        <v>2104</v>
      </c>
      <c r="R20" s="152">
        <v>2.5000000000000001E-2</v>
      </c>
      <c r="S20" s="113">
        <v>4277</v>
      </c>
      <c r="T20" s="164">
        <v>2738</v>
      </c>
      <c r="U20" s="152">
        <v>0.3</v>
      </c>
      <c r="V20" s="113">
        <v>24392</v>
      </c>
      <c r="W20" s="164">
        <v>59282</v>
      </c>
      <c r="X20" s="152">
        <v>0.2</v>
      </c>
      <c r="Y20" s="113">
        <v>5576</v>
      </c>
      <c r="Z20" s="115">
        <v>8668</v>
      </c>
      <c r="AA20" s="152">
        <v>0.1</v>
      </c>
      <c r="AB20" s="113">
        <v>4244</v>
      </c>
      <c r="AC20" s="164">
        <v>3217</v>
      </c>
      <c r="AD20" s="156">
        <v>0.3</v>
      </c>
      <c r="AE20" s="145">
        <v>24606</v>
      </c>
      <c r="AF20" s="145">
        <f t="shared" si="2"/>
        <v>66436.2</v>
      </c>
      <c r="AG20" s="101">
        <f>(AH20-AE20*AD20*9)/(AE20*AD20*9)</f>
        <v>2.679262209458535E-4</v>
      </c>
      <c r="AH20" s="146">
        <v>66454</v>
      </c>
      <c r="AI20" s="156">
        <v>0.2</v>
      </c>
      <c r="AJ20" s="145">
        <v>5719</v>
      </c>
      <c r="AK20" s="145">
        <f t="shared" si="3"/>
        <v>10294.199999999999</v>
      </c>
      <c r="AL20" s="101">
        <f t="shared" si="4"/>
        <v>-2.3333527617493244E-2</v>
      </c>
      <c r="AM20" s="146">
        <v>10054</v>
      </c>
      <c r="AN20" s="156">
        <v>0.1</v>
      </c>
      <c r="AO20" s="145">
        <v>4299</v>
      </c>
      <c r="AP20" s="145">
        <f t="shared" si="5"/>
        <v>3869.1000000000004</v>
      </c>
      <c r="AQ20" s="101">
        <f t="shared" si="10"/>
        <v>0.84280582047504571</v>
      </c>
      <c r="AR20" s="146">
        <v>7130</v>
      </c>
      <c r="AS20" s="146">
        <f t="shared" si="6"/>
        <v>80599.5</v>
      </c>
      <c r="AT20" s="146">
        <f t="shared" si="7"/>
        <v>83638</v>
      </c>
      <c r="AU20" s="147">
        <f t="shared" si="8"/>
        <v>80599.5</v>
      </c>
      <c r="AW20" s="148">
        <f t="shared" si="9"/>
        <v>0</v>
      </c>
    </row>
    <row r="21" spans="1:49">
      <c r="A21" s="96">
        <v>14</v>
      </c>
      <c r="B21" s="96" t="s">
        <v>19</v>
      </c>
      <c r="C21" s="165">
        <f>(0.157+0.084+0.063)/3</f>
        <v>0.10133333333333333</v>
      </c>
      <c r="D21" s="113">
        <v>7989</v>
      </c>
      <c r="E21" s="141">
        <v>3457.9160000000002</v>
      </c>
      <c r="F21" s="152">
        <v>4.2000000000000003E-2</v>
      </c>
      <c r="G21" s="113">
        <v>1325</v>
      </c>
      <c r="H21" s="115">
        <v>263.77499999999998</v>
      </c>
      <c r="I21" s="152">
        <v>2.5999999999999999E-2</v>
      </c>
      <c r="J21" s="113">
        <v>2503</v>
      </c>
      <c r="K21" s="115">
        <v>209.274</v>
      </c>
      <c r="L21" s="165">
        <f>(0.157+0.084+0.063)/3</f>
        <v>0.10133333333333333</v>
      </c>
      <c r="M21" s="113">
        <v>7076</v>
      </c>
      <c r="N21" s="164">
        <v>3084.9479999999999</v>
      </c>
      <c r="O21" s="152">
        <v>4.2000000000000003E-2</v>
      </c>
      <c r="P21" s="113">
        <v>796</v>
      </c>
      <c r="Q21" s="164">
        <v>215.136</v>
      </c>
      <c r="R21" s="152">
        <v>2.5999999999999999E-2</v>
      </c>
      <c r="S21" s="113">
        <v>4447</v>
      </c>
      <c r="T21" s="164">
        <v>316.63400000000001</v>
      </c>
      <c r="U21" s="165">
        <f>(0.157+0.084+0.063)/3</f>
        <v>0.10133333333333333</v>
      </c>
      <c r="V21" s="113">
        <v>6982</v>
      </c>
      <c r="W21" s="164">
        <v>3091.683</v>
      </c>
      <c r="X21" s="152">
        <v>4.2000000000000003E-2</v>
      </c>
      <c r="Y21" s="113">
        <v>1072</v>
      </c>
      <c r="Z21" s="115">
        <v>268.30799999999999</v>
      </c>
      <c r="AA21" s="152">
        <v>2.5999999999999999E-2</v>
      </c>
      <c r="AB21" s="113">
        <v>4228</v>
      </c>
      <c r="AC21" s="164">
        <v>275.72500000000002</v>
      </c>
      <c r="AD21" s="156">
        <f>(0.157+0.084+0.063)/3</f>
        <v>0.10133333333333333</v>
      </c>
      <c r="AE21" s="145">
        <v>7344</v>
      </c>
      <c r="AF21" s="145">
        <f t="shared" si="2"/>
        <v>6697.7280000000001</v>
      </c>
      <c r="AG21" s="101">
        <f>(AH21-AE21*AD21*9)/(AE21*AD21*9)</f>
        <v>-0.51326195987654322</v>
      </c>
      <c r="AH21" s="146">
        <v>3260.0390000000002</v>
      </c>
      <c r="AI21" s="156">
        <v>4.2000000000000003E-2</v>
      </c>
      <c r="AJ21" s="145">
        <v>1087</v>
      </c>
      <c r="AK21" s="145">
        <f t="shared" si="3"/>
        <v>410.88600000000002</v>
      </c>
      <c r="AL21" s="101">
        <f t="shared" si="4"/>
        <v>-0.34828881976996057</v>
      </c>
      <c r="AM21" s="146">
        <v>267.779</v>
      </c>
      <c r="AN21" s="156">
        <v>2.5999999999999999E-2</v>
      </c>
      <c r="AO21" s="145">
        <v>4531</v>
      </c>
      <c r="AP21" s="145">
        <f t="shared" si="5"/>
        <v>1060.2539999999999</v>
      </c>
      <c r="AQ21" s="101">
        <f t="shared" si="10"/>
        <v>-0.74597407790963299</v>
      </c>
      <c r="AR21" s="146">
        <v>269.33199999999999</v>
      </c>
      <c r="AS21" s="146">
        <f t="shared" si="6"/>
        <v>8168.8680000000004</v>
      </c>
      <c r="AT21" s="146">
        <f t="shared" si="7"/>
        <v>3797.15</v>
      </c>
      <c r="AU21" s="147">
        <f t="shared" si="8"/>
        <v>8168.8680000000004</v>
      </c>
      <c r="AW21" s="148">
        <f t="shared" si="9"/>
        <v>0</v>
      </c>
    </row>
    <row r="22" spans="1:49">
      <c r="A22" s="96">
        <v>15</v>
      </c>
      <c r="B22" s="96" t="s">
        <v>39</v>
      </c>
      <c r="C22" s="152">
        <v>0.06</v>
      </c>
      <c r="D22" s="113">
        <v>27606</v>
      </c>
      <c r="E22" s="141">
        <v>14907</v>
      </c>
      <c r="F22" s="152"/>
      <c r="G22" s="113"/>
      <c r="H22" s="115"/>
      <c r="I22" s="152"/>
      <c r="J22" s="113"/>
      <c r="K22" s="115"/>
      <c r="L22" s="152">
        <v>0.06</v>
      </c>
      <c r="M22" s="113">
        <v>32756</v>
      </c>
      <c r="N22" s="164">
        <v>17688</v>
      </c>
      <c r="O22" s="152">
        <v>0.03</v>
      </c>
      <c r="P22" s="113">
        <v>4311</v>
      </c>
      <c r="Q22" s="164">
        <v>1164</v>
      </c>
      <c r="R22" s="152"/>
      <c r="S22" s="113"/>
      <c r="T22" s="164"/>
      <c r="U22" s="152">
        <v>0.06</v>
      </c>
      <c r="V22" s="113">
        <v>35374</v>
      </c>
      <c r="W22" s="164">
        <v>19102</v>
      </c>
      <c r="X22" s="152">
        <v>0.03</v>
      </c>
      <c r="Y22" s="113">
        <v>4986</v>
      </c>
      <c r="Z22" s="115">
        <v>1346</v>
      </c>
      <c r="AA22" s="152"/>
      <c r="AB22" s="113"/>
      <c r="AC22" s="164"/>
      <c r="AD22" s="156">
        <v>0.06</v>
      </c>
      <c r="AE22" s="145">
        <v>32490</v>
      </c>
      <c r="AF22" s="145">
        <f t="shared" si="2"/>
        <v>17544.599999999999</v>
      </c>
      <c r="AG22" s="101">
        <f>(AH22-AE22*AD22*9)/(AE22*AD22*9)</f>
        <v>2.2799037880684381E-5</v>
      </c>
      <c r="AH22" s="146">
        <v>17545</v>
      </c>
      <c r="AI22" s="156">
        <v>0.03</v>
      </c>
      <c r="AJ22" s="145">
        <v>4401</v>
      </c>
      <c r="AK22" s="145">
        <f t="shared" si="3"/>
        <v>1188.27</v>
      </c>
      <c r="AL22" s="101">
        <f t="shared" si="4"/>
        <v>-2.2722108611677633E-4</v>
      </c>
      <c r="AM22" s="146">
        <v>1188</v>
      </c>
      <c r="AN22" s="156"/>
      <c r="AO22" s="145"/>
      <c r="AP22" s="145">
        <f t="shared" si="5"/>
        <v>0</v>
      </c>
      <c r="AQ22" s="101"/>
      <c r="AR22" s="146"/>
      <c r="AS22" s="146">
        <f t="shared" si="6"/>
        <v>18732.87</v>
      </c>
      <c r="AT22" s="146">
        <f t="shared" si="7"/>
        <v>18733</v>
      </c>
      <c r="AU22" s="147">
        <f t="shared" si="8"/>
        <v>18732.87</v>
      </c>
      <c r="AW22" s="148">
        <f t="shared" si="9"/>
        <v>0</v>
      </c>
    </row>
    <row r="23" spans="1:49">
      <c r="A23" s="96">
        <v>16</v>
      </c>
      <c r="B23" s="96" t="s">
        <v>18</v>
      </c>
      <c r="C23" s="152">
        <v>4.4999999999999998E-2</v>
      </c>
      <c r="D23" s="113">
        <v>1931</v>
      </c>
      <c r="E23" s="141">
        <v>740.31600000000003</v>
      </c>
      <c r="F23" s="152"/>
      <c r="G23" s="113"/>
      <c r="H23" s="115"/>
      <c r="I23" s="152"/>
      <c r="J23" s="113">
        <v>11264</v>
      </c>
      <c r="K23" s="115">
        <v>2255.0010000000002</v>
      </c>
      <c r="L23" s="152">
        <v>4.4999999999999998E-2</v>
      </c>
      <c r="M23" s="113">
        <v>1907</v>
      </c>
      <c r="N23" s="164">
        <v>723.88499999999999</v>
      </c>
      <c r="O23" s="152"/>
      <c r="P23" s="113"/>
      <c r="Q23" s="164"/>
      <c r="R23" s="152"/>
      <c r="S23" s="113">
        <v>11481</v>
      </c>
      <c r="T23" s="164">
        <v>2479.1489999999999</v>
      </c>
      <c r="U23" s="152">
        <v>4.4999999999999998E-2</v>
      </c>
      <c r="V23" s="113">
        <v>2096</v>
      </c>
      <c r="W23" s="164">
        <v>784.13800000000003</v>
      </c>
      <c r="X23" s="152"/>
      <c r="Y23" s="113"/>
      <c r="Z23" s="115"/>
      <c r="AA23" s="152"/>
      <c r="AB23" s="113">
        <v>11633</v>
      </c>
      <c r="AC23" s="164">
        <v>2563.3389999999999</v>
      </c>
      <c r="AD23" s="156">
        <v>4.4999999999999998E-2</v>
      </c>
      <c r="AE23" s="145">
        <v>2267</v>
      </c>
      <c r="AF23" s="145">
        <f t="shared" si="2"/>
        <v>918.13499999999999</v>
      </c>
      <c r="AG23" s="101">
        <f>(AH23-AE23*AD23*9)/(AE23*AD23*9)</f>
        <v>-7.2429435758357974E-2</v>
      </c>
      <c r="AH23" s="146">
        <v>851.63499999999999</v>
      </c>
      <c r="AI23" s="156"/>
      <c r="AJ23" s="145"/>
      <c r="AK23" s="145">
        <f t="shared" si="3"/>
        <v>0</v>
      </c>
      <c r="AL23" s="101"/>
      <c r="AM23" s="146"/>
      <c r="AN23" s="156">
        <v>0.22</v>
      </c>
      <c r="AO23" s="145">
        <v>11807</v>
      </c>
      <c r="AP23" s="145">
        <f t="shared" si="5"/>
        <v>23377.86</v>
      </c>
      <c r="AQ23" s="101"/>
      <c r="AR23" s="146">
        <v>2098.982</v>
      </c>
      <c r="AS23" s="146">
        <f t="shared" si="6"/>
        <v>24295.994999999999</v>
      </c>
      <c r="AT23" s="146">
        <f t="shared" si="7"/>
        <v>2950.6170000000002</v>
      </c>
      <c r="AU23" s="147">
        <f t="shared" si="8"/>
        <v>24295.994999999999</v>
      </c>
      <c r="AW23" s="148">
        <f t="shared" si="9"/>
        <v>0</v>
      </c>
    </row>
    <row r="24" spans="1:49">
      <c r="A24" s="96">
        <v>17</v>
      </c>
      <c r="B24" s="96" t="s">
        <v>70</v>
      </c>
      <c r="C24" s="152">
        <v>6.5000000000000002E-2</v>
      </c>
      <c r="D24" s="113">
        <v>14537</v>
      </c>
      <c r="E24" s="141">
        <v>7035</v>
      </c>
      <c r="F24" s="152">
        <v>3.5000000000000003E-2</v>
      </c>
      <c r="G24" s="113">
        <v>3913</v>
      </c>
      <c r="H24" s="115">
        <v>1200</v>
      </c>
      <c r="I24" s="152"/>
      <c r="J24" s="113"/>
      <c r="K24" s="115"/>
      <c r="L24" s="152">
        <v>6.5000000000000002E-2</v>
      </c>
      <c r="M24" s="113">
        <v>13947</v>
      </c>
      <c r="N24" s="164">
        <v>3771</v>
      </c>
      <c r="O24" s="152">
        <v>3.5000000000000003E-2</v>
      </c>
      <c r="P24" s="113">
        <v>3200</v>
      </c>
      <c r="Q24" s="164">
        <v>579</v>
      </c>
      <c r="R24" s="152"/>
      <c r="S24" s="113"/>
      <c r="T24" s="164"/>
      <c r="U24" s="152">
        <v>6.5000000000000002E-2</v>
      </c>
      <c r="V24" s="113">
        <v>14974</v>
      </c>
      <c r="W24" s="164">
        <v>6897</v>
      </c>
      <c r="X24" s="152">
        <v>3.5000000000000003E-2</v>
      </c>
      <c r="Y24" s="113">
        <v>4289</v>
      </c>
      <c r="Z24" s="115">
        <v>1057</v>
      </c>
      <c r="AA24" s="152"/>
      <c r="AB24" s="113"/>
      <c r="AC24" s="164"/>
      <c r="AD24" s="156">
        <v>0.314</v>
      </c>
      <c r="AE24" s="145">
        <v>15421</v>
      </c>
      <c r="AF24" s="145">
        <f t="shared" si="2"/>
        <v>43579.746000000006</v>
      </c>
      <c r="AG24" s="101">
        <f>(AH24-AE24*AD24*9)/(AE24*AD24*9)</f>
        <v>-0.81831009295005985</v>
      </c>
      <c r="AH24" s="146">
        <v>7918</v>
      </c>
      <c r="AI24" s="156"/>
      <c r="AJ24" s="145"/>
      <c r="AK24" s="145">
        <f t="shared" si="3"/>
        <v>0</v>
      </c>
      <c r="AL24" s="101"/>
      <c r="AM24" s="146"/>
      <c r="AN24" s="156"/>
      <c r="AO24" s="145"/>
      <c r="AP24" s="145">
        <f t="shared" si="5"/>
        <v>0</v>
      </c>
      <c r="AQ24" s="101"/>
      <c r="AR24" s="146"/>
      <c r="AS24" s="146">
        <f t="shared" si="6"/>
        <v>43579.746000000006</v>
      </c>
      <c r="AT24" s="146">
        <f t="shared" si="7"/>
        <v>7918</v>
      </c>
      <c r="AU24" s="147">
        <f t="shared" si="8"/>
        <v>43579.746000000006</v>
      </c>
      <c r="AW24" s="148">
        <f t="shared" si="9"/>
        <v>0</v>
      </c>
    </row>
    <row r="25" spans="1:49">
      <c r="A25" s="96">
        <v>18</v>
      </c>
      <c r="B25" s="96" t="s">
        <v>12</v>
      </c>
      <c r="C25" s="152" t="s">
        <v>163</v>
      </c>
      <c r="D25" s="113">
        <v>5041</v>
      </c>
      <c r="E25" s="141">
        <v>3266</v>
      </c>
      <c r="F25" s="152">
        <v>5.7000000000000002E-2</v>
      </c>
      <c r="G25" s="113">
        <v>23548</v>
      </c>
      <c r="H25" s="115">
        <v>12080</v>
      </c>
      <c r="I25" s="152"/>
      <c r="J25" s="113"/>
      <c r="K25" s="115"/>
      <c r="L25" s="152" t="s">
        <v>163</v>
      </c>
      <c r="M25" s="113">
        <v>5378</v>
      </c>
      <c r="N25" s="164">
        <v>3482</v>
      </c>
      <c r="O25" s="152">
        <v>5.7000000000000002E-2</v>
      </c>
      <c r="P25" s="113">
        <v>24389</v>
      </c>
      <c r="Q25" s="164">
        <v>12512</v>
      </c>
      <c r="R25" s="152"/>
      <c r="S25" s="113"/>
      <c r="T25" s="164"/>
      <c r="U25" s="152" t="s">
        <v>163</v>
      </c>
      <c r="V25" s="113">
        <v>5611</v>
      </c>
      <c r="W25" s="164">
        <v>3632</v>
      </c>
      <c r="X25" s="152">
        <v>5.7000000000000002E-2</v>
      </c>
      <c r="Y25" s="113">
        <v>25364</v>
      </c>
      <c r="Z25" s="115">
        <v>13012</v>
      </c>
      <c r="AA25" s="152"/>
      <c r="AB25" s="113"/>
      <c r="AC25" s="164"/>
      <c r="AD25" s="156" t="s">
        <v>163</v>
      </c>
      <c r="AE25" s="145">
        <v>5858</v>
      </c>
      <c r="AF25" s="145">
        <f>0.08*AE25*9</f>
        <v>4217.76</v>
      </c>
      <c r="AG25" s="101"/>
      <c r="AH25" s="146">
        <v>3791</v>
      </c>
      <c r="AI25" s="156">
        <v>5.7000000000000002E-2</v>
      </c>
      <c r="AJ25" s="145">
        <v>26193</v>
      </c>
      <c r="AK25" s="145">
        <f t="shared" si="3"/>
        <v>13437.009</v>
      </c>
      <c r="AL25" s="101">
        <f t="shared" si="4"/>
        <v>-6.6979191574661828E-7</v>
      </c>
      <c r="AM25" s="146">
        <v>13437</v>
      </c>
      <c r="AN25" s="156"/>
      <c r="AO25" s="145"/>
      <c r="AP25" s="145">
        <f t="shared" si="5"/>
        <v>0</v>
      </c>
      <c r="AQ25" s="101"/>
      <c r="AR25" s="146"/>
      <c r="AS25" s="146">
        <f t="shared" si="6"/>
        <v>17654.769</v>
      </c>
      <c r="AT25" s="146">
        <f t="shared" si="7"/>
        <v>17228</v>
      </c>
      <c r="AU25" s="147">
        <f t="shared" si="8"/>
        <v>17654.769</v>
      </c>
      <c r="AW25" s="148">
        <f t="shared" si="9"/>
        <v>0</v>
      </c>
    </row>
    <row r="26" spans="1:49">
      <c r="A26" s="96">
        <v>19</v>
      </c>
      <c r="B26" s="96" t="s">
        <v>27</v>
      </c>
      <c r="C26" s="152">
        <v>0.19</v>
      </c>
      <c r="D26" s="152">
        <v>11913</v>
      </c>
      <c r="E26" s="152">
        <v>11546.071</v>
      </c>
      <c r="F26" s="152">
        <v>0.08</v>
      </c>
      <c r="G26" s="152">
        <v>13860.5</v>
      </c>
      <c r="H26" s="152">
        <v>305969.45400000003</v>
      </c>
      <c r="I26" s="152" t="s">
        <v>164</v>
      </c>
      <c r="J26" s="152">
        <v>6146</v>
      </c>
      <c r="K26" s="152">
        <v>12197.538</v>
      </c>
      <c r="L26" s="152">
        <v>0.19</v>
      </c>
      <c r="M26" s="152">
        <v>11910</v>
      </c>
      <c r="N26" s="152">
        <v>12471.133599999999</v>
      </c>
      <c r="O26" s="152">
        <v>0.08</v>
      </c>
      <c r="P26" s="152">
        <v>13597</v>
      </c>
      <c r="Q26" s="152">
        <v>293361.804</v>
      </c>
      <c r="R26" s="152" t="s">
        <v>164</v>
      </c>
      <c r="S26" s="152">
        <v>6127</v>
      </c>
      <c r="T26" s="152">
        <v>11638.272000000001</v>
      </c>
      <c r="U26" s="164">
        <v>0.19</v>
      </c>
      <c r="V26" s="164">
        <v>13380.6</v>
      </c>
      <c r="W26" s="164">
        <v>20346.355</v>
      </c>
      <c r="X26" s="164">
        <v>0.08</v>
      </c>
      <c r="Y26" s="164">
        <v>12247.5</v>
      </c>
      <c r="Z26" s="164">
        <v>55009.417200000004</v>
      </c>
      <c r="AA26" s="164" t="s">
        <v>164</v>
      </c>
      <c r="AB26" s="164">
        <v>4582</v>
      </c>
      <c r="AC26" s="164">
        <v>1843.52</v>
      </c>
      <c r="AD26" s="156">
        <v>0.19</v>
      </c>
      <c r="AE26" s="67">
        <v>15182.451461988305</v>
      </c>
      <c r="AF26" s="145">
        <f t="shared" si="2"/>
        <v>25961.991999999998</v>
      </c>
      <c r="AG26" s="101">
        <f>(AH26-AE26*AD26*9)/(AE26*AD26*9)</f>
        <v>-6.9611800203928695E-2</v>
      </c>
      <c r="AH26" s="146">
        <v>24154.731000000003</v>
      </c>
      <c r="AI26" s="156">
        <v>0.08</v>
      </c>
      <c r="AJ26" s="156">
        <v>12600.5</v>
      </c>
      <c r="AK26" s="145">
        <f t="shared" si="3"/>
        <v>9072.36</v>
      </c>
      <c r="AL26" s="101">
        <f t="shared" si="4"/>
        <v>-0.37666487220524764</v>
      </c>
      <c r="AM26" s="67">
        <v>5655.12068</v>
      </c>
      <c r="AN26" s="156">
        <v>0.04</v>
      </c>
      <c r="AO26" s="67">
        <v>5841</v>
      </c>
      <c r="AP26" s="145">
        <f t="shared" si="5"/>
        <v>2102.7600000000002</v>
      </c>
      <c r="AQ26" s="101">
        <f t="shared" si="10"/>
        <v>0.27501379139797216</v>
      </c>
      <c r="AR26" s="146">
        <v>2681.0480000000002</v>
      </c>
      <c r="AS26" s="146">
        <f t="shared" si="6"/>
        <v>37137.112000000001</v>
      </c>
      <c r="AT26" s="146">
        <f t="shared" si="7"/>
        <v>32490.899680000002</v>
      </c>
      <c r="AU26" s="147">
        <f t="shared" si="8"/>
        <v>37137.112000000001</v>
      </c>
      <c r="AW26" s="148">
        <f t="shared" si="9"/>
        <v>0</v>
      </c>
    </row>
    <row r="27" spans="1:49">
      <c r="A27" s="96">
        <v>20</v>
      </c>
      <c r="B27" s="96" t="s">
        <v>40</v>
      </c>
      <c r="C27" s="152">
        <v>0.105</v>
      </c>
      <c r="D27" s="113">
        <v>10603</v>
      </c>
      <c r="E27" s="141">
        <v>10019.835000000001</v>
      </c>
      <c r="F27" s="152">
        <v>6.5000000000000002E-2</v>
      </c>
      <c r="G27" s="113">
        <v>24166</v>
      </c>
      <c r="H27" s="115">
        <v>14137.11</v>
      </c>
      <c r="I27" s="152">
        <v>0.02</v>
      </c>
      <c r="J27" s="113">
        <v>12397</v>
      </c>
      <c r="K27" s="115">
        <v>2231.46</v>
      </c>
      <c r="L27" s="152">
        <v>0.105</v>
      </c>
      <c r="M27" s="113">
        <v>11160</v>
      </c>
      <c r="N27" s="152">
        <v>10546.199999999999</v>
      </c>
      <c r="O27" s="152">
        <v>6.5000000000000002E-2</v>
      </c>
      <c r="P27" s="113">
        <v>24707</v>
      </c>
      <c r="Q27" s="152">
        <v>14453.595000000001</v>
      </c>
      <c r="R27" s="152">
        <v>0.02</v>
      </c>
      <c r="S27" s="113">
        <v>11205</v>
      </c>
      <c r="T27" s="152">
        <v>2016.8999999999999</v>
      </c>
      <c r="U27" s="152" t="s">
        <v>165</v>
      </c>
      <c r="V27" s="113">
        <v>11816</v>
      </c>
      <c r="W27" s="152">
        <v>22686.720000000001</v>
      </c>
      <c r="X27" s="152" t="s">
        <v>166</v>
      </c>
      <c r="Y27" s="113">
        <v>25990</v>
      </c>
      <c r="Z27" s="115">
        <v>32747.4</v>
      </c>
      <c r="AA27" s="152" t="s">
        <v>167</v>
      </c>
      <c r="AB27" s="113">
        <v>9850</v>
      </c>
      <c r="AC27" s="152">
        <v>5713</v>
      </c>
      <c r="AD27" s="156">
        <v>0.105</v>
      </c>
      <c r="AE27" s="145">
        <v>14554</v>
      </c>
      <c r="AF27" s="145">
        <f t="shared" si="2"/>
        <v>13753.529999999999</v>
      </c>
      <c r="AG27" s="101">
        <f>(AH27-AE27*AD27*9)/(AE27*AD27*9)</f>
        <v>0</v>
      </c>
      <c r="AH27" s="146">
        <v>13753.529999999999</v>
      </c>
      <c r="AI27" s="156">
        <v>6.5000000000000002E-2</v>
      </c>
      <c r="AJ27" s="145">
        <v>25103</v>
      </c>
      <c r="AK27" s="145">
        <f t="shared" si="3"/>
        <v>14685.255000000001</v>
      </c>
      <c r="AL27" s="101">
        <f t="shared" si="4"/>
        <v>0</v>
      </c>
      <c r="AM27" s="146">
        <v>14685.255000000001</v>
      </c>
      <c r="AN27" s="156">
        <v>0.02</v>
      </c>
      <c r="AO27" s="145">
        <v>10492</v>
      </c>
      <c r="AP27" s="145">
        <f t="shared" si="5"/>
        <v>1888.56</v>
      </c>
      <c r="AQ27" s="101">
        <f t="shared" si="10"/>
        <v>0</v>
      </c>
      <c r="AR27" s="146">
        <v>1888.56</v>
      </c>
      <c r="AS27" s="146">
        <f t="shared" si="6"/>
        <v>30327.345000000001</v>
      </c>
      <c r="AT27" s="146">
        <f t="shared" si="7"/>
        <v>30327.345000000001</v>
      </c>
      <c r="AU27" s="147">
        <f t="shared" si="8"/>
        <v>30327.345000000001</v>
      </c>
      <c r="AW27" s="148">
        <f t="shared" si="9"/>
        <v>0</v>
      </c>
    </row>
    <row r="28" spans="1:49">
      <c r="A28" s="96">
        <v>21</v>
      </c>
      <c r="B28" s="97" t="s">
        <v>68</v>
      </c>
      <c r="C28" s="166">
        <v>0.125</v>
      </c>
      <c r="D28" s="167">
        <v>118750</v>
      </c>
      <c r="E28" s="141">
        <v>112812.5</v>
      </c>
      <c r="F28" s="166">
        <v>6.8000000000000005E-2</v>
      </c>
      <c r="G28" s="167">
        <v>64600</v>
      </c>
      <c r="H28" s="115">
        <v>61370</v>
      </c>
      <c r="I28" s="166">
        <v>6.8000000000000005E-2</v>
      </c>
      <c r="J28" s="167">
        <v>34000</v>
      </c>
      <c r="K28" s="115">
        <v>17000</v>
      </c>
      <c r="L28" s="168">
        <v>0.125</v>
      </c>
      <c r="M28" s="167">
        <v>118750</v>
      </c>
      <c r="N28" s="167">
        <v>112812.5</v>
      </c>
      <c r="O28" s="168">
        <v>6.8000000000000005E-2</v>
      </c>
      <c r="P28" s="167">
        <v>64600</v>
      </c>
      <c r="Q28" s="167">
        <v>61370</v>
      </c>
      <c r="R28" s="168">
        <v>6.8000000000000005E-2</v>
      </c>
      <c r="S28" s="167">
        <v>34000</v>
      </c>
      <c r="T28" s="167">
        <v>17000</v>
      </c>
      <c r="U28" s="166">
        <v>0.125</v>
      </c>
      <c r="V28" s="167">
        <v>118750</v>
      </c>
      <c r="W28" s="167">
        <v>112812.5</v>
      </c>
      <c r="X28" s="166">
        <v>6.8000000000000005E-2</v>
      </c>
      <c r="Y28" s="167">
        <v>64600</v>
      </c>
      <c r="Z28" s="115">
        <v>61370</v>
      </c>
      <c r="AA28" s="166">
        <v>6.8000000000000005E-2</v>
      </c>
      <c r="AB28" s="167">
        <v>34000</v>
      </c>
      <c r="AC28" s="167">
        <v>17000</v>
      </c>
      <c r="AD28" s="169">
        <v>0.125</v>
      </c>
      <c r="AE28" s="170">
        <v>118750</v>
      </c>
      <c r="AF28" s="145">
        <f t="shared" si="2"/>
        <v>133593.75</v>
      </c>
      <c r="AG28" s="101">
        <f>(AH28-AE28*AD28*9)/(AE28*AD28*9)</f>
        <v>-0.15555555555555556</v>
      </c>
      <c r="AH28" s="146">
        <v>112812.5</v>
      </c>
      <c r="AI28" s="169">
        <v>6.8000000000000005E-2</v>
      </c>
      <c r="AJ28" s="170">
        <v>64600</v>
      </c>
      <c r="AK28" s="145">
        <f t="shared" si="3"/>
        <v>39535.200000000004</v>
      </c>
      <c r="AL28" s="101">
        <f>(AM28-AJ28*AI28*9)/(AJ28*AI28*9)</f>
        <v>0.55228758169934622</v>
      </c>
      <c r="AM28" s="146">
        <v>61370</v>
      </c>
      <c r="AN28" s="171">
        <v>6.8000000000000005E-2</v>
      </c>
      <c r="AO28" s="172">
        <v>34000</v>
      </c>
      <c r="AP28" s="145">
        <f t="shared" si="5"/>
        <v>20808</v>
      </c>
      <c r="AQ28" s="101">
        <f t="shared" si="10"/>
        <v>-0.18300653594771241</v>
      </c>
      <c r="AR28" s="146">
        <v>17000</v>
      </c>
      <c r="AS28" s="146">
        <f t="shared" si="6"/>
        <v>193936.95</v>
      </c>
      <c r="AT28" s="146">
        <f t="shared" si="7"/>
        <v>191182.5</v>
      </c>
      <c r="AU28" s="147">
        <f t="shared" si="8"/>
        <v>193936.95</v>
      </c>
      <c r="AW28" s="148">
        <f t="shared" si="9"/>
        <v>0</v>
      </c>
    </row>
    <row r="29" spans="1:49">
      <c r="A29" s="96">
        <v>22</v>
      </c>
      <c r="B29" s="96" t="s">
        <v>48</v>
      </c>
      <c r="C29" s="152"/>
      <c r="D29" s="152"/>
      <c r="E29" s="141"/>
      <c r="F29" s="152"/>
      <c r="G29" s="152"/>
      <c r="H29" s="115"/>
      <c r="I29" s="152" t="s">
        <v>168</v>
      </c>
      <c r="J29" s="161">
        <v>11103</v>
      </c>
      <c r="K29" s="115">
        <v>3396.8374000000003</v>
      </c>
      <c r="L29" s="152"/>
      <c r="M29" s="152"/>
      <c r="N29" s="152"/>
      <c r="O29" s="152"/>
      <c r="P29" s="152"/>
      <c r="Q29" s="152"/>
      <c r="R29" s="152" t="s">
        <v>168</v>
      </c>
      <c r="S29" s="161">
        <v>11426</v>
      </c>
      <c r="T29" s="164">
        <v>2793.5809999999997</v>
      </c>
      <c r="U29" s="152"/>
      <c r="V29" s="152"/>
      <c r="W29" s="152"/>
      <c r="X29" s="152"/>
      <c r="Y29" s="152"/>
      <c r="Z29" s="115"/>
      <c r="AA29" s="152" t="s">
        <v>168</v>
      </c>
      <c r="AB29" s="161">
        <v>11746</v>
      </c>
      <c r="AC29" s="164">
        <v>3012.2819999999997</v>
      </c>
      <c r="AD29" s="156">
        <v>0.14000000000000001</v>
      </c>
      <c r="AE29" s="156">
        <f>15336*38.5%</f>
        <v>5904.3600000000006</v>
      </c>
      <c r="AF29" s="145">
        <f t="shared" si="2"/>
        <v>7439.4936000000016</v>
      </c>
      <c r="AG29" s="101"/>
      <c r="AH29" s="146"/>
      <c r="AI29" s="156">
        <v>0.12</v>
      </c>
      <c r="AJ29" s="156">
        <f>15336-AE29</f>
        <v>9431.64</v>
      </c>
      <c r="AK29" s="145">
        <f t="shared" si="3"/>
        <v>10186.171199999999</v>
      </c>
      <c r="AL29" s="101"/>
      <c r="AM29" s="146"/>
      <c r="AN29" s="156" t="s">
        <v>168</v>
      </c>
      <c r="AO29" s="173">
        <v>11889</v>
      </c>
      <c r="AP29" s="145">
        <f>0.052*AO29*9</f>
        <v>5564.0519999999997</v>
      </c>
      <c r="AQ29" s="101"/>
      <c r="AR29" s="146">
        <v>2814.4250000000006</v>
      </c>
      <c r="AS29" s="146">
        <f t="shared" si="6"/>
        <v>23189.716799999998</v>
      </c>
      <c r="AT29" s="146">
        <f t="shared" si="7"/>
        <v>2814.4250000000006</v>
      </c>
      <c r="AU29" s="147">
        <f t="shared" si="8"/>
        <v>23189.716799999998</v>
      </c>
      <c r="AW29" s="148">
        <f t="shared" si="9"/>
        <v>0</v>
      </c>
    </row>
    <row r="30" spans="1:49">
      <c r="A30" s="96">
        <v>23</v>
      </c>
      <c r="B30" s="96" t="s">
        <v>61</v>
      </c>
      <c r="C30" s="161"/>
      <c r="D30" s="161">
        <v>26190</v>
      </c>
      <c r="E30" s="141">
        <v>14322.515999999998</v>
      </c>
      <c r="F30" s="166">
        <v>0</v>
      </c>
      <c r="G30" s="161">
        <v>18379</v>
      </c>
      <c r="H30" s="115">
        <v>5361.4969999999994</v>
      </c>
      <c r="I30" s="161"/>
      <c r="J30" s="161">
        <v>447</v>
      </c>
      <c r="K30" s="115">
        <v>16.5</v>
      </c>
      <c r="L30" s="161">
        <v>0</v>
      </c>
      <c r="M30" s="161">
        <v>25591</v>
      </c>
      <c r="N30" s="161">
        <v>8139.1119999999992</v>
      </c>
      <c r="O30" s="168">
        <v>0</v>
      </c>
      <c r="P30" s="161">
        <v>18564</v>
      </c>
      <c r="Q30" s="161">
        <v>4107.5360000000001</v>
      </c>
      <c r="R30" s="161">
        <v>3.4000000000000002E-2</v>
      </c>
      <c r="S30" s="161">
        <v>465</v>
      </c>
      <c r="T30" s="161">
        <v>62</v>
      </c>
      <c r="U30" s="161">
        <v>0</v>
      </c>
      <c r="V30" s="161">
        <v>26314</v>
      </c>
      <c r="W30" s="161">
        <v>14906.510999999999</v>
      </c>
      <c r="X30" s="161">
        <v>0</v>
      </c>
      <c r="Y30" s="161">
        <v>19136</v>
      </c>
      <c r="Z30" s="115">
        <v>6140.83</v>
      </c>
      <c r="AA30" s="161"/>
      <c r="AB30" s="161">
        <v>465</v>
      </c>
      <c r="AC30" s="161">
        <v>138.19999999999999</v>
      </c>
      <c r="AD30" s="174">
        <v>0.3</v>
      </c>
      <c r="AE30" s="173">
        <v>26945</v>
      </c>
      <c r="AF30" s="145">
        <f t="shared" si="2"/>
        <v>72751.5</v>
      </c>
      <c r="AG30" s="101"/>
      <c r="AH30" s="146">
        <v>16974.594000000005</v>
      </c>
      <c r="AI30" s="174">
        <v>0.2</v>
      </c>
      <c r="AJ30" s="173">
        <v>19874</v>
      </c>
      <c r="AK30" s="145">
        <f t="shared" si="3"/>
        <v>35773.200000000004</v>
      </c>
      <c r="AL30" s="101"/>
      <c r="AM30" s="146">
        <v>6654.0449999999992</v>
      </c>
      <c r="AN30" s="156">
        <v>0</v>
      </c>
      <c r="AO30" s="156">
        <v>0</v>
      </c>
      <c r="AP30" s="145">
        <f t="shared" si="5"/>
        <v>0</v>
      </c>
      <c r="AQ30" s="101"/>
      <c r="AR30" s="146">
        <v>0</v>
      </c>
      <c r="AS30" s="146">
        <f t="shared" si="6"/>
        <v>108524.70000000001</v>
      </c>
      <c r="AT30" s="146">
        <f t="shared" si="7"/>
        <v>23628.639000000003</v>
      </c>
      <c r="AU30" s="147">
        <f t="shared" si="8"/>
        <v>108524.70000000001</v>
      </c>
      <c r="AW30" s="148">
        <f t="shared" si="9"/>
        <v>0</v>
      </c>
    </row>
    <row r="31" spans="1:49">
      <c r="A31" s="96">
        <v>24</v>
      </c>
      <c r="B31" s="96" t="s">
        <v>22</v>
      </c>
      <c r="C31" s="152">
        <v>0.125</v>
      </c>
      <c r="D31" s="113">
        <v>2374</v>
      </c>
      <c r="E31" s="141">
        <v>2671</v>
      </c>
      <c r="F31" s="152">
        <v>0.08</v>
      </c>
      <c r="G31" s="113">
        <v>723</v>
      </c>
      <c r="H31" s="115">
        <v>521</v>
      </c>
      <c r="I31" s="152">
        <v>0.01</v>
      </c>
      <c r="J31" s="113">
        <v>17550</v>
      </c>
      <c r="K31" s="115">
        <v>1580</v>
      </c>
      <c r="L31" s="152">
        <v>0.125</v>
      </c>
      <c r="M31" s="113">
        <v>2476</v>
      </c>
      <c r="N31" s="152">
        <v>2786</v>
      </c>
      <c r="O31" s="152">
        <v>0.08</v>
      </c>
      <c r="P31" s="113">
        <v>754</v>
      </c>
      <c r="Q31" s="152">
        <v>543</v>
      </c>
      <c r="R31" s="152">
        <v>0.01</v>
      </c>
      <c r="S31" s="113">
        <v>18300</v>
      </c>
      <c r="T31" s="152">
        <v>1647</v>
      </c>
      <c r="U31" s="152">
        <v>0.3</v>
      </c>
      <c r="V31" s="113">
        <v>2607</v>
      </c>
      <c r="W31" s="152">
        <v>7039</v>
      </c>
      <c r="X31" s="152">
        <v>0.2</v>
      </c>
      <c r="Y31" s="113">
        <v>793</v>
      </c>
      <c r="Z31" s="115">
        <v>1427</v>
      </c>
      <c r="AA31" s="152">
        <v>0.1</v>
      </c>
      <c r="AB31" s="113">
        <v>19266</v>
      </c>
      <c r="AC31" s="152">
        <v>17339</v>
      </c>
      <c r="AD31" s="156">
        <v>0.3</v>
      </c>
      <c r="AE31" s="145">
        <v>2757</v>
      </c>
      <c r="AF31" s="145">
        <f t="shared" si="2"/>
        <v>7443.9000000000005</v>
      </c>
      <c r="AG31" s="101">
        <f>(AH31-AE31*AD31*9)/(AE31*AD31*9)</f>
        <v>1.3433818294100443E-5</v>
      </c>
      <c r="AH31" s="146">
        <v>7444</v>
      </c>
      <c r="AI31" s="156">
        <v>0.2</v>
      </c>
      <c r="AJ31" s="145">
        <v>839</v>
      </c>
      <c r="AK31" s="145">
        <f t="shared" si="3"/>
        <v>1510.2</v>
      </c>
      <c r="AL31" s="101">
        <f t="shared" si="4"/>
        <v>-1.3243279035892296E-4</v>
      </c>
      <c r="AM31" s="146">
        <v>1510</v>
      </c>
      <c r="AN31" s="156">
        <v>0.1</v>
      </c>
      <c r="AO31" s="145">
        <v>20378</v>
      </c>
      <c r="AP31" s="145">
        <f t="shared" si="5"/>
        <v>18340.2</v>
      </c>
      <c r="AQ31" s="101">
        <f t="shared" si="10"/>
        <v>-1.0905006488518532E-5</v>
      </c>
      <c r="AR31" s="146">
        <v>18340</v>
      </c>
      <c r="AS31" s="146">
        <f t="shared" si="6"/>
        <v>27294.300000000003</v>
      </c>
      <c r="AT31" s="146">
        <f t="shared" si="7"/>
        <v>27294</v>
      </c>
      <c r="AU31" s="147">
        <f t="shared" si="8"/>
        <v>27294.300000000003</v>
      </c>
      <c r="AW31" s="148">
        <f t="shared" si="9"/>
        <v>0</v>
      </c>
    </row>
    <row r="32" spans="1:49">
      <c r="A32" s="96">
        <v>25</v>
      </c>
      <c r="B32" s="96" t="s">
        <v>15</v>
      </c>
      <c r="C32" s="152">
        <v>0.13</v>
      </c>
      <c r="D32" s="113"/>
      <c r="E32" s="141"/>
      <c r="F32" s="152">
        <v>0.09</v>
      </c>
      <c r="G32" s="113"/>
      <c r="H32" s="115"/>
      <c r="I32" s="152"/>
      <c r="J32" s="113"/>
      <c r="K32" s="115"/>
      <c r="L32" s="152"/>
      <c r="M32" s="113"/>
      <c r="N32" s="152"/>
      <c r="O32" s="152"/>
      <c r="P32" s="113"/>
      <c r="Q32" s="152"/>
      <c r="R32" s="152"/>
      <c r="S32" s="113"/>
      <c r="T32" s="152"/>
      <c r="U32" s="152"/>
      <c r="V32" s="113"/>
      <c r="W32" s="152"/>
      <c r="X32" s="152"/>
      <c r="Y32" s="113"/>
      <c r="Z32" s="115"/>
      <c r="AA32" s="152"/>
      <c r="AB32" s="113"/>
      <c r="AC32" s="152"/>
      <c r="AD32" s="156">
        <v>0.13</v>
      </c>
      <c r="AE32" s="145">
        <f>'[126]Phổ thông'!$L$16*38.5%</f>
        <v>20214.04</v>
      </c>
      <c r="AF32" s="145">
        <f t="shared" si="2"/>
        <v>23650.426800000001</v>
      </c>
      <c r="AG32" s="101"/>
      <c r="AH32" s="146"/>
      <c r="AI32" s="156">
        <v>0.09</v>
      </c>
      <c r="AJ32" s="145">
        <f>'[126]Phổ thông'!$L$16-AE32</f>
        <v>32289.96</v>
      </c>
      <c r="AK32" s="145">
        <f t="shared" si="3"/>
        <v>26154.867599999998</v>
      </c>
      <c r="AL32" s="101"/>
      <c r="AM32" s="146"/>
      <c r="AN32" s="156"/>
      <c r="AO32" s="145"/>
      <c r="AP32" s="145">
        <f t="shared" si="5"/>
        <v>0</v>
      </c>
      <c r="AQ32" s="101"/>
      <c r="AR32" s="146"/>
      <c r="AS32" s="146">
        <f t="shared" si="6"/>
        <v>49805.294399999999</v>
      </c>
      <c r="AT32" s="146">
        <f>AH32+AM32+AR32</f>
        <v>0</v>
      </c>
      <c r="AU32" s="147">
        <f t="shared" si="8"/>
        <v>49805.294399999999</v>
      </c>
      <c r="AW32" s="148">
        <f t="shared" si="9"/>
        <v>0</v>
      </c>
    </row>
    <row r="33" spans="1:49">
      <c r="A33" s="96">
        <v>26</v>
      </c>
      <c r="B33" s="96" t="s">
        <v>43</v>
      </c>
      <c r="C33" s="149">
        <v>0.12</v>
      </c>
      <c r="D33" s="163">
        <v>16152</v>
      </c>
      <c r="E33" s="150">
        <v>17444</v>
      </c>
      <c r="F33" s="149">
        <v>4.8000000000000001E-2</v>
      </c>
      <c r="G33" s="163">
        <v>8630</v>
      </c>
      <c r="H33" s="151">
        <v>3728</v>
      </c>
      <c r="I33" s="149">
        <v>2.4E-2</v>
      </c>
      <c r="J33" s="163">
        <v>4360</v>
      </c>
      <c r="K33" s="151">
        <v>942</v>
      </c>
      <c r="L33" s="149">
        <v>0.12</v>
      </c>
      <c r="M33" s="163">
        <v>15810</v>
      </c>
      <c r="N33" s="163">
        <v>17075</v>
      </c>
      <c r="O33" s="149">
        <v>4.8000000000000001E-2</v>
      </c>
      <c r="P33" s="163">
        <v>8228</v>
      </c>
      <c r="Q33" s="163">
        <v>3554</v>
      </c>
      <c r="R33" s="149">
        <v>2.4E-2</v>
      </c>
      <c r="S33" s="163">
        <v>5094</v>
      </c>
      <c r="T33" s="163">
        <v>1100</v>
      </c>
      <c r="U33" s="149">
        <v>0.12</v>
      </c>
      <c r="V33" s="163">
        <v>15757</v>
      </c>
      <c r="W33" s="163">
        <v>17018</v>
      </c>
      <c r="X33" s="149">
        <v>4.8000000000000001E-2</v>
      </c>
      <c r="Y33" s="163">
        <v>8876</v>
      </c>
      <c r="Z33" s="151">
        <v>3834</v>
      </c>
      <c r="AA33" s="149">
        <v>2.4E-2</v>
      </c>
      <c r="AB33" s="163">
        <v>4792</v>
      </c>
      <c r="AC33" s="163">
        <v>1035</v>
      </c>
      <c r="AD33" s="154">
        <v>0.12</v>
      </c>
      <c r="AE33" s="175">
        <v>14295</v>
      </c>
      <c r="AF33" s="145">
        <f t="shared" si="2"/>
        <v>15438.599999999999</v>
      </c>
      <c r="AG33" s="101">
        <f>(AH33-AE33*AD33*9)/(AE33*AD33*9)</f>
        <v>2.5909085020756754E-5</v>
      </c>
      <c r="AH33" s="155">
        <v>15439</v>
      </c>
      <c r="AI33" s="154">
        <v>4.8000000000000001E-2</v>
      </c>
      <c r="AJ33" s="175">
        <v>9783</v>
      </c>
      <c r="AK33" s="145">
        <f t="shared" si="3"/>
        <v>4226.2560000000003</v>
      </c>
      <c r="AL33" s="101">
        <f t="shared" si="4"/>
        <v>-6.0573708738967265E-5</v>
      </c>
      <c r="AM33" s="155">
        <v>4226</v>
      </c>
      <c r="AN33" s="154">
        <v>2.4E-2</v>
      </c>
      <c r="AO33" s="175">
        <v>4853</v>
      </c>
      <c r="AP33" s="145">
        <f t="shared" si="5"/>
        <v>1048.248</v>
      </c>
      <c r="AQ33" s="101">
        <f t="shared" si="10"/>
        <v>-2.3658523555499013E-4</v>
      </c>
      <c r="AR33" s="155">
        <v>1048</v>
      </c>
      <c r="AS33" s="146">
        <f t="shared" si="6"/>
        <v>20713.103999999999</v>
      </c>
      <c r="AT33" s="146">
        <f t="shared" si="7"/>
        <v>20713</v>
      </c>
      <c r="AU33" s="147">
        <f t="shared" si="8"/>
        <v>20713.103999999999</v>
      </c>
      <c r="AW33" s="148">
        <f t="shared" si="9"/>
        <v>0</v>
      </c>
    </row>
    <row r="34" spans="1:49">
      <c r="A34" s="96">
        <v>27</v>
      </c>
      <c r="B34" s="96" t="s">
        <v>34</v>
      </c>
      <c r="C34" s="152">
        <v>0.12</v>
      </c>
      <c r="D34" s="113">
        <v>13226</v>
      </c>
      <c r="E34" s="141">
        <v>10377</v>
      </c>
      <c r="F34" s="152">
        <v>0.09</v>
      </c>
      <c r="G34" s="113">
        <v>36068</v>
      </c>
      <c r="H34" s="115">
        <v>25253</v>
      </c>
      <c r="I34" s="152">
        <v>4.4999999999999998E-2</v>
      </c>
      <c r="J34" s="113">
        <v>42355</v>
      </c>
      <c r="K34" s="115">
        <v>16511</v>
      </c>
      <c r="L34" s="152">
        <v>0.12</v>
      </c>
      <c r="M34" s="113">
        <v>13606</v>
      </c>
      <c r="N34" s="152">
        <v>14650</v>
      </c>
      <c r="O34" s="152">
        <v>0.09</v>
      </c>
      <c r="P34" s="113">
        <v>44024</v>
      </c>
      <c r="Q34" s="152">
        <v>34635</v>
      </c>
      <c r="R34" s="152">
        <v>4.4999999999999998E-2</v>
      </c>
      <c r="S34" s="113">
        <v>34238</v>
      </c>
      <c r="T34" s="152">
        <v>14041</v>
      </c>
      <c r="U34" s="152">
        <v>0.12</v>
      </c>
      <c r="V34" s="113">
        <v>14111</v>
      </c>
      <c r="W34" s="152">
        <v>14286</v>
      </c>
      <c r="X34" s="152">
        <v>0.09</v>
      </c>
      <c r="Y34" s="113">
        <v>48609</v>
      </c>
      <c r="Z34" s="115">
        <v>35550</v>
      </c>
      <c r="AA34" s="152">
        <v>4.4999999999999998E-2</v>
      </c>
      <c r="AB34" s="113">
        <v>34007</v>
      </c>
      <c r="AC34" s="152">
        <v>14201</v>
      </c>
      <c r="AD34" s="156">
        <v>0.12</v>
      </c>
      <c r="AE34" s="145">
        <v>15686</v>
      </c>
      <c r="AF34" s="145">
        <f t="shared" si="2"/>
        <v>16940.88</v>
      </c>
      <c r="AG34" s="101">
        <f>(AH34-AE34*AD34*9)/(AE34*AD34*9)</f>
        <v>-0.15417617030520261</v>
      </c>
      <c r="AH34" s="146">
        <v>14329</v>
      </c>
      <c r="AI34" s="156">
        <v>0.09</v>
      </c>
      <c r="AJ34" s="145">
        <v>47335</v>
      </c>
      <c r="AK34" s="145">
        <f t="shared" si="3"/>
        <v>38341.35</v>
      </c>
      <c r="AL34" s="101">
        <f t="shared" si="4"/>
        <v>-0.90819311265774416</v>
      </c>
      <c r="AM34" s="146">
        <v>3520</v>
      </c>
      <c r="AN34" s="156">
        <v>4.4999999999999998E-2</v>
      </c>
      <c r="AO34" s="145">
        <v>38256</v>
      </c>
      <c r="AP34" s="145">
        <f t="shared" si="5"/>
        <v>15493.68</v>
      </c>
      <c r="AQ34" s="101">
        <f t="shared" si="10"/>
        <v>4.4813110894248477E-2</v>
      </c>
      <c r="AR34" s="146">
        <v>16188</v>
      </c>
      <c r="AS34" s="146">
        <f t="shared" si="6"/>
        <v>70775.91</v>
      </c>
      <c r="AT34" s="146">
        <f t="shared" si="7"/>
        <v>34037</v>
      </c>
      <c r="AU34" s="147">
        <f t="shared" si="8"/>
        <v>70775.91</v>
      </c>
      <c r="AW34" s="148">
        <f t="shared" si="9"/>
        <v>0</v>
      </c>
    </row>
    <row r="35" spans="1:49">
      <c r="A35" s="96">
        <v>28</v>
      </c>
      <c r="B35" s="96" t="s">
        <v>13</v>
      </c>
      <c r="C35" s="152">
        <v>8.5000000000000006E-2</v>
      </c>
      <c r="D35" s="113">
        <v>5616</v>
      </c>
      <c r="E35" s="141">
        <v>4296</v>
      </c>
      <c r="F35" s="152">
        <v>0.05</v>
      </c>
      <c r="G35" s="113">
        <v>39498</v>
      </c>
      <c r="H35" s="115">
        <v>17324</v>
      </c>
      <c r="I35" s="152"/>
      <c r="J35" s="113"/>
      <c r="K35" s="115"/>
      <c r="L35" s="152">
        <v>8.5000000000000006E-2</v>
      </c>
      <c r="M35" s="113">
        <v>5824</v>
      </c>
      <c r="N35" s="152">
        <v>4455</v>
      </c>
      <c r="O35" s="152">
        <v>0.05</v>
      </c>
      <c r="P35" s="113">
        <v>683</v>
      </c>
      <c r="Q35" s="152">
        <v>18307</v>
      </c>
      <c r="R35" s="152"/>
      <c r="S35" s="113"/>
      <c r="T35" s="152"/>
      <c r="U35" s="152">
        <v>8.5000000000000006E-2</v>
      </c>
      <c r="V35" s="113">
        <v>6129</v>
      </c>
      <c r="W35" s="152">
        <v>4689</v>
      </c>
      <c r="X35" s="152">
        <v>0.05</v>
      </c>
      <c r="Y35" s="113">
        <v>40865</v>
      </c>
      <c r="Z35" s="115">
        <v>18389</v>
      </c>
      <c r="AA35" s="152"/>
      <c r="AB35" s="113"/>
      <c r="AC35" s="152"/>
      <c r="AD35" s="156">
        <v>8.5000000000000006E-2</v>
      </c>
      <c r="AE35" s="145">
        <v>6379</v>
      </c>
      <c r="AF35" s="145">
        <f t="shared" si="2"/>
        <v>4879.9350000000004</v>
      </c>
      <c r="AG35" s="101">
        <f>(AH35-AE35*AD35*9)/(AE35*AD35*9)</f>
        <v>1.331984954709434E-5</v>
      </c>
      <c r="AH35" s="146">
        <v>4880</v>
      </c>
      <c r="AI35" s="67">
        <v>0.05</v>
      </c>
      <c r="AJ35" s="145">
        <v>41034</v>
      </c>
      <c r="AK35" s="145">
        <f t="shared" si="3"/>
        <v>18465.300000000003</v>
      </c>
      <c r="AL35" s="101">
        <f t="shared" si="4"/>
        <v>-1.6246689737123705E-5</v>
      </c>
      <c r="AM35" s="146">
        <v>18465</v>
      </c>
      <c r="AN35" s="156"/>
      <c r="AO35" s="145"/>
      <c r="AP35" s="145">
        <f t="shared" si="5"/>
        <v>0</v>
      </c>
      <c r="AQ35" s="101"/>
      <c r="AR35" s="146"/>
      <c r="AS35" s="146">
        <f t="shared" si="6"/>
        <v>23345.235000000004</v>
      </c>
      <c r="AT35" s="146">
        <f t="shared" si="7"/>
        <v>23345</v>
      </c>
      <c r="AU35" s="147">
        <f t="shared" si="8"/>
        <v>23345.235000000004</v>
      </c>
      <c r="AW35" s="148">
        <f t="shared" si="9"/>
        <v>0</v>
      </c>
    </row>
    <row r="36" spans="1:49">
      <c r="A36" s="96">
        <v>29</v>
      </c>
      <c r="B36" s="96" t="s">
        <v>127</v>
      </c>
      <c r="C36" s="152" t="s">
        <v>169</v>
      </c>
      <c r="D36" s="113">
        <v>1882</v>
      </c>
      <c r="E36" s="141">
        <v>1130</v>
      </c>
      <c r="F36" s="152"/>
      <c r="G36" s="113"/>
      <c r="H36" s="115"/>
      <c r="I36" s="152">
        <v>0.22</v>
      </c>
      <c r="J36" s="113">
        <v>5633</v>
      </c>
      <c r="K36" s="115">
        <v>1115</v>
      </c>
      <c r="L36" s="152" t="s">
        <v>169</v>
      </c>
      <c r="M36" s="113">
        <v>1949</v>
      </c>
      <c r="N36" s="152">
        <v>1170</v>
      </c>
      <c r="O36" s="152"/>
      <c r="P36" s="113"/>
      <c r="Q36" s="152"/>
      <c r="R36" s="152">
        <v>0.22</v>
      </c>
      <c r="S36" s="113">
        <v>5702</v>
      </c>
      <c r="T36" s="152">
        <v>1129</v>
      </c>
      <c r="U36" s="152" t="s">
        <v>169</v>
      </c>
      <c r="V36" s="113">
        <v>2008</v>
      </c>
      <c r="W36" s="152">
        <v>1206</v>
      </c>
      <c r="X36" s="152"/>
      <c r="Y36" s="113"/>
      <c r="Z36" s="115"/>
      <c r="AA36" s="152">
        <v>0.22</v>
      </c>
      <c r="AB36" s="113">
        <v>5800</v>
      </c>
      <c r="AC36" s="152">
        <v>1148</v>
      </c>
      <c r="AD36" s="156" t="s">
        <v>170</v>
      </c>
      <c r="AE36" s="145">
        <v>2053</v>
      </c>
      <c r="AF36" s="145">
        <f>0.067*AE36*9</f>
        <v>1237.9590000000001</v>
      </c>
      <c r="AG36" s="101"/>
      <c r="AH36" s="146">
        <v>1233</v>
      </c>
      <c r="AI36" s="156"/>
      <c r="AJ36" s="145"/>
      <c r="AK36" s="145">
        <f t="shared" si="3"/>
        <v>0</v>
      </c>
      <c r="AL36" s="101"/>
      <c r="AM36" s="146"/>
      <c r="AN36" s="156">
        <v>0.22</v>
      </c>
      <c r="AO36" s="145">
        <v>6005</v>
      </c>
      <c r="AP36" s="145">
        <f t="shared" si="5"/>
        <v>11889.9</v>
      </c>
      <c r="AQ36" s="101">
        <f t="shared" si="10"/>
        <v>-0.89999915895003324</v>
      </c>
      <c r="AR36" s="146">
        <v>1189</v>
      </c>
      <c r="AS36" s="146">
        <f t="shared" si="6"/>
        <v>13127.859</v>
      </c>
      <c r="AT36" s="146">
        <f t="shared" si="7"/>
        <v>2422</v>
      </c>
      <c r="AU36" s="147">
        <f t="shared" si="8"/>
        <v>13127.859</v>
      </c>
      <c r="AW36" s="148">
        <f t="shared" si="9"/>
        <v>0</v>
      </c>
    </row>
    <row r="37" spans="1:49">
      <c r="A37" s="96">
        <v>30</v>
      </c>
      <c r="B37" s="96" t="s">
        <v>16</v>
      </c>
      <c r="C37" s="152">
        <v>0.13</v>
      </c>
      <c r="D37" s="113">
        <v>3566</v>
      </c>
      <c r="E37" s="141">
        <v>3393</v>
      </c>
      <c r="F37" s="152">
        <v>8.5000000000000006E-2</v>
      </c>
      <c r="G37" s="113">
        <v>15414</v>
      </c>
      <c r="H37" s="115">
        <v>10485</v>
      </c>
      <c r="I37" s="152">
        <v>5.0999999999999997E-2</v>
      </c>
      <c r="J37" s="113">
        <v>7814</v>
      </c>
      <c r="K37" s="115">
        <v>2804</v>
      </c>
      <c r="L37" s="152">
        <v>0.13</v>
      </c>
      <c r="M37" s="113">
        <v>5104</v>
      </c>
      <c r="N37" s="141">
        <v>5265</v>
      </c>
      <c r="O37" s="152">
        <v>8.5000000000000006E-2</v>
      </c>
      <c r="P37" s="113">
        <v>19099</v>
      </c>
      <c r="Q37" s="115">
        <v>12846</v>
      </c>
      <c r="R37" s="152">
        <v>5.0999999999999997E-2</v>
      </c>
      <c r="S37" s="113">
        <v>2884</v>
      </c>
      <c r="T37" s="115">
        <v>1562</v>
      </c>
      <c r="U37" s="152">
        <v>0.13</v>
      </c>
      <c r="V37" s="113">
        <v>5125</v>
      </c>
      <c r="W37" s="141">
        <v>4783</v>
      </c>
      <c r="X37" s="152">
        <v>8.5000000000000006E-2</v>
      </c>
      <c r="Y37" s="113">
        <v>21497</v>
      </c>
      <c r="Z37" s="115">
        <v>18455</v>
      </c>
      <c r="AA37" s="152">
        <v>5.0999999999999997E-2</v>
      </c>
      <c r="AB37" s="113">
        <v>2140</v>
      </c>
      <c r="AC37" s="115">
        <v>843</v>
      </c>
      <c r="AD37" s="156">
        <v>0.13</v>
      </c>
      <c r="AE37" s="145">
        <v>5340</v>
      </c>
      <c r="AF37" s="145">
        <f t="shared" si="2"/>
        <v>6247.8</v>
      </c>
      <c r="AG37" s="101">
        <f>(AH37-AE37*AD37*9)/(AE37*AD37*9)</f>
        <v>-6.5302986651301544E-3</v>
      </c>
      <c r="AH37" s="146">
        <v>6207</v>
      </c>
      <c r="AI37" s="156">
        <v>8.5000000000000006E-2</v>
      </c>
      <c r="AJ37" s="145">
        <v>22621</v>
      </c>
      <c r="AK37" s="145">
        <f t="shared" si="3"/>
        <v>17305.065000000002</v>
      </c>
      <c r="AL37" s="101">
        <f t="shared" si="4"/>
        <v>3.3223509995483839E-2</v>
      </c>
      <c r="AM37" s="67">
        <v>17880</v>
      </c>
      <c r="AN37" s="156">
        <v>5.0999999999999997E-2</v>
      </c>
      <c r="AO37" s="145">
        <v>1603</v>
      </c>
      <c r="AP37" s="145">
        <f t="shared" si="5"/>
        <v>735.77700000000004</v>
      </c>
      <c r="AQ37" s="101">
        <f t="shared" si="10"/>
        <v>1.3526149906833183</v>
      </c>
      <c r="AR37" s="67">
        <v>1731</v>
      </c>
      <c r="AS37" s="146">
        <f t="shared" si="6"/>
        <v>24288.642</v>
      </c>
      <c r="AT37" s="146">
        <f t="shared" si="7"/>
        <v>25818</v>
      </c>
      <c r="AU37" s="147">
        <f t="shared" si="8"/>
        <v>24288.642</v>
      </c>
      <c r="AW37" s="148">
        <f t="shared" si="9"/>
        <v>0</v>
      </c>
    </row>
    <row r="38" spans="1:49">
      <c r="A38" s="96">
        <v>31</v>
      </c>
      <c r="B38" s="96" t="s">
        <v>25</v>
      </c>
      <c r="C38" s="152">
        <v>0.155</v>
      </c>
      <c r="D38" s="113">
        <v>3838</v>
      </c>
      <c r="E38" s="141">
        <v>4789.41</v>
      </c>
      <c r="F38" s="152">
        <v>0.1</v>
      </c>
      <c r="G38" s="113">
        <v>11347</v>
      </c>
      <c r="H38" s="115">
        <v>5009.3</v>
      </c>
      <c r="I38" s="152">
        <v>4.8000000000000001E-2</v>
      </c>
      <c r="J38" s="113">
        <v>5952</v>
      </c>
      <c r="K38" s="115">
        <v>1560.43</v>
      </c>
      <c r="L38" s="152">
        <v>0.155</v>
      </c>
      <c r="M38" s="113">
        <v>3863</v>
      </c>
      <c r="N38" s="141">
        <v>4756.97</v>
      </c>
      <c r="O38" s="152">
        <v>0.1</v>
      </c>
      <c r="P38" s="113">
        <v>11220</v>
      </c>
      <c r="Q38" s="115">
        <v>5445.65</v>
      </c>
      <c r="R38" s="152">
        <v>4.8000000000000001E-2</v>
      </c>
      <c r="S38" s="113">
        <v>6245</v>
      </c>
      <c r="T38" s="115">
        <v>1787.98</v>
      </c>
      <c r="U38" s="152">
        <v>0.155</v>
      </c>
      <c r="V38" s="113">
        <v>3961</v>
      </c>
      <c r="W38" s="141">
        <v>10534.68</v>
      </c>
      <c r="X38" s="152">
        <v>0.1</v>
      </c>
      <c r="Y38" s="113">
        <v>11967</v>
      </c>
      <c r="Z38" s="115">
        <v>16026.03</v>
      </c>
      <c r="AA38" s="152">
        <v>4.8000000000000001E-2</v>
      </c>
      <c r="AB38" s="113">
        <v>5560</v>
      </c>
      <c r="AC38" s="115">
        <v>3177.89</v>
      </c>
      <c r="AD38" s="156">
        <v>0.155</v>
      </c>
      <c r="AE38" s="145">
        <v>4155</v>
      </c>
      <c r="AF38" s="145">
        <f t="shared" si="2"/>
        <v>5796.2249999999995</v>
      </c>
      <c r="AG38" s="101">
        <f>(AH38-AE38*AD38*9)/(AE38*AD38*9)</f>
        <v>0.45293359039719844</v>
      </c>
      <c r="AH38" s="146">
        <v>8421.5300000000007</v>
      </c>
      <c r="AI38" s="156">
        <v>0.1</v>
      </c>
      <c r="AJ38" s="145">
        <v>11697</v>
      </c>
      <c r="AK38" s="145">
        <f t="shared" si="3"/>
        <v>10527.300000000001</v>
      </c>
      <c r="AL38" s="101">
        <f t="shared" si="4"/>
        <v>0.41027993882571967</v>
      </c>
      <c r="AM38" s="67">
        <v>14846.44</v>
      </c>
      <c r="AN38" s="156">
        <v>4.8000000000000001E-2</v>
      </c>
      <c r="AO38" s="145">
        <v>6301</v>
      </c>
      <c r="AP38" s="145">
        <f t="shared" si="5"/>
        <v>2722.0319999999997</v>
      </c>
      <c r="AQ38" s="101">
        <f t="shared" si="10"/>
        <v>0.34641694146137891</v>
      </c>
      <c r="AR38" s="67">
        <v>3664.99</v>
      </c>
      <c r="AS38" s="146">
        <f t="shared" si="6"/>
        <v>19045.557000000001</v>
      </c>
      <c r="AT38" s="146">
        <f t="shared" si="7"/>
        <v>26932.959999999999</v>
      </c>
      <c r="AU38" s="147">
        <f t="shared" si="8"/>
        <v>19045.557000000001</v>
      </c>
      <c r="AW38" s="148">
        <f t="shared" si="9"/>
        <v>0</v>
      </c>
    </row>
    <row r="39" spans="1:49" ht="31.5">
      <c r="A39" s="96">
        <v>32</v>
      </c>
      <c r="B39" s="96" t="s">
        <v>23</v>
      </c>
      <c r="C39" s="176" t="s">
        <v>171</v>
      </c>
      <c r="D39" s="176">
        <v>3102</v>
      </c>
      <c r="E39" s="176">
        <v>2700.636378582537</v>
      </c>
      <c r="F39" s="176" t="s">
        <v>172</v>
      </c>
      <c r="G39" s="176">
        <v>6874</v>
      </c>
      <c r="H39" s="176">
        <v>4331</v>
      </c>
      <c r="I39" s="176" t="s">
        <v>172</v>
      </c>
      <c r="J39" s="176">
        <v>13149</v>
      </c>
      <c r="K39" s="176">
        <v>8284</v>
      </c>
      <c r="L39" s="176" t="s">
        <v>171</v>
      </c>
      <c r="M39" s="176">
        <v>3577</v>
      </c>
      <c r="N39" s="176">
        <v>11927.923763608087</v>
      </c>
      <c r="O39" s="176" t="s">
        <v>172</v>
      </c>
      <c r="P39" s="176">
        <v>8733</v>
      </c>
      <c r="Q39" s="176">
        <v>5502</v>
      </c>
      <c r="R39" s="176" t="s">
        <v>172</v>
      </c>
      <c r="S39" s="176">
        <v>11376</v>
      </c>
      <c r="T39" s="176">
        <v>7167</v>
      </c>
      <c r="U39" s="177" t="s">
        <v>171</v>
      </c>
      <c r="V39" s="176">
        <v>3778</v>
      </c>
      <c r="W39" s="176">
        <v>36372.401869634341</v>
      </c>
      <c r="X39" s="177" t="s">
        <v>172</v>
      </c>
      <c r="Y39" s="177">
        <v>9086</v>
      </c>
      <c r="Z39" s="151">
        <v>5724</v>
      </c>
      <c r="AA39" s="177" t="s">
        <v>172</v>
      </c>
      <c r="AB39" s="176">
        <v>11103</v>
      </c>
      <c r="AC39" s="176">
        <v>6995</v>
      </c>
      <c r="AD39" s="177" t="s">
        <v>171</v>
      </c>
      <c r="AE39" s="177">
        <v>4091</v>
      </c>
      <c r="AF39" s="145">
        <f>0.1*AE39*9</f>
        <v>3681.9</v>
      </c>
      <c r="AG39" s="101"/>
      <c r="AH39" s="177">
        <v>82162.996344688654</v>
      </c>
      <c r="AI39" s="177" t="s">
        <v>172</v>
      </c>
      <c r="AJ39" s="177">
        <v>9807</v>
      </c>
      <c r="AK39" s="145">
        <f>0.07*AJ39*9</f>
        <v>6178.41</v>
      </c>
      <c r="AL39" s="101"/>
      <c r="AM39" s="177">
        <v>6178</v>
      </c>
      <c r="AN39" s="177" t="s">
        <v>172</v>
      </c>
      <c r="AO39" s="177">
        <v>11073</v>
      </c>
      <c r="AP39" s="145">
        <f>0.07*AO39*9</f>
        <v>6975.9900000000016</v>
      </c>
      <c r="AQ39" s="101"/>
      <c r="AR39" s="177">
        <v>6976</v>
      </c>
      <c r="AS39" s="146">
        <f t="shared" si="6"/>
        <v>16836.300000000003</v>
      </c>
      <c r="AT39" s="146">
        <f t="shared" si="7"/>
        <v>95316.996344688654</v>
      </c>
      <c r="AU39" s="147">
        <f t="shared" si="8"/>
        <v>16836.300000000003</v>
      </c>
      <c r="AW39" s="148">
        <f t="shared" si="9"/>
        <v>0</v>
      </c>
    </row>
    <row r="40" spans="1:49">
      <c r="A40" s="96">
        <v>33</v>
      </c>
      <c r="B40" s="96" t="s">
        <v>52</v>
      </c>
      <c r="C40" s="152">
        <v>0.08</v>
      </c>
      <c r="D40" s="113">
        <v>12378</v>
      </c>
      <c r="E40" s="141">
        <v>8689</v>
      </c>
      <c r="F40" s="152">
        <v>7.0000000000000007E-2</v>
      </c>
      <c r="G40" s="113">
        <v>12521</v>
      </c>
      <c r="H40" s="115">
        <v>7888</v>
      </c>
      <c r="I40" s="152">
        <v>0.04</v>
      </c>
      <c r="J40" s="113">
        <v>18752</v>
      </c>
      <c r="K40" s="115">
        <v>7088</v>
      </c>
      <c r="L40" s="152">
        <v>0.08</v>
      </c>
      <c r="M40" s="113">
        <v>12604</v>
      </c>
      <c r="N40" s="141">
        <v>4916</v>
      </c>
      <c r="O40" s="152">
        <v>7.0000000000000007E-2</v>
      </c>
      <c r="P40" s="113">
        <v>12750</v>
      </c>
      <c r="Q40" s="115">
        <v>4463</v>
      </c>
      <c r="R40" s="152">
        <v>0.04</v>
      </c>
      <c r="S40" s="113">
        <v>19096</v>
      </c>
      <c r="T40" s="115">
        <v>4010</v>
      </c>
      <c r="U40" s="152">
        <v>0.3</v>
      </c>
      <c r="V40" s="113">
        <v>12635</v>
      </c>
      <c r="W40" s="141">
        <v>34115</v>
      </c>
      <c r="X40" s="152">
        <v>0.2</v>
      </c>
      <c r="Y40" s="113">
        <v>12781</v>
      </c>
      <c r="Z40" s="115">
        <v>23006</v>
      </c>
      <c r="AA40" s="152">
        <v>0.05</v>
      </c>
      <c r="AB40" s="113">
        <v>19142</v>
      </c>
      <c r="AC40" s="115">
        <v>8614</v>
      </c>
      <c r="AD40" s="156">
        <v>0.3</v>
      </c>
      <c r="AE40" s="145">
        <v>13075</v>
      </c>
      <c r="AF40" s="145">
        <f t="shared" si="2"/>
        <v>35302.5</v>
      </c>
      <c r="AG40" s="101">
        <f>(AH40-AE40*AD40*9)/(AE40*AD40*9)</f>
        <v>1.4163302882232136E-5</v>
      </c>
      <c r="AH40" s="146">
        <v>35303</v>
      </c>
      <c r="AI40" s="156">
        <v>0.2</v>
      </c>
      <c r="AJ40" s="145">
        <v>12281</v>
      </c>
      <c r="AK40" s="145">
        <f t="shared" si="3"/>
        <v>22105.800000000003</v>
      </c>
      <c r="AL40" s="101">
        <f t="shared" si="4"/>
        <v>9.0473993249323517E-6</v>
      </c>
      <c r="AM40" s="67">
        <v>22106</v>
      </c>
      <c r="AN40" s="156">
        <v>0.05</v>
      </c>
      <c r="AO40" s="145">
        <v>21298</v>
      </c>
      <c r="AP40" s="145">
        <f t="shared" si="5"/>
        <v>9584.1</v>
      </c>
      <c r="AQ40" s="101">
        <f t="shared" si="10"/>
        <v>-1.0433947892902181E-5</v>
      </c>
      <c r="AR40" s="67">
        <v>9584</v>
      </c>
      <c r="AS40" s="146">
        <f t="shared" si="6"/>
        <v>66992.400000000009</v>
      </c>
      <c r="AT40" s="146">
        <f t="shared" si="7"/>
        <v>66993</v>
      </c>
      <c r="AU40" s="147">
        <f t="shared" si="8"/>
        <v>66992.400000000009</v>
      </c>
      <c r="AW40" s="148">
        <f t="shared" si="9"/>
        <v>0</v>
      </c>
    </row>
    <row r="41" spans="1:49">
      <c r="A41" s="96">
        <v>34</v>
      </c>
      <c r="B41" s="96" t="s">
        <v>6</v>
      </c>
      <c r="C41" s="152"/>
      <c r="D41" s="163">
        <v>193258</v>
      </c>
      <c r="E41" s="163">
        <v>385345</v>
      </c>
      <c r="F41" s="152"/>
      <c r="G41" s="113"/>
      <c r="H41" s="115"/>
      <c r="I41" s="152"/>
      <c r="J41" s="113"/>
      <c r="K41" s="115"/>
      <c r="L41" s="152"/>
      <c r="M41" s="163">
        <v>195479</v>
      </c>
      <c r="N41" s="163">
        <v>389774</v>
      </c>
      <c r="O41" s="152"/>
      <c r="P41" s="113"/>
      <c r="Q41" s="152"/>
      <c r="R41" s="152"/>
      <c r="S41" s="113"/>
      <c r="T41" s="152"/>
      <c r="U41" s="152"/>
      <c r="V41" s="163">
        <v>206418</v>
      </c>
      <c r="W41" s="163">
        <v>467657</v>
      </c>
      <c r="X41" s="152"/>
      <c r="Y41" s="113"/>
      <c r="Z41" s="115"/>
      <c r="AA41" s="152"/>
      <c r="AB41" s="113"/>
      <c r="AC41" s="152"/>
      <c r="AD41" s="156">
        <v>0.217</v>
      </c>
      <c r="AE41" s="175">
        <v>213057</v>
      </c>
      <c r="AF41" s="145">
        <f t="shared" si="2"/>
        <v>416100.321</v>
      </c>
      <c r="AG41" s="101"/>
      <c r="AH41" s="175">
        <v>551255</v>
      </c>
      <c r="AI41" s="156"/>
      <c r="AJ41" s="145"/>
      <c r="AK41" s="145">
        <f t="shared" si="3"/>
        <v>0</v>
      </c>
      <c r="AL41" s="101"/>
      <c r="AM41" s="146"/>
      <c r="AN41" s="156"/>
      <c r="AO41" s="145"/>
      <c r="AP41" s="145">
        <f t="shared" si="5"/>
        <v>0</v>
      </c>
      <c r="AQ41" s="101"/>
      <c r="AR41" s="146"/>
      <c r="AS41" s="146">
        <f t="shared" si="6"/>
        <v>416100.321</v>
      </c>
      <c r="AT41" s="146">
        <f t="shared" si="7"/>
        <v>551255</v>
      </c>
      <c r="AU41" s="147">
        <f t="shared" si="8"/>
        <v>416100.321</v>
      </c>
      <c r="AW41" s="148">
        <f t="shared" si="9"/>
        <v>0</v>
      </c>
    </row>
    <row r="42" spans="1:49">
      <c r="A42" s="96">
        <v>35</v>
      </c>
      <c r="B42" s="96" t="s">
        <v>35</v>
      </c>
      <c r="C42" s="149">
        <v>0.11</v>
      </c>
      <c r="D42" s="163">
        <v>18849</v>
      </c>
      <c r="E42" s="162">
        <v>18660.509999999998</v>
      </c>
      <c r="F42" s="149">
        <v>7.0000000000000007E-2</v>
      </c>
      <c r="G42" s="163">
        <v>23931</v>
      </c>
      <c r="H42" s="162">
        <v>15076.53</v>
      </c>
      <c r="I42" s="152">
        <v>0.04</v>
      </c>
      <c r="J42" s="113"/>
      <c r="K42" s="115"/>
      <c r="L42" s="149">
        <v>0.11</v>
      </c>
      <c r="M42" s="163">
        <v>17164</v>
      </c>
      <c r="N42" s="162">
        <v>16992.36</v>
      </c>
      <c r="O42" s="149">
        <v>7.0000000000000007E-2</v>
      </c>
      <c r="P42" s="163">
        <v>24156</v>
      </c>
      <c r="Q42" s="162">
        <v>15218.28</v>
      </c>
      <c r="R42" s="152">
        <v>0.04</v>
      </c>
      <c r="S42" s="113"/>
      <c r="T42" s="152"/>
      <c r="U42" s="149">
        <v>0.11</v>
      </c>
      <c r="V42" s="163">
        <v>17809</v>
      </c>
      <c r="W42" s="162">
        <v>17630.91</v>
      </c>
      <c r="X42" s="149">
        <v>7.0000000000000007E-2</v>
      </c>
      <c r="Y42" s="163">
        <v>22617</v>
      </c>
      <c r="Z42" s="151">
        <v>14248.71</v>
      </c>
      <c r="AA42" s="152">
        <v>0.04</v>
      </c>
      <c r="AB42" s="113"/>
      <c r="AC42" s="152"/>
      <c r="AD42" s="154">
        <v>0.11</v>
      </c>
      <c r="AE42" s="175">
        <v>16990</v>
      </c>
      <c r="AF42" s="145">
        <f t="shared" si="2"/>
        <v>16820.100000000002</v>
      </c>
      <c r="AG42" s="101">
        <f t="shared" ref="AG42:AG51" si="11">(AH42-AE42*AD42*9)/(AE42*AD42*9)</f>
        <v>-2.1628758491874082E-16</v>
      </c>
      <c r="AH42" s="178">
        <v>16820.099999999999</v>
      </c>
      <c r="AI42" s="154">
        <v>7.0000000000000007E-2</v>
      </c>
      <c r="AJ42" s="175">
        <v>23912</v>
      </c>
      <c r="AK42" s="145">
        <f t="shared" si="3"/>
        <v>15064.560000000001</v>
      </c>
      <c r="AL42" s="101">
        <f t="shared" si="4"/>
        <v>-1.207462682976374E-16</v>
      </c>
      <c r="AM42" s="178">
        <v>15064.56</v>
      </c>
      <c r="AN42" s="156">
        <v>0.04</v>
      </c>
      <c r="AO42" s="145"/>
      <c r="AP42" s="145">
        <f t="shared" si="5"/>
        <v>0</v>
      </c>
      <c r="AQ42" s="101"/>
      <c r="AR42" s="146"/>
      <c r="AS42" s="146">
        <f t="shared" si="6"/>
        <v>31884.660000000003</v>
      </c>
      <c r="AT42" s="146">
        <f t="shared" si="7"/>
        <v>31884.659999999996</v>
      </c>
      <c r="AU42" s="147">
        <f t="shared" si="8"/>
        <v>31884.660000000003</v>
      </c>
      <c r="AW42" s="148">
        <f t="shared" si="9"/>
        <v>0</v>
      </c>
    </row>
    <row r="43" spans="1:49">
      <c r="A43" s="96">
        <v>36</v>
      </c>
      <c r="B43" s="96" t="s">
        <v>37</v>
      </c>
      <c r="C43" s="152">
        <v>0.15</v>
      </c>
      <c r="D43" s="163">
        <v>12998</v>
      </c>
      <c r="E43" s="163">
        <v>17547.3</v>
      </c>
      <c r="F43" s="152">
        <v>0.06</v>
      </c>
      <c r="G43" s="163">
        <v>6051.5</v>
      </c>
      <c r="H43" s="163">
        <v>3267.81</v>
      </c>
      <c r="I43" s="152">
        <v>0.03</v>
      </c>
      <c r="J43" s="163">
        <v>3824</v>
      </c>
      <c r="K43" s="163">
        <v>1004.4100000000001</v>
      </c>
      <c r="L43" s="152">
        <v>0.15</v>
      </c>
      <c r="M43" s="163">
        <v>12827</v>
      </c>
      <c r="N43" s="163">
        <v>17316.449999999997</v>
      </c>
      <c r="O43" s="152">
        <v>0.06</v>
      </c>
      <c r="P43" s="163">
        <v>6052</v>
      </c>
      <c r="Q43" s="163">
        <v>3268.0799999999995</v>
      </c>
      <c r="R43" s="152">
        <v>0.03</v>
      </c>
      <c r="S43" s="163">
        <v>3745</v>
      </c>
      <c r="T43" s="163">
        <v>967.875</v>
      </c>
      <c r="U43" s="152">
        <v>0.15</v>
      </c>
      <c r="V43" s="163">
        <v>12983</v>
      </c>
      <c r="W43" s="163">
        <v>17527.05</v>
      </c>
      <c r="X43" s="152">
        <v>0.06</v>
      </c>
      <c r="Y43" s="163">
        <v>6571.2</v>
      </c>
      <c r="Z43" s="151">
        <v>3473.4029999999998</v>
      </c>
      <c r="AA43" s="152">
        <v>0.03</v>
      </c>
      <c r="AB43" s="163">
        <v>3211</v>
      </c>
      <c r="AC43" s="163">
        <v>866.83799999999997</v>
      </c>
      <c r="AD43" s="156">
        <v>0.15</v>
      </c>
      <c r="AE43" s="175">
        <v>13336</v>
      </c>
      <c r="AF43" s="145">
        <f t="shared" si="2"/>
        <v>18003.599999999999</v>
      </c>
      <c r="AG43" s="101">
        <f t="shared" si="11"/>
        <v>0</v>
      </c>
      <c r="AH43" s="175">
        <v>18003.599999999999</v>
      </c>
      <c r="AI43" s="156">
        <v>0.06</v>
      </c>
      <c r="AJ43" s="175">
        <v>6503.2</v>
      </c>
      <c r="AK43" s="145">
        <f t="shared" si="3"/>
        <v>3511.7279999999996</v>
      </c>
      <c r="AL43" s="101">
        <f t="shared" si="4"/>
        <v>1.2949389898262741E-16</v>
      </c>
      <c r="AM43" s="175">
        <v>3511.7280000000001</v>
      </c>
      <c r="AN43" s="156">
        <v>0.03</v>
      </c>
      <c r="AO43" s="175">
        <v>3257</v>
      </c>
      <c r="AP43" s="145">
        <f t="shared" si="5"/>
        <v>879.39</v>
      </c>
      <c r="AQ43" s="101"/>
      <c r="AR43" s="175">
        <v>879.38999999999987</v>
      </c>
      <c r="AS43" s="146">
        <f t="shared" si="6"/>
        <v>22394.717999999997</v>
      </c>
      <c r="AT43" s="146">
        <f t="shared" si="7"/>
        <v>22394.717999999997</v>
      </c>
      <c r="AU43" s="147">
        <f t="shared" si="8"/>
        <v>22394.717999999997</v>
      </c>
      <c r="AW43" s="148">
        <f t="shared" si="9"/>
        <v>0</v>
      </c>
    </row>
    <row r="44" spans="1:49">
      <c r="A44" s="96">
        <v>37</v>
      </c>
      <c r="B44" s="96" t="s">
        <v>7</v>
      </c>
      <c r="C44" s="164">
        <v>0.12</v>
      </c>
      <c r="D44" s="161">
        <v>4074</v>
      </c>
      <c r="E44" s="163">
        <v>4399.92</v>
      </c>
      <c r="F44" s="164">
        <v>0.09</v>
      </c>
      <c r="G44" s="161">
        <v>18414</v>
      </c>
      <c r="H44" s="163">
        <v>14915.34</v>
      </c>
      <c r="I44" s="164">
        <v>0.06</v>
      </c>
      <c r="J44" s="161">
        <v>8388</v>
      </c>
      <c r="K44" s="163">
        <v>4529.5200000000004</v>
      </c>
      <c r="L44" s="161">
        <v>0.12</v>
      </c>
      <c r="M44" s="161">
        <v>4359</v>
      </c>
      <c r="N44" s="163">
        <v>4707.72</v>
      </c>
      <c r="O44" s="161">
        <v>0.09</v>
      </c>
      <c r="P44" s="161">
        <v>19174</v>
      </c>
      <c r="Q44" s="163">
        <v>15530.94</v>
      </c>
      <c r="R44" s="164">
        <v>0.06</v>
      </c>
      <c r="S44" s="161">
        <v>8693</v>
      </c>
      <c r="T44" s="163">
        <v>4694.22</v>
      </c>
      <c r="U44" s="164">
        <v>0.12</v>
      </c>
      <c r="V44" s="161">
        <v>8056</v>
      </c>
      <c r="W44" s="163">
        <v>8700.48</v>
      </c>
      <c r="X44" s="164">
        <v>0.09</v>
      </c>
      <c r="Y44" s="161">
        <v>24912</v>
      </c>
      <c r="Z44" s="151">
        <v>20178.72</v>
      </c>
      <c r="AA44" s="164">
        <v>0.06</v>
      </c>
      <c r="AB44" s="161">
        <v>812</v>
      </c>
      <c r="AC44" s="163">
        <v>438480</v>
      </c>
      <c r="AD44" s="179">
        <v>0.3</v>
      </c>
      <c r="AE44" s="173">
        <v>9802</v>
      </c>
      <c r="AF44" s="145">
        <f t="shared" si="2"/>
        <v>26465.399999999998</v>
      </c>
      <c r="AG44" s="101">
        <f t="shared" si="11"/>
        <v>1.3746169742727157E-16</v>
      </c>
      <c r="AH44" s="175">
        <v>26465.4</v>
      </c>
      <c r="AI44" s="179">
        <v>0.2</v>
      </c>
      <c r="AJ44" s="173">
        <v>24656</v>
      </c>
      <c r="AK44" s="145">
        <f t="shared" si="3"/>
        <v>44380.800000000003</v>
      </c>
      <c r="AL44" s="101">
        <f t="shared" si="4"/>
        <v>0</v>
      </c>
      <c r="AM44" s="175">
        <v>44380.800000000003</v>
      </c>
      <c r="AN44" s="179">
        <v>0.1</v>
      </c>
      <c r="AO44" s="173">
        <v>837</v>
      </c>
      <c r="AP44" s="145">
        <f t="shared" si="5"/>
        <v>753.30000000000007</v>
      </c>
      <c r="AQ44" s="101">
        <f t="shared" si="10"/>
        <v>-1.5091840929459181E-16</v>
      </c>
      <c r="AR44" s="175">
        <v>753.3</v>
      </c>
      <c r="AS44" s="146">
        <f t="shared" si="6"/>
        <v>71599.5</v>
      </c>
      <c r="AT44" s="146">
        <f t="shared" si="7"/>
        <v>71599.500000000015</v>
      </c>
      <c r="AU44" s="147">
        <f t="shared" si="8"/>
        <v>71599.5</v>
      </c>
      <c r="AV44" s="129"/>
      <c r="AW44" s="148">
        <f t="shared" si="9"/>
        <v>0</v>
      </c>
    </row>
    <row r="45" spans="1:49">
      <c r="A45" s="96">
        <v>38</v>
      </c>
      <c r="B45" s="96" t="s">
        <v>135</v>
      </c>
      <c r="C45" s="152">
        <v>7.0000000000000007E-2</v>
      </c>
      <c r="D45" s="113">
        <v>24096</v>
      </c>
      <c r="E45" s="152">
        <v>13838.16</v>
      </c>
      <c r="F45" s="152">
        <v>4.4999999999999998E-2</v>
      </c>
      <c r="G45" s="113">
        <v>8730</v>
      </c>
      <c r="H45" s="152">
        <v>3037.77</v>
      </c>
      <c r="I45" s="152">
        <v>0.03</v>
      </c>
      <c r="J45" s="113">
        <v>563</v>
      </c>
      <c r="K45" s="152">
        <v>132.31</v>
      </c>
      <c r="L45" s="152">
        <v>7.0000000000000007E-2</v>
      </c>
      <c r="M45" s="113">
        <v>23834</v>
      </c>
      <c r="N45" s="152">
        <v>8621.9500000000007</v>
      </c>
      <c r="O45" s="152">
        <v>4.4999999999999998E-2</v>
      </c>
      <c r="P45" s="113">
        <v>8917</v>
      </c>
      <c r="Q45" s="152">
        <v>2090.66</v>
      </c>
      <c r="R45" s="152">
        <v>0.03</v>
      </c>
      <c r="S45" s="113">
        <v>528</v>
      </c>
      <c r="T45" s="152">
        <v>63.06</v>
      </c>
      <c r="U45" s="152">
        <v>7.0000000000000007E-2</v>
      </c>
      <c r="V45" s="113">
        <v>22769</v>
      </c>
      <c r="W45" s="152">
        <v>8523.84</v>
      </c>
      <c r="X45" s="152">
        <v>4.4999999999999998E-2</v>
      </c>
      <c r="Y45" s="113">
        <v>10036</v>
      </c>
      <c r="Z45" s="115">
        <v>2218.14</v>
      </c>
      <c r="AA45" s="152">
        <v>0.03</v>
      </c>
      <c r="AB45" s="113">
        <v>520</v>
      </c>
      <c r="AC45" s="152">
        <v>61.86</v>
      </c>
      <c r="AD45" s="156">
        <v>7.0000000000000007E-2</v>
      </c>
      <c r="AE45" s="145">
        <v>22706</v>
      </c>
      <c r="AF45" s="145">
        <f t="shared" si="2"/>
        <v>14304.78</v>
      </c>
      <c r="AG45" s="101">
        <f t="shared" si="11"/>
        <v>-0.40397195902348731</v>
      </c>
      <c r="AH45" s="156">
        <v>8526.0499999999993</v>
      </c>
      <c r="AI45" s="156">
        <v>4.4999999999999998E-2</v>
      </c>
      <c r="AJ45" s="145">
        <v>10041</v>
      </c>
      <c r="AK45" s="145">
        <f t="shared" si="3"/>
        <v>4066.6049999999996</v>
      </c>
      <c r="AL45" s="101">
        <f t="shared" si="4"/>
        <v>-0.44892852883424872</v>
      </c>
      <c r="AM45" s="156">
        <v>2240.9899999999998</v>
      </c>
      <c r="AN45" s="180">
        <v>0.1</v>
      </c>
      <c r="AO45" s="145">
        <v>536</v>
      </c>
      <c r="AP45" s="145">
        <f t="shared" si="5"/>
        <v>482.40000000000003</v>
      </c>
      <c r="AQ45" s="101"/>
      <c r="AR45" s="156">
        <v>63.9</v>
      </c>
      <c r="AS45" s="146">
        <f t="shared" si="6"/>
        <v>18853.785000000003</v>
      </c>
      <c r="AT45" s="146">
        <f t="shared" si="7"/>
        <v>10830.939999999999</v>
      </c>
      <c r="AU45" s="147">
        <f t="shared" si="8"/>
        <v>18853.785000000003</v>
      </c>
      <c r="AW45" s="148">
        <f t="shared" si="9"/>
        <v>0</v>
      </c>
    </row>
    <row r="46" spans="1:49">
      <c r="A46" s="96">
        <v>39</v>
      </c>
      <c r="B46" s="96" t="s">
        <v>10</v>
      </c>
      <c r="C46" s="149">
        <v>0.13500000000000001</v>
      </c>
      <c r="D46" s="181">
        <v>12227</v>
      </c>
      <c r="E46" s="182">
        <v>14579</v>
      </c>
      <c r="F46" s="149">
        <v>0.105</v>
      </c>
      <c r="G46" s="181">
        <v>31141</v>
      </c>
      <c r="H46" s="182">
        <v>28569</v>
      </c>
      <c r="I46" s="183">
        <v>0.06</v>
      </c>
      <c r="J46" s="181">
        <v>1676</v>
      </c>
      <c r="K46" s="182">
        <v>875</v>
      </c>
      <c r="L46" s="149">
        <v>0.13500000000000001</v>
      </c>
      <c r="M46" s="181">
        <v>12102</v>
      </c>
      <c r="N46" s="182">
        <v>14505</v>
      </c>
      <c r="O46" s="149">
        <v>0.105</v>
      </c>
      <c r="P46" s="181">
        <v>32319</v>
      </c>
      <c r="Q46" s="182">
        <v>29609</v>
      </c>
      <c r="R46" s="183">
        <v>0.06</v>
      </c>
      <c r="S46" s="181">
        <v>473</v>
      </c>
      <c r="T46" s="182">
        <v>242</v>
      </c>
      <c r="U46" s="165">
        <v>0.3</v>
      </c>
      <c r="V46" s="181">
        <v>12454</v>
      </c>
      <c r="W46" s="182">
        <v>14838</v>
      </c>
      <c r="X46" s="165">
        <v>0.2</v>
      </c>
      <c r="Y46" s="181">
        <v>32459</v>
      </c>
      <c r="Z46" s="151">
        <v>29711</v>
      </c>
      <c r="AA46" s="165">
        <v>0.1</v>
      </c>
      <c r="AB46" s="181">
        <v>208</v>
      </c>
      <c r="AC46" s="182">
        <v>105</v>
      </c>
      <c r="AD46" s="154">
        <v>0.13500000000000001</v>
      </c>
      <c r="AE46" s="184">
        <v>12448</v>
      </c>
      <c r="AF46" s="145">
        <f t="shared" si="2"/>
        <v>15124.32</v>
      </c>
      <c r="AG46" s="101">
        <f t="shared" si="11"/>
        <v>-2.1840320754916567E-2</v>
      </c>
      <c r="AH46" s="185">
        <v>14794</v>
      </c>
      <c r="AI46" s="154">
        <v>0.105</v>
      </c>
      <c r="AJ46" s="184">
        <v>32677</v>
      </c>
      <c r="AK46" s="145">
        <f t="shared" si="3"/>
        <v>30879.764999999999</v>
      </c>
      <c r="AL46" s="101">
        <f t="shared" si="4"/>
        <v>-3.389808827884537E-2</v>
      </c>
      <c r="AM46" s="185">
        <v>29833</v>
      </c>
      <c r="AN46" s="186">
        <v>0.06</v>
      </c>
      <c r="AO46" s="184">
        <v>185</v>
      </c>
      <c r="AP46" s="145">
        <f t="shared" si="5"/>
        <v>99.899999999999991</v>
      </c>
      <c r="AQ46" s="101">
        <f t="shared" si="10"/>
        <v>-5.9059059059058977E-2</v>
      </c>
      <c r="AR46" s="185">
        <v>94</v>
      </c>
      <c r="AS46" s="146">
        <f t="shared" si="6"/>
        <v>46103.985000000001</v>
      </c>
      <c r="AT46" s="146">
        <f t="shared" si="7"/>
        <v>44721</v>
      </c>
      <c r="AU46" s="147">
        <f t="shared" si="8"/>
        <v>46103.985000000001</v>
      </c>
      <c r="AW46" s="148">
        <f t="shared" si="9"/>
        <v>0</v>
      </c>
    </row>
    <row r="47" spans="1:49">
      <c r="A47" s="96">
        <v>40</v>
      </c>
      <c r="B47" s="96" t="s">
        <v>136</v>
      </c>
      <c r="C47" s="187">
        <v>0.09</v>
      </c>
      <c r="D47" s="188">
        <v>25526</v>
      </c>
      <c r="E47" s="188">
        <v>19619.596000000001</v>
      </c>
      <c r="F47" s="187">
        <v>6.5000000000000002E-2</v>
      </c>
      <c r="G47" s="188">
        <v>5957</v>
      </c>
      <c r="H47" s="188">
        <v>2976.4</v>
      </c>
      <c r="I47" s="187">
        <v>4.4999999999999998E-2</v>
      </c>
      <c r="J47" s="188">
        <v>18842</v>
      </c>
      <c r="K47" s="188">
        <v>6275.5430000000006</v>
      </c>
      <c r="L47" s="187">
        <v>0.09</v>
      </c>
      <c r="M47" s="188">
        <v>26330</v>
      </c>
      <c r="N47" s="188">
        <v>20058.296999999999</v>
      </c>
      <c r="O47" s="187">
        <v>6.5000000000000002E-2</v>
      </c>
      <c r="P47" s="188">
        <v>13789</v>
      </c>
      <c r="Q47" s="188">
        <v>7158.3249999999998</v>
      </c>
      <c r="R47" s="187">
        <v>4.4999999999999998E-2</v>
      </c>
      <c r="S47" s="188">
        <v>10559</v>
      </c>
      <c r="T47" s="188">
        <v>3306.038</v>
      </c>
      <c r="U47" s="187">
        <v>0.09</v>
      </c>
      <c r="V47" s="188">
        <v>30450</v>
      </c>
      <c r="W47" s="188">
        <v>23527.252</v>
      </c>
      <c r="X47" s="187">
        <v>6.5000000000000002E-2</v>
      </c>
      <c r="Y47" s="188">
        <v>12569</v>
      </c>
      <c r="Z47" s="151">
        <v>7196.3220000000001</v>
      </c>
      <c r="AA47" s="187">
        <v>4.4999999999999998E-2</v>
      </c>
      <c r="AB47" s="188">
        <v>8932</v>
      </c>
      <c r="AC47" s="188">
        <v>3082.3139999999999</v>
      </c>
      <c r="AD47" s="189">
        <v>0.09</v>
      </c>
      <c r="AE47" s="190">
        <v>27421</v>
      </c>
      <c r="AF47" s="145">
        <f t="shared" si="2"/>
        <v>22211.01</v>
      </c>
      <c r="AG47" s="101">
        <f t="shared" si="11"/>
        <v>-1.3760607914723649E-2</v>
      </c>
      <c r="AH47" s="190">
        <v>21905.372999999992</v>
      </c>
      <c r="AI47" s="189">
        <v>6.5000000000000002E-2</v>
      </c>
      <c r="AJ47" s="190">
        <v>14296</v>
      </c>
      <c r="AK47" s="145">
        <f t="shared" si="3"/>
        <v>8363.16</v>
      </c>
      <c r="AL47" s="101">
        <f t="shared" si="4"/>
        <v>-9.7389025200998788E-3</v>
      </c>
      <c r="AM47" s="190">
        <v>8281.7120000000014</v>
      </c>
      <c r="AN47" s="189">
        <v>4.4999999999999998E-2</v>
      </c>
      <c r="AO47" s="190">
        <v>11720</v>
      </c>
      <c r="AP47" s="145">
        <f t="shared" si="5"/>
        <v>4746.5999999999995</v>
      </c>
      <c r="AQ47" s="101">
        <f t="shared" si="10"/>
        <v>-0.16048266127333247</v>
      </c>
      <c r="AR47" s="190">
        <v>3984.8529999999996</v>
      </c>
      <c r="AS47" s="146">
        <f t="shared" si="6"/>
        <v>35320.769999999997</v>
      </c>
      <c r="AT47" s="146">
        <f t="shared" si="7"/>
        <v>34171.937999999995</v>
      </c>
      <c r="AU47" s="147">
        <f t="shared" si="8"/>
        <v>35320.769999999997</v>
      </c>
      <c r="AW47" s="148">
        <f t="shared" si="9"/>
        <v>0</v>
      </c>
    </row>
    <row r="48" spans="1:49">
      <c r="A48" s="96">
        <v>41</v>
      </c>
      <c r="B48" s="96" t="s">
        <v>8</v>
      </c>
      <c r="C48" s="191">
        <v>0.14000000000000001</v>
      </c>
      <c r="D48" s="181">
        <v>26661</v>
      </c>
      <c r="E48" s="182">
        <v>3732.5400000000004</v>
      </c>
      <c r="F48" s="191">
        <v>0.08</v>
      </c>
      <c r="G48" s="181">
        <v>14055</v>
      </c>
      <c r="H48" s="182">
        <v>1124.4000000000001</v>
      </c>
      <c r="I48" s="152"/>
      <c r="J48" s="113"/>
      <c r="K48" s="152"/>
      <c r="L48" s="191">
        <v>0.14000000000000001</v>
      </c>
      <c r="M48" s="181">
        <v>14193</v>
      </c>
      <c r="N48" s="182">
        <v>1987.0200000000002</v>
      </c>
      <c r="O48" s="191">
        <v>0.08</v>
      </c>
      <c r="P48" s="181">
        <v>26864</v>
      </c>
      <c r="Q48" s="182">
        <v>2149.12</v>
      </c>
      <c r="R48" s="152"/>
      <c r="S48" s="113"/>
      <c r="T48" s="152"/>
      <c r="U48" s="191">
        <v>0.14000000000000001</v>
      </c>
      <c r="V48" s="181">
        <v>15007</v>
      </c>
      <c r="W48" s="182">
        <v>2100.98</v>
      </c>
      <c r="X48" s="191">
        <v>0.08</v>
      </c>
      <c r="Y48" s="181">
        <v>28224</v>
      </c>
      <c r="Z48" s="151">
        <v>2257.92</v>
      </c>
      <c r="AA48" s="152"/>
      <c r="AB48" s="113"/>
      <c r="AC48" s="152"/>
      <c r="AD48" s="192">
        <v>0.14000000000000001</v>
      </c>
      <c r="AE48" s="184">
        <v>23255</v>
      </c>
      <c r="AF48" s="145">
        <f t="shared" si="2"/>
        <v>29301.300000000003</v>
      </c>
      <c r="AG48" s="101">
        <f t="shared" si="11"/>
        <v>-0.88888888888888884</v>
      </c>
      <c r="AH48" s="185">
        <v>3255.7000000000003</v>
      </c>
      <c r="AI48" s="192">
        <v>0.08</v>
      </c>
      <c r="AJ48" s="184">
        <v>22029</v>
      </c>
      <c r="AK48" s="145">
        <f t="shared" si="3"/>
        <v>15860.88</v>
      </c>
      <c r="AL48" s="101">
        <f t="shared" si="4"/>
        <v>-0.88888888888888895</v>
      </c>
      <c r="AM48" s="185">
        <v>1762.32</v>
      </c>
      <c r="AN48" s="156"/>
      <c r="AO48" s="145"/>
      <c r="AP48" s="145">
        <f t="shared" si="5"/>
        <v>0</v>
      </c>
      <c r="AQ48" s="101"/>
      <c r="AR48" s="156"/>
      <c r="AS48" s="146">
        <f t="shared" si="6"/>
        <v>45162.18</v>
      </c>
      <c r="AT48" s="146">
        <f t="shared" si="7"/>
        <v>5018.0200000000004</v>
      </c>
      <c r="AU48" s="147">
        <f t="shared" si="8"/>
        <v>45162.18</v>
      </c>
      <c r="AW48" s="148">
        <f t="shared" si="9"/>
        <v>0</v>
      </c>
    </row>
    <row r="49" spans="1:49">
      <c r="A49" s="96">
        <v>42</v>
      </c>
      <c r="B49" s="96" t="s">
        <v>54</v>
      </c>
      <c r="C49" s="152">
        <v>0.08</v>
      </c>
      <c r="D49" s="193">
        <v>16354</v>
      </c>
      <c r="E49" s="152"/>
      <c r="F49" s="152">
        <v>0.05</v>
      </c>
      <c r="G49" s="193">
        <v>11658</v>
      </c>
      <c r="H49" s="152"/>
      <c r="I49" s="152">
        <v>0.04</v>
      </c>
      <c r="J49" s="193">
        <v>610</v>
      </c>
      <c r="K49" s="152"/>
      <c r="L49" s="152">
        <v>0.08</v>
      </c>
      <c r="M49" s="193">
        <v>16040</v>
      </c>
      <c r="N49" s="152"/>
      <c r="O49" s="152">
        <v>0.05</v>
      </c>
      <c r="P49" s="193">
        <v>12029</v>
      </c>
      <c r="Q49" s="152"/>
      <c r="R49" s="152">
        <v>0.04</v>
      </c>
      <c r="S49" s="193">
        <v>564</v>
      </c>
      <c r="T49" s="152"/>
      <c r="U49" s="152">
        <v>0.08</v>
      </c>
      <c r="V49" s="193">
        <v>17426</v>
      </c>
      <c r="W49" s="152"/>
      <c r="X49" s="152">
        <v>0.05</v>
      </c>
      <c r="Y49" s="193">
        <v>14135</v>
      </c>
      <c r="Z49" s="115"/>
      <c r="AA49" s="152">
        <v>0.04</v>
      </c>
      <c r="AB49" s="193">
        <v>724</v>
      </c>
      <c r="AC49" s="152"/>
      <c r="AD49" s="156">
        <v>0.08</v>
      </c>
      <c r="AE49" s="194">
        <v>17321</v>
      </c>
      <c r="AF49" s="145">
        <f t="shared" si="2"/>
        <v>12471.12</v>
      </c>
      <c r="AG49" s="101">
        <f t="shared" si="11"/>
        <v>-0.88888888888888884</v>
      </c>
      <c r="AH49" s="195">
        <f>AD49*AE49</f>
        <v>1385.68</v>
      </c>
      <c r="AI49" s="156">
        <v>0.05</v>
      </c>
      <c r="AJ49" s="194">
        <v>12678</v>
      </c>
      <c r="AK49" s="145">
        <f t="shared" si="3"/>
        <v>5705.1</v>
      </c>
      <c r="AL49" s="101">
        <f t="shared" si="4"/>
        <v>-0.88888888888888895</v>
      </c>
      <c r="AM49" s="195">
        <f>AI49*AJ49</f>
        <v>633.90000000000009</v>
      </c>
      <c r="AN49" s="156">
        <v>0.04</v>
      </c>
      <c r="AO49" s="194">
        <v>659</v>
      </c>
      <c r="AP49" s="145">
        <f t="shared" si="5"/>
        <v>237.24</v>
      </c>
      <c r="AQ49" s="101">
        <f t="shared" si="10"/>
        <v>-0.88888888888888884</v>
      </c>
      <c r="AR49" s="195">
        <f>AN49*AO49</f>
        <v>26.36</v>
      </c>
      <c r="AS49" s="146">
        <f t="shared" si="6"/>
        <v>18413.460000000003</v>
      </c>
      <c r="AT49" s="146">
        <f t="shared" si="7"/>
        <v>2045.94</v>
      </c>
      <c r="AU49" s="147">
        <f t="shared" si="8"/>
        <v>18413.460000000003</v>
      </c>
      <c r="AW49" s="148">
        <f t="shared" si="9"/>
        <v>0</v>
      </c>
    </row>
    <row r="50" spans="1:49">
      <c r="A50" s="96">
        <v>43</v>
      </c>
      <c r="B50" s="96" t="s">
        <v>66</v>
      </c>
      <c r="C50" s="152">
        <v>0.08</v>
      </c>
      <c r="D50" s="113">
        <v>18948</v>
      </c>
      <c r="E50" s="141">
        <v>13064.7</v>
      </c>
      <c r="F50" s="152">
        <v>0.04</v>
      </c>
      <c r="G50" s="113">
        <v>28422</v>
      </c>
      <c r="H50" s="115">
        <v>10689.3</v>
      </c>
      <c r="I50" s="152"/>
      <c r="J50" s="113"/>
      <c r="K50" s="115"/>
      <c r="L50" s="152">
        <v>0.08</v>
      </c>
      <c r="M50" s="113">
        <v>19216.400000000001</v>
      </c>
      <c r="N50" s="152">
        <v>5959.2500000000009</v>
      </c>
      <c r="O50" s="152">
        <v>0.04</v>
      </c>
      <c r="P50" s="113">
        <v>28824.6</v>
      </c>
      <c r="Q50" s="152">
        <v>4875.7499999999991</v>
      </c>
      <c r="R50" s="152"/>
      <c r="S50" s="113"/>
      <c r="T50" s="152"/>
      <c r="U50" s="152">
        <v>0.08</v>
      </c>
      <c r="V50" s="113">
        <v>20632.400000000001</v>
      </c>
      <c r="W50" s="152">
        <v>29503.65</v>
      </c>
      <c r="X50" s="152">
        <v>0.04</v>
      </c>
      <c r="Y50" s="113">
        <v>30948.6</v>
      </c>
      <c r="Z50" s="115">
        <v>24139.35</v>
      </c>
      <c r="AA50" s="152"/>
      <c r="AB50" s="113"/>
      <c r="AC50" s="152"/>
      <c r="AD50" s="156">
        <v>0.08</v>
      </c>
      <c r="AE50" s="145">
        <v>21593.600000000002</v>
      </c>
      <c r="AF50" s="145">
        <f t="shared" si="2"/>
        <v>15547.392000000003</v>
      </c>
      <c r="AG50" s="101">
        <f t="shared" si="11"/>
        <v>-2.4691729648290951E-2</v>
      </c>
      <c r="AH50" s="146">
        <v>15163.500000000002</v>
      </c>
      <c r="AI50" s="156">
        <v>0.04</v>
      </c>
      <c r="AJ50" s="145">
        <v>32390.399999999998</v>
      </c>
      <c r="AK50" s="145">
        <f t="shared" si="3"/>
        <v>11660.544</v>
      </c>
      <c r="AL50" s="101">
        <f t="shared" si="4"/>
        <v>6.3972658565500745E-2</v>
      </c>
      <c r="AM50" s="146">
        <v>12406.499999999998</v>
      </c>
      <c r="AN50" s="156"/>
      <c r="AO50" s="145"/>
      <c r="AP50" s="145">
        <f t="shared" si="5"/>
        <v>0</v>
      </c>
      <c r="AQ50" s="101"/>
      <c r="AR50" s="146"/>
      <c r="AS50" s="146">
        <f t="shared" si="6"/>
        <v>27207.936000000002</v>
      </c>
      <c r="AT50" s="146">
        <f t="shared" si="7"/>
        <v>27570</v>
      </c>
      <c r="AU50" s="147">
        <f t="shared" si="8"/>
        <v>27207.936000000002</v>
      </c>
      <c r="AW50" s="148">
        <f t="shared" si="9"/>
        <v>0</v>
      </c>
    </row>
    <row r="51" spans="1:49">
      <c r="A51" s="96">
        <v>44</v>
      </c>
      <c r="B51" s="96" t="s">
        <v>137</v>
      </c>
      <c r="C51" s="152">
        <v>0.155</v>
      </c>
      <c r="D51" s="196">
        <v>10924.786564874552</v>
      </c>
      <c r="E51" s="196">
        <v>15240.077258000001</v>
      </c>
      <c r="F51" s="152">
        <v>6.5000000000000002E-2</v>
      </c>
      <c r="G51" s="196">
        <v>58198.632478632462</v>
      </c>
      <c r="H51" s="196">
        <v>34046.200000000004</v>
      </c>
      <c r="I51" s="152">
        <v>0.03</v>
      </c>
      <c r="J51" s="196">
        <v>23478.259259259266</v>
      </c>
      <c r="K51" s="196">
        <v>6339.130000000001</v>
      </c>
      <c r="L51" s="152">
        <v>0.155</v>
      </c>
      <c r="M51" s="196">
        <v>11638.639384946237</v>
      </c>
      <c r="N51" s="196">
        <v>16235.901941999999</v>
      </c>
      <c r="O51" s="152">
        <v>6.5000000000000002E-2</v>
      </c>
      <c r="P51" s="196">
        <v>60786.995150427349</v>
      </c>
      <c r="Q51" s="196">
        <v>35560.392162999997</v>
      </c>
      <c r="R51" s="152">
        <v>0.03</v>
      </c>
      <c r="S51" s="196">
        <v>25529.090740740743</v>
      </c>
      <c r="T51" s="196">
        <v>6892.8544999999995</v>
      </c>
      <c r="U51" s="152">
        <v>0.155</v>
      </c>
      <c r="V51" s="196">
        <v>11382.878227848101</v>
      </c>
      <c r="W51" s="196">
        <v>15879.115127848101</v>
      </c>
      <c r="X51" s="152">
        <v>6.5000000000000002E-2</v>
      </c>
      <c r="Y51" s="196">
        <v>56097.86352177777</v>
      </c>
      <c r="Z51" s="151">
        <v>32817.250160240001</v>
      </c>
      <c r="AA51" s="152">
        <v>0.03</v>
      </c>
      <c r="AB51" s="196">
        <v>18595.14</v>
      </c>
      <c r="AC51" s="196">
        <v>5020.6878000000006</v>
      </c>
      <c r="AD51" s="156">
        <v>0.155</v>
      </c>
      <c r="AE51" s="197">
        <v>11382.878227848101</v>
      </c>
      <c r="AF51" s="145">
        <f t="shared" si="2"/>
        <v>15879.115127848101</v>
      </c>
      <c r="AG51" s="101">
        <f t="shared" si="11"/>
        <v>0</v>
      </c>
      <c r="AH51" s="197">
        <v>15879.115127848101</v>
      </c>
      <c r="AI51" s="156">
        <v>6.5000000000000002E-2</v>
      </c>
      <c r="AJ51" s="197">
        <v>56097.86352177777</v>
      </c>
      <c r="AK51" s="145">
        <f t="shared" si="3"/>
        <v>32817.250160239993</v>
      </c>
      <c r="AL51" s="101">
        <f>(AM51-AJ51*AI51*9)/(AJ51*AI51*9)</f>
        <v>2.2171137370304937E-16</v>
      </c>
      <c r="AM51" s="197">
        <v>32817.250160240001</v>
      </c>
      <c r="AN51" s="156">
        <v>0.03</v>
      </c>
      <c r="AO51" s="197">
        <v>18595.14</v>
      </c>
      <c r="AP51" s="145">
        <f t="shared" si="5"/>
        <v>5020.6877999999997</v>
      </c>
      <c r="AQ51" s="101">
        <f t="shared" si="10"/>
        <v>1.8114942374487581E-16</v>
      </c>
      <c r="AR51" s="197">
        <v>5020.6878000000006</v>
      </c>
      <c r="AS51" s="146">
        <f t="shared" si="6"/>
        <v>53717.053088088098</v>
      </c>
      <c r="AT51" s="146">
        <f t="shared" si="7"/>
        <v>53717.053088088098</v>
      </c>
      <c r="AU51" s="147">
        <f t="shared" si="8"/>
        <v>53717.053088088098</v>
      </c>
      <c r="AW51" s="148">
        <f t="shared" si="9"/>
        <v>0</v>
      </c>
    </row>
    <row r="52" spans="1:49">
      <c r="A52" s="96">
        <v>45</v>
      </c>
      <c r="B52" s="96" t="s">
        <v>138</v>
      </c>
      <c r="C52" s="152" t="s">
        <v>173</v>
      </c>
      <c r="D52" s="113">
        <v>35009</v>
      </c>
      <c r="E52" s="141">
        <v>20681.594999999998</v>
      </c>
      <c r="F52" s="152" t="s">
        <v>134</v>
      </c>
      <c r="G52" s="113">
        <v>13054</v>
      </c>
      <c r="H52" s="115">
        <v>3669.2999999999997</v>
      </c>
      <c r="I52" s="152">
        <v>0.02</v>
      </c>
      <c r="J52" s="113">
        <v>4330</v>
      </c>
      <c r="K52" s="115">
        <v>779.40000000000009</v>
      </c>
      <c r="L52" s="152" t="s">
        <v>173</v>
      </c>
      <c r="M52" s="113">
        <v>34759</v>
      </c>
      <c r="N52" s="152">
        <v>20605.724999999999</v>
      </c>
      <c r="O52" s="152" t="s">
        <v>134</v>
      </c>
      <c r="P52" s="113">
        <v>20372</v>
      </c>
      <c r="Q52" s="152">
        <v>5662.1699999999992</v>
      </c>
      <c r="R52" s="152">
        <v>0.02</v>
      </c>
      <c r="S52" s="113">
        <v>485</v>
      </c>
      <c r="T52" s="152">
        <v>87.300000000000011</v>
      </c>
      <c r="U52" s="152" t="s">
        <v>173</v>
      </c>
      <c r="V52" s="113">
        <v>35814</v>
      </c>
      <c r="W52" s="152">
        <v>21191.084999999999</v>
      </c>
      <c r="X52" s="152" t="s">
        <v>134</v>
      </c>
      <c r="Y52" s="113">
        <v>21392</v>
      </c>
      <c r="Z52" s="115">
        <v>5957.01</v>
      </c>
      <c r="AA52" s="152">
        <v>0.02</v>
      </c>
      <c r="AB52" s="113">
        <v>542</v>
      </c>
      <c r="AC52" s="152">
        <v>97.56</v>
      </c>
      <c r="AD52" s="156" t="s">
        <v>173</v>
      </c>
      <c r="AE52" s="145">
        <v>36385</v>
      </c>
      <c r="AF52" s="145">
        <f>0.06*AE52*9</f>
        <v>19647.899999999998</v>
      </c>
      <c r="AG52" s="101"/>
      <c r="AH52" s="146">
        <v>21534.794999999998</v>
      </c>
      <c r="AI52" s="156" t="s">
        <v>134</v>
      </c>
      <c r="AJ52" s="145">
        <v>21895</v>
      </c>
      <c r="AK52" s="145">
        <f>0.06*AJ52*9</f>
        <v>11823.300000000001</v>
      </c>
      <c r="AL52" s="101"/>
      <c r="AM52" s="146">
        <v>6105.78</v>
      </c>
      <c r="AN52" s="156">
        <v>0.02</v>
      </c>
      <c r="AO52" s="145">
        <v>630</v>
      </c>
      <c r="AP52" s="145">
        <f t="shared" si="5"/>
        <v>113.39999999999999</v>
      </c>
      <c r="AQ52" s="101">
        <f t="shared" si="10"/>
        <v>0</v>
      </c>
      <c r="AR52" s="146">
        <v>113.39999999999999</v>
      </c>
      <c r="AS52" s="146">
        <f t="shared" si="6"/>
        <v>31584.6</v>
      </c>
      <c r="AT52" s="146">
        <f t="shared" si="7"/>
        <v>27753.974999999999</v>
      </c>
      <c r="AU52" s="147">
        <f t="shared" si="8"/>
        <v>31584.6</v>
      </c>
      <c r="AW52" s="148">
        <f t="shared" si="9"/>
        <v>0</v>
      </c>
    </row>
    <row r="53" spans="1:49">
      <c r="A53" s="96">
        <v>46</v>
      </c>
      <c r="B53" s="96" t="s">
        <v>69</v>
      </c>
      <c r="C53" s="152">
        <v>7.4999999999999997E-2</v>
      </c>
      <c r="D53" s="113">
        <v>25484.51</v>
      </c>
      <c r="E53" s="141">
        <v>13797.43</v>
      </c>
      <c r="F53" s="152">
        <v>4.2999999999999997E-2</v>
      </c>
      <c r="G53" s="113">
        <v>8315.49</v>
      </c>
      <c r="H53" s="115">
        <v>4502.04</v>
      </c>
      <c r="I53" s="152"/>
      <c r="J53" s="113"/>
      <c r="K53" s="115"/>
      <c r="L53" s="152">
        <v>7.4999999999999997E-2</v>
      </c>
      <c r="M53" s="113">
        <v>22748.45</v>
      </c>
      <c r="N53" s="152">
        <v>3210.11</v>
      </c>
      <c r="O53" s="152">
        <v>4.2999999999999997E-2</v>
      </c>
      <c r="P53" s="113">
        <v>8719.5499999999993</v>
      </c>
      <c r="Q53" s="152">
        <v>1230.44</v>
      </c>
      <c r="R53" s="152"/>
      <c r="S53" s="113"/>
      <c r="T53" s="152"/>
      <c r="U53" s="152">
        <v>0.3</v>
      </c>
      <c r="V53" s="113">
        <v>25596</v>
      </c>
      <c r="W53" s="152">
        <v>25415</v>
      </c>
      <c r="X53" s="152">
        <v>0.3</v>
      </c>
      <c r="Y53" s="113">
        <v>9872</v>
      </c>
      <c r="Z53" s="115">
        <v>9802.2900000000009</v>
      </c>
      <c r="AA53" s="152"/>
      <c r="AB53" s="198"/>
      <c r="AC53" s="152"/>
      <c r="AD53" s="156">
        <v>7.4999999999999997E-2</v>
      </c>
      <c r="AE53" s="145">
        <v>42133</v>
      </c>
      <c r="AF53" s="145">
        <f t="shared" si="2"/>
        <v>28439.774999999998</v>
      </c>
      <c r="AG53" s="101">
        <f>(AH53-AE53*AD53*9)/(AE53*AD53*9)</f>
        <v>0.10672464884127959</v>
      </c>
      <c r="AH53" s="146">
        <v>31475</v>
      </c>
      <c r="AI53" s="156">
        <v>4.2999999999999997E-2</v>
      </c>
      <c r="AJ53" s="145">
        <v>21558</v>
      </c>
      <c r="AK53" s="145">
        <f t="shared" si="3"/>
        <v>8342.9459999999999</v>
      </c>
      <c r="AL53" s="101">
        <f>(AM53-AJ53*AI53*9)/(AJ53*AI53*9)</f>
        <v>0.93025341408178841</v>
      </c>
      <c r="AM53" s="146">
        <v>16104</v>
      </c>
      <c r="AN53" s="156"/>
      <c r="AO53" s="145"/>
      <c r="AP53" s="145">
        <f t="shared" si="5"/>
        <v>0</v>
      </c>
      <c r="AQ53" s="101"/>
      <c r="AR53" s="146"/>
      <c r="AS53" s="146">
        <f t="shared" si="6"/>
        <v>36782.720999999998</v>
      </c>
      <c r="AT53" s="146">
        <f t="shared" si="7"/>
        <v>47579</v>
      </c>
      <c r="AU53" s="147">
        <f t="shared" si="8"/>
        <v>36782.720999999998</v>
      </c>
      <c r="AW53" s="148">
        <f t="shared" si="9"/>
        <v>0</v>
      </c>
    </row>
    <row r="54" spans="1:49">
      <c r="A54" s="96">
        <v>47</v>
      </c>
      <c r="B54" s="96" t="s">
        <v>36</v>
      </c>
      <c r="C54" s="112"/>
      <c r="D54" s="199"/>
      <c r="E54" s="200"/>
      <c r="F54" s="112"/>
      <c r="G54" s="199"/>
      <c r="H54" s="201"/>
      <c r="I54" s="112"/>
      <c r="J54" s="199"/>
      <c r="K54" s="201"/>
      <c r="L54" s="112"/>
      <c r="M54" s="199"/>
      <c r="N54" s="112"/>
      <c r="O54" s="112"/>
      <c r="P54" s="199"/>
      <c r="Q54" s="112"/>
      <c r="R54" s="112"/>
      <c r="S54" s="199"/>
      <c r="T54" s="112"/>
      <c r="U54" s="112"/>
      <c r="V54" s="199"/>
      <c r="W54" s="112"/>
      <c r="X54" s="112"/>
      <c r="Y54" s="199"/>
      <c r="Z54" s="112"/>
      <c r="AA54" s="112"/>
      <c r="AB54" s="113"/>
      <c r="AC54" s="112"/>
      <c r="AD54" s="202">
        <v>0.3</v>
      </c>
      <c r="AE54" s="203">
        <f>AV54*38.5%</f>
        <v>12697.300000000001</v>
      </c>
      <c r="AF54" s="145">
        <f t="shared" si="2"/>
        <v>34282.71</v>
      </c>
      <c r="AG54" s="203"/>
      <c r="AH54" s="204">
        <f>AE54*AD54</f>
        <v>3809.19</v>
      </c>
      <c r="AI54" s="202">
        <v>0.2</v>
      </c>
      <c r="AJ54" s="203">
        <f>AV54-AH54</f>
        <v>29170.81</v>
      </c>
      <c r="AK54" s="145">
        <f t="shared" si="3"/>
        <v>52507.457999999999</v>
      </c>
      <c r="AL54" s="203"/>
      <c r="AM54" s="204">
        <f>AJ54*AI54</f>
        <v>5834.1620000000003</v>
      </c>
      <c r="AN54" s="202">
        <v>0.1</v>
      </c>
      <c r="AO54" s="203"/>
      <c r="AP54" s="145">
        <f t="shared" si="5"/>
        <v>0</v>
      </c>
      <c r="AQ54" s="203"/>
      <c r="AR54" s="204"/>
      <c r="AS54" s="146">
        <f t="shared" si="6"/>
        <v>86790.168000000005</v>
      </c>
      <c r="AT54" s="146">
        <f t="shared" si="7"/>
        <v>9643.3520000000008</v>
      </c>
      <c r="AU54" s="147">
        <f t="shared" si="8"/>
        <v>86790.168000000005</v>
      </c>
      <c r="AV54" s="205">
        <v>32980</v>
      </c>
      <c r="AW54" s="148">
        <f t="shared" si="9"/>
        <v>0</v>
      </c>
    </row>
    <row r="55" spans="1:49">
      <c r="A55" s="96">
        <v>48</v>
      </c>
      <c r="B55" s="96" t="s">
        <v>58</v>
      </c>
      <c r="C55" s="112"/>
      <c r="D55" s="199"/>
      <c r="E55" s="200"/>
      <c r="F55" s="112"/>
      <c r="G55" s="199"/>
      <c r="H55" s="201"/>
      <c r="I55" s="112"/>
      <c r="J55" s="199"/>
      <c r="K55" s="201"/>
      <c r="L55" s="112"/>
      <c r="M55" s="199"/>
      <c r="N55" s="112"/>
      <c r="O55" s="112"/>
      <c r="P55" s="199"/>
      <c r="Q55" s="112"/>
      <c r="R55" s="112"/>
      <c r="S55" s="199"/>
      <c r="T55" s="112"/>
      <c r="U55" s="112"/>
      <c r="V55" s="199"/>
      <c r="W55" s="112"/>
      <c r="X55" s="112"/>
      <c r="Y55" s="199"/>
      <c r="Z55" s="112"/>
      <c r="AA55" s="112"/>
      <c r="AB55" s="199"/>
      <c r="AC55" s="112"/>
      <c r="AD55" s="202">
        <v>0.3</v>
      </c>
      <c r="AE55" s="203">
        <f t="shared" ref="AE55:AE70" si="12">AV55*38.5%</f>
        <v>14546.07</v>
      </c>
      <c r="AF55" s="145">
        <f t="shared" si="2"/>
        <v>39274.388999999996</v>
      </c>
      <c r="AG55" s="203"/>
      <c r="AH55" s="204">
        <f t="shared" ref="AH55:AH70" si="13">AE55*AD55</f>
        <v>4363.8209999999999</v>
      </c>
      <c r="AI55" s="202">
        <v>0.2</v>
      </c>
      <c r="AJ55" s="203">
        <f t="shared" ref="AJ55:AJ70" si="14">AV55-AH55</f>
        <v>33418.179000000004</v>
      </c>
      <c r="AK55" s="145">
        <f t="shared" si="3"/>
        <v>60152.722200000011</v>
      </c>
      <c r="AL55" s="203"/>
      <c r="AM55" s="204">
        <f t="shared" ref="AM55:AM70" si="15">AJ55*AI55</f>
        <v>6683.6358000000009</v>
      </c>
      <c r="AN55" s="202">
        <v>0</v>
      </c>
      <c r="AO55" s="203"/>
      <c r="AP55" s="145">
        <f t="shared" si="5"/>
        <v>0</v>
      </c>
      <c r="AQ55" s="203"/>
      <c r="AR55" s="204"/>
      <c r="AS55" s="146">
        <f t="shared" si="6"/>
        <v>99427.111200000014</v>
      </c>
      <c r="AT55" s="146">
        <f t="shared" si="7"/>
        <v>11047.4568</v>
      </c>
      <c r="AU55" s="147">
        <f t="shared" si="8"/>
        <v>99427.111200000014</v>
      </c>
      <c r="AV55" s="205">
        <v>37782</v>
      </c>
      <c r="AW55" s="148">
        <f t="shared" si="9"/>
        <v>0</v>
      </c>
    </row>
    <row r="56" spans="1:49">
      <c r="A56" s="96">
        <v>49</v>
      </c>
      <c r="B56" s="96" t="s">
        <v>56</v>
      </c>
      <c r="C56" s="112"/>
      <c r="D56" s="199"/>
      <c r="E56" s="200"/>
      <c r="F56" s="112"/>
      <c r="G56" s="199"/>
      <c r="H56" s="201"/>
      <c r="I56" s="112"/>
      <c r="J56" s="199"/>
      <c r="K56" s="201"/>
      <c r="L56" s="112"/>
      <c r="M56" s="199"/>
      <c r="N56" s="112"/>
      <c r="O56" s="112"/>
      <c r="P56" s="199"/>
      <c r="Q56" s="112"/>
      <c r="R56" s="112"/>
      <c r="S56" s="199"/>
      <c r="T56" s="112"/>
      <c r="U56" s="112"/>
      <c r="V56" s="199"/>
      <c r="W56" s="112"/>
      <c r="X56" s="112"/>
      <c r="Y56" s="199"/>
      <c r="Z56" s="112"/>
      <c r="AA56" s="112"/>
      <c r="AB56" s="199"/>
      <c r="AC56" s="112"/>
      <c r="AD56" s="202">
        <v>0.3</v>
      </c>
      <c r="AE56" s="203">
        <f t="shared" si="12"/>
        <v>13045.34</v>
      </c>
      <c r="AF56" s="145">
        <f t="shared" si="2"/>
        <v>35222.417999999998</v>
      </c>
      <c r="AG56" s="203"/>
      <c r="AH56" s="204">
        <f t="shared" si="13"/>
        <v>3913.6019999999999</v>
      </c>
      <c r="AI56" s="202">
        <v>0.2</v>
      </c>
      <c r="AJ56" s="203">
        <f t="shared" si="14"/>
        <v>29970.398000000001</v>
      </c>
      <c r="AK56" s="145">
        <f t="shared" si="3"/>
        <v>53946.716400000005</v>
      </c>
      <c r="AL56" s="203"/>
      <c r="AM56" s="204">
        <f t="shared" si="15"/>
        <v>5994.0796000000009</v>
      </c>
      <c r="AN56" s="202">
        <v>0</v>
      </c>
      <c r="AO56" s="203"/>
      <c r="AP56" s="145">
        <f t="shared" si="5"/>
        <v>0</v>
      </c>
      <c r="AQ56" s="203"/>
      <c r="AR56" s="204"/>
      <c r="AS56" s="146">
        <f t="shared" si="6"/>
        <v>89169.13440000001</v>
      </c>
      <c r="AT56" s="146">
        <f t="shared" si="7"/>
        <v>9907.6815999999999</v>
      </c>
      <c r="AU56" s="147">
        <f t="shared" si="8"/>
        <v>89169.13440000001</v>
      </c>
      <c r="AV56" s="205">
        <v>33884</v>
      </c>
      <c r="AW56" s="148">
        <f t="shared" si="9"/>
        <v>0</v>
      </c>
    </row>
    <row r="57" spans="1:49">
      <c r="A57" s="96">
        <v>50</v>
      </c>
      <c r="B57" s="96" t="s">
        <v>11</v>
      </c>
      <c r="C57" s="112"/>
      <c r="D57" s="199"/>
      <c r="E57" s="200"/>
      <c r="F57" s="112"/>
      <c r="G57" s="199"/>
      <c r="H57" s="201"/>
      <c r="I57" s="112"/>
      <c r="J57" s="199"/>
      <c r="K57" s="201"/>
      <c r="L57" s="112"/>
      <c r="M57" s="199"/>
      <c r="N57" s="112"/>
      <c r="O57" s="112"/>
      <c r="P57" s="199"/>
      <c r="Q57" s="112"/>
      <c r="R57" s="112"/>
      <c r="S57" s="199"/>
      <c r="T57" s="112"/>
      <c r="U57" s="112"/>
      <c r="V57" s="199"/>
      <c r="W57" s="112"/>
      <c r="X57" s="112"/>
      <c r="Y57" s="199"/>
      <c r="Z57" s="112"/>
      <c r="AA57" s="112"/>
      <c r="AB57" s="199"/>
      <c r="AC57" s="112"/>
      <c r="AD57" s="202">
        <v>0.3</v>
      </c>
      <c r="AE57" s="203">
        <f t="shared" si="12"/>
        <v>22817.025000000001</v>
      </c>
      <c r="AF57" s="145">
        <f t="shared" si="2"/>
        <v>61605.967499999999</v>
      </c>
      <c r="AG57" s="203"/>
      <c r="AH57" s="204">
        <f t="shared" si="13"/>
        <v>6845.1075000000001</v>
      </c>
      <c r="AI57" s="202">
        <v>0.2</v>
      </c>
      <c r="AJ57" s="203">
        <f t="shared" si="14"/>
        <v>52419.892500000002</v>
      </c>
      <c r="AK57" s="145">
        <f t="shared" si="3"/>
        <v>94355.806500000006</v>
      </c>
      <c r="AL57" s="203"/>
      <c r="AM57" s="204">
        <f t="shared" si="15"/>
        <v>10483.978500000001</v>
      </c>
      <c r="AN57" s="202">
        <v>0.1</v>
      </c>
      <c r="AO57" s="203"/>
      <c r="AP57" s="145">
        <f t="shared" si="5"/>
        <v>0</v>
      </c>
      <c r="AQ57" s="203"/>
      <c r="AR57" s="204"/>
      <c r="AS57" s="146">
        <f t="shared" si="6"/>
        <v>155961.774</v>
      </c>
      <c r="AT57" s="146">
        <f t="shared" si="7"/>
        <v>17329.086000000003</v>
      </c>
      <c r="AU57" s="147">
        <f t="shared" si="8"/>
        <v>155961.774</v>
      </c>
      <c r="AV57" s="205">
        <v>59265</v>
      </c>
      <c r="AW57" s="148">
        <f t="shared" si="9"/>
        <v>0</v>
      </c>
    </row>
    <row r="58" spans="1:49">
      <c r="A58" s="96">
        <v>51</v>
      </c>
      <c r="B58" s="96" t="s">
        <v>141</v>
      </c>
      <c r="C58" s="112"/>
      <c r="D58" s="199"/>
      <c r="E58" s="200"/>
      <c r="F58" s="112"/>
      <c r="G58" s="199"/>
      <c r="H58" s="201"/>
      <c r="I58" s="112"/>
      <c r="J58" s="199"/>
      <c r="K58" s="201"/>
      <c r="L58" s="112"/>
      <c r="M58" s="199"/>
      <c r="N58" s="112"/>
      <c r="O58" s="112"/>
      <c r="P58" s="199"/>
      <c r="Q58" s="112"/>
      <c r="R58" s="112"/>
      <c r="S58" s="199"/>
      <c r="T58" s="112"/>
      <c r="U58" s="112"/>
      <c r="V58" s="199"/>
      <c r="W58" s="112"/>
      <c r="X58" s="112"/>
      <c r="Y58" s="199"/>
      <c r="Z58" s="112"/>
      <c r="AA58" s="112"/>
      <c r="AB58" s="199"/>
      <c r="AC58" s="112"/>
      <c r="AD58" s="202">
        <v>4.4999999999999998E-2</v>
      </c>
      <c r="AE58" s="203">
        <f t="shared" si="12"/>
        <v>23104.235000000001</v>
      </c>
      <c r="AF58" s="145">
        <f t="shared" si="2"/>
        <v>9357.2151750000012</v>
      </c>
      <c r="AG58" s="203"/>
      <c r="AH58" s="204">
        <f t="shared" si="13"/>
        <v>1039.6905750000001</v>
      </c>
      <c r="AI58" s="202">
        <v>3.5000000000000003E-2</v>
      </c>
      <c r="AJ58" s="203">
        <f t="shared" si="14"/>
        <v>58971.309424999999</v>
      </c>
      <c r="AK58" s="145">
        <f t="shared" si="3"/>
        <v>18575.962468875001</v>
      </c>
      <c r="AL58" s="203"/>
      <c r="AM58" s="204">
        <f t="shared" si="15"/>
        <v>2063.9958298750003</v>
      </c>
      <c r="AN58" s="202">
        <v>1.7500000000000002E-2</v>
      </c>
      <c r="AO58" s="203"/>
      <c r="AP58" s="145">
        <f t="shared" si="5"/>
        <v>0</v>
      </c>
      <c r="AQ58" s="203"/>
      <c r="AR58" s="204"/>
      <c r="AS58" s="146">
        <f t="shared" si="6"/>
        <v>27933.177643875002</v>
      </c>
      <c r="AT58" s="146">
        <f t="shared" si="7"/>
        <v>3103.6864048750003</v>
      </c>
      <c r="AU58" s="147">
        <f t="shared" si="8"/>
        <v>27933.177643875002</v>
      </c>
      <c r="AV58" s="205">
        <v>60011</v>
      </c>
      <c r="AW58" s="148">
        <f t="shared" si="9"/>
        <v>0</v>
      </c>
    </row>
    <row r="59" spans="1:49">
      <c r="A59" s="96">
        <v>52</v>
      </c>
      <c r="B59" s="96" t="s">
        <v>142</v>
      </c>
      <c r="C59" s="112"/>
      <c r="D59" s="199"/>
      <c r="E59" s="200"/>
      <c r="F59" s="112"/>
      <c r="G59" s="199"/>
      <c r="H59" s="201"/>
      <c r="I59" s="112"/>
      <c r="J59" s="199"/>
      <c r="K59" s="201"/>
      <c r="L59" s="112"/>
      <c r="M59" s="199"/>
      <c r="N59" s="112"/>
      <c r="O59" s="112"/>
      <c r="P59" s="199"/>
      <c r="Q59" s="112"/>
      <c r="R59" s="112"/>
      <c r="S59" s="199"/>
      <c r="T59" s="112"/>
      <c r="U59" s="112"/>
      <c r="V59" s="199"/>
      <c r="W59" s="112"/>
      <c r="X59" s="112"/>
      <c r="Y59" s="199"/>
      <c r="Z59" s="112"/>
      <c r="AA59" s="112"/>
      <c r="AB59" s="199"/>
      <c r="AC59" s="112"/>
      <c r="AD59" s="202">
        <v>4.4999999999999998E-2</v>
      </c>
      <c r="AE59" s="203">
        <f t="shared" si="12"/>
        <v>9402.0850000000009</v>
      </c>
      <c r="AF59" s="145">
        <f t="shared" si="2"/>
        <v>3807.8444250000002</v>
      </c>
      <c r="AG59" s="203"/>
      <c r="AH59" s="204">
        <f t="shared" si="13"/>
        <v>423.09382500000004</v>
      </c>
      <c r="AI59" s="202">
        <v>0.03</v>
      </c>
      <c r="AJ59" s="203">
        <f t="shared" si="14"/>
        <v>23997.906175</v>
      </c>
      <c r="AK59" s="145">
        <f t="shared" si="3"/>
        <v>6479.4346672499996</v>
      </c>
      <c r="AL59" s="203"/>
      <c r="AM59" s="204">
        <f t="shared" si="15"/>
        <v>719.93718524999997</v>
      </c>
      <c r="AN59" s="202">
        <v>2.5000000000000001E-2</v>
      </c>
      <c r="AO59" s="203"/>
      <c r="AP59" s="145">
        <f t="shared" si="5"/>
        <v>0</v>
      </c>
      <c r="AQ59" s="203"/>
      <c r="AR59" s="204"/>
      <c r="AS59" s="146">
        <f t="shared" si="6"/>
        <v>10287.279092249999</v>
      </c>
      <c r="AT59" s="146">
        <f t="shared" si="7"/>
        <v>1143.03101025</v>
      </c>
      <c r="AU59" s="147">
        <f t="shared" si="8"/>
        <v>10287.279092249999</v>
      </c>
      <c r="AV59" s="205">
        <v>24421</v>
      </c>
      <c r="AW59" s="148">
        <f t="shared" si="9"/>
        <v>0</v>
      </c>
    </row>
    <row r="60" spans="1:49">
      <c r="A60" s="96">
        <v>53</v>
      </c>
      <c r="B60" s="96" t="s">
        <v>28</v>
      </c>
      <c r="C60" s="112"/>
      <c r="D60" s="199"/>
      <c r="E60" s="200"/>
      <c r="F60" s="112"/>
      <c r="G60" s="199"/>
      <c r="H60" s="201"/>
      <c r="I60" s="112"/>
      <c r="J60" s="199"/>
      <c r="K60" s="201"/>
      <c r="L60" s="112"/>
      <c r="M60" s="199"/>
      <c r="N60" s="112"/>
      <c r="O60" s="112"/>
      <c r="P60" s="199"/>
      <c r="Q60" s="112"/>
      <c r="R60" s="112"/>
      <c r="S60" s="199"/>
      <c r="T60" s="112"/>
      <c r="U60" s="112"/>
      <c r="V60" s="199"/>
      <c r="W60" s="112"/>
      <c r="X60" s="112"/>
      <c r="Y60" s="199"/>
      <c r="Z60" s="112"/>
      <c r="AA60" s="112"/>
      <c r="AB60" s="199"/>
      <c r="AC60" s="112"/>
      <c r="AD60" s="202">
        <v>3.5000000000000003E-2</v>
      </c>
      <c r="AE60" s="203">
        <f t="shared" si="12"/>
        <v>8130.0450000000001</v>
      </c>
      <c r="AF60" s="145">
        <f t="shared" si="2"/>
        <v>2560.9641750000001</v>
      </c>
      <c r="AG60" s="203"/>
      <c r="AH60" s="204">
        <f t="shared" si="13"/>
        <v>284.55157500000001</v>
      </c>
      <c r="AI60" s="202">
        <v>2.5000000000000001E-2</v>
      </c>
      <c r="AJ60" s="203">
        <f t="shared" si="14"/>
        <v>20832.448424999999</v>
      </c>
      <c r="AK60" s="145">
        <f t="shared" si="3"/>
        <v>4687.3008956249996</v>
      </c>
      <c r="AL60" s="203"/>
      <c r="AM60" s="204">
        <f t="shared" si="15"/>
        <v>520.81121062499994</v>
      </c>
      <c r="AN60" s="202">
        <v>1.4999999999999999E-2</v>
      </c>
      <c r="AO60" s="203"/>
      <c r="AP60" s="145">
        <f t="shared" si="5"/>
        <v>0</v>
      </c>
      <c r="AQ60" s="203"/>
      <c r="AR60" s="204"/>
      <c r="AS60" s="146">
        <f t="shared" si="6"/>
        <v>7248.2650706249997</v>
      </c>
      <c r="AT60" s="146">
        <f t="shared" si="7"/>
        <v>805.36278562500001</v>
      </c>
      <c r="AU60" s="147">
        <f t="shared" si="8"/>
        <v>7248.2650706249997</v>
      </c>
      <c r="AV60" s="205">
        <v>21117</v>
      </c>
      <c r="AW60" s="148">
        <f t="shared" si="9"/>
        <v>0</v>
      </c>
    </row>
    <row r="61" spans="1:49">
      <c r="A61" s="96">
        <v>54</v>
      </c>
      <c r="B61" s="96" t="s">
        <v>57</v>
      </c>
      <c r="C61" s="112"/>
      <c r="D61" s="199"/>
      <c r="E61" s="200"/>
      <c r="F61" s="112"/>
      <c r="G61" s="199"/>
      <c r="H61" s="201"/>
      <c r="I61" s="112"/>
      <c r="J61" s="199"/>
      <c r="K61" s="201"/>
      <c r="L61" s="112"/>
      <c r="M61" s="199"/>
      <c r="N61" s="112"/>
      <c r="O61" s="112"/>
      <c r="P61" s="199"/>
      <c r="Q61" s="112"/>
      <c r="R61" s="112"/>
      <c r="S61" s="199"/>
      <c r="T61" s="112"/>
      <c r="U61" s="112"/>
      <c r="V61" s="199"/>
      <c r="W61" s="112"/>
      <c r="X61" s="112"/>
      <c r="Y61" s="199"/>
      <c r="Z61" s="112"/>
      <c r="AA61" s="112"/>
      <c r="AB61" s="199"/>
      <c r="AC61" s="112"/>
      <c r="AD61" s="202">
        <v>6.8000000000000005E-2</v>
      </c>
      <c r="AE61" s="203">
        <f t="shared" si="12"/>
        <v>23848.825000000001</v>
      </c>
      <c r="AF61" s="145">
        <f t="shared" si="2"/>
        <v>14595.480900000002</v>
      </c>
      <c r="AG61" s="203"/>
      <c r="AH61" s="204">
        <f t="shared" si="13"/>
        <v>1621.7201000000002</v>
      </c>
      <c r="AI61" s="202">
        <v>7.4999999999999997E-2</v>
      </c>
      <c r="AJ61" s="203">
        <f t="shared" si="14"/>
        <v>60323.279900000001</v>
      </c>
      <c r="AK61" s="145">
        <f t="shared" si="3"/>
        <v>40718.213932500003</v>
      </c>
      <c r="AL61" s="203"/>
      <c r="AM61" s="204">
        <f t="shared" si="15"/>
        <v>4524.2459925000003</v>
      </c>
      <c r="AN61" s="202">
        <v>2.5000000000000001E-2</v>
      </c>
      <c r="AO61" s="203"/>
      <c r="AP61" s="145">
        <f t="shared" si="5"/>
        <v>0</v>
      </c>
      <c r="AQ61" s="203"/>
      <c r="AR61" s="204"/>
      <c r="AS61" s="146">
        <f t="shared" si="6"/>
        <v>55313.694832500005</v>
      </c>
      <c r="AT61" s="146">
        <f t="shared" si="7"/>
        <v>6145.9660925000007</v>
      </c>
      <c r="AU61" s="147">
        <f t="shared" si="8"/>
        <v>55313.694832500005</v>
      </c>
      <c r="AV61" s="205">
        <v>61945</v>
      </c>
      <c r="AW61" s="148">
        <f t="shared" si="9"/>
        <v>0</v>
      </c>
    </row>
    <row r="62" spans="1:49">
      <c r="A62" s="96">
        <v>55</v>
      </c>
      <c r="B62" s="96" t="s">
        <v>49</v>
      </c>
      <c r="C62" s="112"/>
      <c r="D62" s="199"/>
      <c r="E62" s="200"/>
      <c r="F62" s="112"/>
      <c r="G62" s="199"/>
      <c r="H62" s="201"/>
      <c r="I62" s="112"/>
      <c r="J62" s="199"/>
      <c r="K62" s="201"/>
      <c r="L62" s="112"/>
      <c r="M62" s="199"/>
      <c r="N62" s="112"/>
      <c r="O62" s="112"/>
      <c r="P62" s="199"/>
      <c r="Q62" s="112"/>
      <c r="R62" s="112"/>
      <c r="S62" s="199"/>
      <c r="T62" s="112"/>
      <c r="U62" s="112"/>
      <c r="V62" s="199"/>
      <c r="W62" s="112"/>
      <c r="X62" s="112"/>
      <c r="Y62" s="199"/>
      <c r="Z62" s="112"/>
      <c r="AA62" s="112"/>
      <c r="AB62" s="199"/>
      <c r="AC62" s="112"/>
      <c r="AD62" s="202">
        <v>0.1125</v>
      </c>
      <c r="AE62" s="203">
        <f t="shared" si="12"/>
        <v>18604.355</v>
      </c>
      <c r="AF62" s="145">
        <f t="shared" si="2"/>
        <v>18836.909437499999</v>
      </c>
      <c r="AG62" s="203"/>
      <c r="AH62" s="204">
        <f t="shared" si="13"/>
        <v>2092.9899375</v>
      </c>
      <c r="AI62" s="202">
        <v>0.105</v>
      </c>
      <c r="AJ62" s="203">
        <f t="shared" si="14"/>
        <v>46230.010062499998</v>
      </c>
      <c r="AK62" s="145">
        <f t="shared" si="3"/>
        <v>43687.359509062495</v>
      </c>
      <c r="AL62" s="203"/>
      <c r="AM62" s="204">
        <f t="shared" si="15"/>
        <v>4854.1510565624994</v>
      </c>
      <c r="AN62" s="202">
        <v>0.1</v>
      </c>
      <c r="AO62" s="203"/>
      <c r="AP62" s="145">
        <f t="shared" si="5"/>
        <v>0</v>
      </c>
      <c r="AQ62" s="203"/>
      <c r="AR62" s="204"/>
      <c r="AS62" s="146">
        <f t="shared" si="6"/>
        <v>62524.268946562494</v>
      </c>
      <c r="AT62" s="146">
        <f t="shared" si="7"/>
        <v>6947.1409940624999</v>
      </c>
      <c r="AU62" s="147">
        <f t="shared" si="8"/>
        <v>62524.268946562494</v>
      </c>
      <c r="AV62" s="205">
        <v>48323</v>
      </c>
      <c r="AW62" s="148">
        <f t="shared" si="9"/>
        <v>0</v>
      </c>
    </row>
    <row r="63" spans="1:49">
      <c r="A63" s="96">
        <v>56</v>
      </c>
      <c r="B63" s="96" t="s">
        <v>14</v>
      </c>
      <c r="C63" s="112"/>
      <c r="D63" s="199"/>
      <c r="E63" s="200"/>
      <c r="F63" s="112"/>
      <c r="G63" s="199"/>
      <c r="H63" s="201"/>
      <c r="I63" s="112"/>
      <c r="J63" s="199"/>
      <c r="K63" s="201"/>
      <c r="L63" s="112"/>
      <c r="M63" s="199"/>
      <c r="N63" s="112"/>
      <c r="O63" s="112"/>
      <c r="P63" s="199"/>
      <c r="Q63" s="112"/>
      <c r="R63" s="112"/>
      <c r="S63" s="199"/>
      <c r="T63" s="112"/>
      <c r="U63" s="112"/>
      <c r="V63" s="199"/>
      <c r="W63" s="112"/>
      <c r="X63" s="112"/>
      <c r="Y63" s="199"/>
      <c r="Z63" s="112"/>
      <c r="AA63" s="112"/>
      <c r="AB63" s="199"/>
      <c r="AC63" s="112"/>
      <c r="AD63" s="202">
        <v>9.7500000000000003E-2</v>
      </c>
      <c r="AE63" s="203">
        <f t="shared" si="12"/>
        <v>9094.8549999999996</v>
      </c>
      <c r="AF63" s="145">
        <f t="shared" si="2"/>
        <v>7980.7352625000003</v>
      </c>
      <c r="AG63" s="203"/>
      <c r="AH63" s="204">
        <f t="shared" si="13"/>
        <v>886.74836249999998</v>
      </c>
      <c r="AI63" s="202">
        <v>7.0000000000000007E-2</v>
      </c>
      <c r="AJ63" s="203">
        <f t="shared" si="14"/>
        <v>22736.251637500001</v>
      </c>
      <c r="AK63" s="145">
        <f t="shared" si="3"/>
        <v>14323.838531625002</v>
      </c>
      <c r="AL63" s="203"/>
      <c r="AM63" s="204">
        <f t="shared" si="15"/>
        <v>1591.5376146250003</v>
      </c>
      <c r="AN63" s="202">
        <v>0</v>
      </c>
      <c r="AO63" s="203"/>
      <c r="AP63" s="145">
        <f t="shared" si="5"/>
        <v>0</v>
      </c>
      <c r="AQ63" s="203"/>
      <c r="AR63" s="204"/>
      <c r="AS63" s="146">
        <f t="shared" si="6"/>
        <v>22304.573794125004</v>
      </c>
      <c r="AT63" s="146">
        <f t="shared" si="7"/>
        <v>2478.2859771250005</v>
      </c>
      <c r="AU63" s="147">
        <f t="shared" si="8"/>
        <v>22304.573794125004</v>
      </c>
      <c r="AV63" s="205">
        <v>23623</v>
      </c>
      <c r="AW63" s="148">
        <f t="shared" si="9"/>
        <v>0</v>
      </c>
    </row>
    <row r="64" spans="1:49">
      <c r="A64" s="96">
        <v>57</v>
      </c>
      <c r="B64" s="96" t="s">
        <v>31</v>
      </c>
      <c r="C64" s="112"/>
      <c r="D64" s="199"/>
      <c r="E64" s="200"/>
      <c r="F64" s="112"/>
      <c r="G64" s="199"/>
      <c r="H64" s="201"/>
      <c r="I64" s="112"/>
      <c r="J64" s="199"/>
      <c r="K64" s="201"/>
      <c r="L64" s="112"/>
      <c r="M64" s="199"/>
      <c r="N64" s="112"/>
      <c r="O64" s="112"/>
      <c r="P64" s="199"/>
      <c r="Q64" s="112"/>
      <c r="R64" s="112"/>
      <c r="S64" s="199"/>
      <c r="T64" s="112"/>
      <c r="U64" s="112"/>
      <c r="V64" s="199"/>
      <c r="W64" s="112"/>
      <c r="X64" s="112"/>
      <c r="Y64" s="199"/>
      <c r="Z64" s="112"/>
      <c r="AA64" s="112"/>
      <c r="AB64" s="199"/>
      <c r="AC64" s="112"/>
      <c r="AD64" s="202">
        <v>0.105</v>
      </c>
      <c r="AE64" s="203">
        <f t="shared" si="12"/>
        <v>10438.89</v>
      </c>
      <c r="AF64" s="145">
        <f t="shared" si="2"/>
        <v>9864.7510499999989</v>
      </c>
      <c r="AG64" s="203"/>
      <c r="AH64" s="204">
        <f t="shared" si="13"/>
        <v>1096.0834499999999</v>
      </c>
      <c r="AI64" s="202">
        <v>0.10249999999999999</v>
      </c>
      <c r="AJ64" s="203">
        <f t="shared" si="14"/>
        <v>26017.916550000002</v>
      </c>
      <c r="AK64" s="145">
        <f t="shared" si="3"/>
        <v>24001.528017375</v>
      </c>
      <c r="AL64" s="203"/>
      <c r="AM64" s="204">
        <f t="shared" si="15"/>
        <v>2666.8364463749999</v>
      </c>
      <c r="AN64" s="202">
        <v>0.10050000000000001</v>
      </c>
      <c r="AO64" s="203"/>
      <c r="AP64" s="145">
        <f t="shared" si="5"/>
        <v>0</v>
      </c>
      <c r="AQ64" s="203"/>
      <c r="AR64" s="204"/>
      <c r="AS64" s="146">
        <f t="shared" si="6"/>
        <v>33866.279067374999</v>
      </c>
      <c r="AT64" s="146">
        <f t="shared" si="7"/>
        <v>3762.9198963749996</v>
      </c>
      <c r="AU64" s="147">
        <f t="shared" si="8"/>
        <v>33866.279067374999</v>
      </c>
      <c r="AV64" s="205">
        <v>27114</v>
      </c>
      <c r="AW64" s="148">
        <f t="shared" si="9"/>
        <v>0</v>
      </c>
    </row>
    <row r="65" spans="1:49">
      <c r="A65" s="96">
        <v>58</v>
      </c>
      <c r="B65" s="96" t="s">
        <v>29</v>
      </c>
      <c r="C65" s="112"/>
      <c r="D65" s="199"/>
      <c r="E65" s="200"/>
      <c r="F65" s="112"/>
      <c r="G65" s="199"/>
      <c r="H65" s="201"/>
      <c r="I65" s="112"/>
      <c r="J65" s="199"/>
      <c r="K65" s="201"/>
      <c r="L65" s="112"/>
      <c r="M65" s="199"/>
      <c r="N65" s="112"/>
      <c r="O65" s="112"/>
      <c r="P65" s="199"/>
      <c r="Q65" s="112"/>
      <c r="R65" s="112"/>
      <c r="S65" s="199"/>
      <c r="T65" s="112"/>
      <c r="U65" s="112"/>
      <c r="V65" s="199"/>
      <c r="W65" s="112"/>
      <c r="X65" s="112"/>
      <c r="Y65" s="199"/>
      <c r="Z65" s="112"/>
      <c r="AA65" s="112"/>
      <c r="AB65" s="199"/>
      <c r="AC65" s="112"/>
      <c r="AD65" s="202">
        <v>3.5000000000000003E-2</v>
      </c>
      <c r="AE65" s="203">
        <f t="shared" si="12"/>
        <v>4727.8</v>
      </c>
      <c r="AF65" s="145">
        <f t="shared" si="2"/>
        <v>1489.2570000000001</v>
      </c>
      <c r="AG65" s="203"/>
      <c r="AH65" s="204">
        <f t="shared" si="13"/>
        <v>165.47300000000001</v>
      </c>
      <c r="AI65" s="202">
        <v>2.5000000000000001E-2</v>
      </c>
      <c r="AJ65" s="203">
        <f t="shared" si="14"/>
        <v>12114.527</v>
      </c>
      <c r="AK65" s="145">
        <f t="shared" si="3"/>
        <v>2725.7685750000001</v>
      </c>
      <c r="AL65" s="203"/>
      <c r="AM65" s="204">
        <f t="shared" si="15"/>
        <v>302.86317500000001</v>
      </c>
      <c r="AN65" s="202">
        <v>1.4999999999999999E-2</v>
      </c>
      <c r="AO65" s="203"/>
      <c r="AP65" s="145">
        <f t="shared" si="5"/>
        <v>0</v>
      </c>
      <c r="AQ65" s="203"/>
      <c r="AR65" s="204"/>
      <c r="AS65" s="146">
        <f t="shared" si="6"/>
        <v>4215.0255749999997</v>
      </c>
      <c r="AT65" s="146">
        <f t="shared" si="7"/>
        <v>468.33617500000003</v>
      </c>
      <c r="AU65" s="147">
        <f t="shared" si="8"/>
        <v>4215.0255749999997</v>
      </c>
      <c r="AV65" s="205">
        <v>12280</v>
      </c>
      <c r="AW65" s="148">
        <f t="shared" si="9"/>
        <v>0</v>
      </c>
    </row>
    <row r="66" spans="1:49">
      <c r="A66" s="96">
        <v>59</v>
      </c>
      <c r="B66" s="96" t="s">
        <v>45</v>
      </c>
      <c r="C66" s="112"/>
      <c r="D66" s="199"/>
      <c r="E66" s="200"/>
      <c r="F66" s="112"/>
      <c r="G66" s="199"/>
      <c r="H66" s="201"/>
      <c r="I66" s="112"/>
      <c r="J66" s="199"/>
      <c r="K66" s="201"/>
      <c r="L66" s="112"/>
      <c r="M66" s="199"/>
      <c r="N66" s="112"/>
      <c r="O66" s="112"/>
      <c r="P66" s="199"/>
      <c r="Q66" s="112"/>
      <c r="R66" s="112"/>
      <c r="S66" s="199"/>
      <c r="T66" s="112"/>
      <c r="U66" s="112"/>
      <c r="V66" s="199"/>
      <c r="W66" s="112"/>
      <c r="X66" s="112"/>
      <c r="Y66" s="199"/>
      <c r="Z66" s="112"/>
      <c r="AA66" s="112"/>
      <c r="AB66" s="199"/>
      <c r="AC66" s="112"/>
      <c r="AD66" s="202">
        <v>7.4999999999999997E-2</v>
      </c>
      <c r="AE66" s="203">
        <f t="shared" si="12"/>
        <v>6792.9400000000005</v>
      </c>
      <c r="AF66" s="145">
        <f t="shared" si="2"/>
        <v>4585.2345000000005</v>
      </c>
      <c r="AG66" s="203"/>
      <c r="AH66" s="204">
        <f t="shared" si="13"/>
        <v>509.47050000000002</v>
      </c>
      <c r="AI66" s="202">
        <v>0.06</v>
      </c>
      <c r="AJ66" s="203">
        <f t="shared" si="14"/>
        <v>17134.529500000001</v>
      </c>
      <c r="AK66" s="145">
        <f t="shared" si="3"/>
        <v>9252.6459300000006</v>
      </c>
      <c r="AL66" s="203"/>
      <c r="AM66" s="204">
        <f t="shared" si="15"/>
        <v>1028.07177</v>
      </c>
      <c r="AN66" s="202">
        <v>2.5999999999999999E-2</v>
      </c>
      <c r="AO66" s="203"/>
      <c r="AP66" s="145">
        <f t="shared" si="5"/>
        <v>0</v>
      </c>
      <c r="AQ66" s="203"/>
      <c r="AR66" s="204"/>
      <c r="AS66" s="146">
        <f t="shared" si="6"/>
        <v>13837.880430000001</v>
      </c>
      <c r="AT66" s="146">
        <f t="shared" si="7"/>
        <v>1537.5422699999999</v>
      </c>
      <c r="AU66" s="147">
        <f t="shared" si="8"/>
        <v>13837.880430000001</v>
      </c>
      <c r="AV66" s="205">
        <v>17644</v>
      </c>
      <c r="AW66" s="148">
        <f t="shared" si="9"/>
        <v>0</v>
      </c>
    </row>
    <row r="67" spans="1:49">
      <c r="A67" s="96">
        <v>60</v>
      </c>
      <c r="B67" s="96" t="s">
        <v>36</v>
      </c>
      <c r="C67" s="112"/>
      <c r="D67" s="199"/>
      <c r="E67" s="200"/>
      <c r="F67" s="112"/>
      <c r="G67" s="199"/>
      <c r="H67" s="201"/>
      <c r="I67" s="112"/>
      <c r="J67" s="199"/>
      <c r="K67" s="201"/>
      <c r="L67" s="112"/>
      <c r="M67" s="199"/>
      <c r="N67" s="112"/>
      <c r="O67" s="112"/>
      <c r="P67" s="199"/>
      <c r="Q67" s="112"/>
      <c r="R67" s="112"/>
      <c r="S67" s="199"/>
      <c r="T67" s="112"/>
      <c r="U67" s="112"/>
      <c r="V67" s="199"/>
      <c r="W67" s="112"/>
      <c r="X67" s="112"/>
      <c r="Y67" s="199"/>
      <c r="Z67" s="112"/>
      <c r="AA67" s="112"/>
      <c r="AB67" s="199"/>
      <c r="AC67" s="112"/>
      <c r="AD67" s="202">
        <v>0.3</v>
      </c>
      <c r="AE67" s="203">
        <f t="shared" si="12"/>
        <v>12697.300000000001</v>
      </c>
      <c r="AF67" s="145">
        <f t="shared" si="2"/>
        <v>34282.71</v>
      </c>
      <c r="AG67" s="203"/>
      <c r="AH67" s="204">
        <f t="shared" si="13"/>
        <v>3809.19</v>
      </c>
      <c r="AI67" s="202">
        <v>0.2</v>
      </c>
      <c r="AJ67" s="203">
        <f t="shared" si="14"/>
        <v>29170.81</v>
      </c>
      <c r="AK67" s="145">
        <f t="shared" si="3"/>
        <v>52507.457999999999</v>
      </c>
      <c r="AL67" s="203"/>
      <c r="AM67" s="204">
        <f t="shared" si="15"/>
        <v>5834.1620000000003</v>
      </c>
      <c r="AN67" s="202">
        <v>0.1</v>
      </c>
      <c r="AO67" s="203"/>
      <c r="AP67" s="145">
        <f t="shared" si="5"/>
        <v>0</v>
      </c>
      <c r="AQ67" s="203"/>
      <c r="AR67" s="204"/>
      <c r="AS67" s="146">
        <f t="shared" si="6"/>
        <v>86790.168000000005</v>
      </c>
      <c r="AT67" s="146">
        <f t="shared" si="7"/>
        <v>9643.3520000000008</v>
      </c>
      <c r="AU67" s="147">
        <f t="shared" si="8"/>
        <v>86790.168000000005</v>
      </c>
      <c r="AV67" s="205">
        <v>32980</v>
      </c>
      <c r="AW67" s="148">
        <f t="shared" si="9"/>
        <v>0</v>
      </c>
    </row>
    <row r="68" spans="1:49">
      <c r="A68" s="96">
        <v>61</v>
      </c>
      <c r="B68" s="96" t="s">
        <v>30</v>
      </c>
      <c r="C68" s="112"/>
      <c r="D68" s="199"/>
      <c r="E68" s="200"/>
      <c r="F68" s="112"/>
      <c r="G68" s="199"/>
      <c r="H68" s="201"/>
      <c r="I68" s="112"/>
      <c r="J68" s="199"/>
      <c r="K68" s="201"/>
      <c r="L68" s="112"/>
      <c r="M68" s="199"/>
      <c r="N68" s="112"/>
      <c r="O68" s="112"/>
      <c r="P68" s="199"/>
      <c r="Q68" s="112"/>
      <c r="R68" s="112"/>
      <c r="S68" s="199"/>
      <c r="T68" s="112"/>
      <c r="U68" s="112"/>
      <c r="V68" s="199"/>
      <c r="W68" s="112"/>
      <c r="X68" s="112"/>
      <c r="Y68" s="199"/>
      <c r="Z68" s="112"/>
      <c r="AA68" s="112"/>
      <c r="AB68" s="199"/>
      <c r="AC68" s="112"/>
      <c r="AD68" s="202">
        <v>0.04</v>
      </c>
      <c r="AE68" s="203">
        <f t="shared" si="12"/>
        <v>13685.210000000001</v>
      </c>
      <c r="AF68" s="145">
        <f t="shared" si="2"/>
        <v>4926.6756000000005</v>
      </c>
      <c r="AG68" s="203"/>
      <c r="AH68" s="204">
        <f t="shared" si="13"/>
        <v>547.40840000000003</v>
      </c>
      <c r="AI68" s="202">
        <v>0.02</v>
      </c>
      <c r="AJ68" s="203">
        <f t="shared" si="14"/>
        <v>34998.5916</v>
      </c>
      <c r="AK68" s="145">
        <f t="shared" si="3"/>
        <v>6299.7464880000007</v>
      </c>
      <c r="AL68" s="203"/>
      <c r="AM68" s="204">
        <f t="shared" si="15"/>
        <v>699.97183200000006</v>
      </c>
      <c r="AN68" s="202">
        <v>1.2999999999999999E-2</v>
      </c>
      <c r="AO68" s="203"/>
      <c r="AP68" s="145">
        <f t="shared" si="5"/>
        <v>0</v>
      </c>
      <c r="AQ68" s="203"/>
      <c r="AR68" s="204"/>
      <c r="AS68" s="146">
        <f t="shared" si="6"/>
        <v>11226.422088000001</v>
      </c>
      <c r="AT68" s="146">
        <f t="shared" si="7"/>
        <v>1247.380232</v>
      </c>
      <c r="AU68" s="147">
        <f t="shared" si="8"/>
        <v>11226.422088000001</v>
      </c>
      <c r="AV68" s="205">
        <v>35546</v>
      </c>
      <c r="AW68" s="148">
        <f t="shared" si="9"/>
        <v>0</v>
      </c>
    </row>
    <row r="69" spans="1:49">
      <c r="A69" s="96">
        <v>62</v>
      </c>
      <c r="B69" s="96" t="s">
        <v>143</v>
      </c>
      <c r="C69" s="112"/>
      <c r="D69" s="199"/>
      <c r="E69" s="200"/>
      <c r="F69" s="112"/>
      <c r="G69" s="199"/>
      <c r="H69" s="201"/>
      <c r="I69" s="112"/>
      <c r="J69" s="199"/>
      <c r="K69" s="201"/>
      <c r="L69" s="112"/>
      <c r="M69" s="199"/>
      <c r="N69" s="112"/>
      <c r="O69" s="112"/>
      <c r="P69" s="199"/>
      <c r="Q69" s="112"/>
      <c r="R69" s="112"/>
      <c r="S69" s="199"/>
      <c r="T69" s="112"/>
      <c r="U69" s="112"/>
      <c r="V69" s="199"/>
      <c r="W69" s="112"/>
      <c r="X69" s="112"/>
      <c r="Y69" s="199"/>
      <c r="Z69" s="112"/>
      <c r="AA69" s="112"/>
      <c r="AB69" s="199"/>
      <c r="AC69" s="112"/>
      <c r="AD69" s="202">
        <v>7.0000000000000007E-2</v>
      </c>
      <c r="AE69" s="203">
        <f t="shared" si="12"/>
        <v>11317.075000000001</v>
      </c>
      <c r="AF69" s="145">
        <f t="shared" si="2"/>
        <v>7129.7572500000006</v>
      </c>
      <c r="AG69" s="203"/>
      <c r="AH69" s="204">
        <f t="shared" si="13"/>
        <v>792.1952500000001</v>
      </c>
      <c r="AI69" s="202">
        <v>0.04</v>
      </c>
      <c r="AJ69" s="203">
        <f t="shared" si="14"/>
        <v>28602.804749999999</v>
      </c>
      <c r="AK69" s="145">
        <f t="shared" si="3"/>
        <v>10297.00971</v>
      </c>
      <c r="AL69" s="203"/>
      <c r="AM69" s="204">
        <f t="shared" si="15"/>
        <v>1144.1121900000001</v>
      </c>
      <c r="AN69" s="202">
        <v>0</v>
      </c>
      <c r="AO69" s="203"/>
      <c r="AP69" s="145">
        <f t="shared" si="5"/>
        <v>0</v>
      </c>
      <c r="AQ69" s="203"/>
      <c r="AR69" s="204"/>
      <c r="AS69" s="146">
        <f t="shared" si="6"/>
        <v>17426.766960000001</v>
      </c>
      <c r="AT69" s="146">
        <f t="shared" si="7"/>
        <v>1936.30744</v>
      </c>
      <c r="AU69" s="147">
        <f t="shared" si="8"/>
        <v>17426.766960000001</v>
      </c>
      <c r="AV69" s="205">
        <v>29395</v>
      </c>
      <c r="AW69" s="148">
        <f t="shared" si="9"/>
        <v>0</v>
      </c>
    </row>
    <row r="70" spans="1:49">
      <c r="A70" s="96">
        <v>63</v>
      </c>
      <c r="B70" s="96" t="s">
        <v>9</v>
      </c>
      <c r="C70" s="112"/>
      <c r="D70" s="199"/>
      <c r="E70" s="200"/>
      <c r="F70" s="112"/>
      <c r="G70" s="199"/>
      <c r="H70" s="201"/>
      <c r="I70" s="112"/>
      <c r="J70" s="199"/>
      <c r="K70" s="201"/>
      <c r="L70" s="112"/>
      <c r="M70" s="199"/>
      <c r="N70" s="112"/>
      <c r="O70" s="112"/>
      <c r="P70" s="199"/>
      <c r="Q70" s="112"/>
      <c r="R70" s="112"/>
      <c r="S70" s="199"/>
      <c r="T70" s="112"/>
      <c r="U70" s="112"/>
      <c r="V70" s="199"/>
      <c r="W70" s="112"/>
      <c r="X70" s="112"/>
      <c r="Y70" s="199"/>
      <c r="Z70" s="112"/>
      <c r="AA70" s="112"/>
      <c r="AB70" s="199"/>
      <c r="AC70" s="112"/>
      <c r="AD70" s="202">
        <v>0.3</v>
      </c>
      <c r="AE70" s="203">
        <f t="shared" si="12"/>
        <v>11709.005000000001</v>
      </c>
      <c r="AF70" s="145">
        <f t="shared" si="2"/>
        <v>31614.3135</v>
      </c>
      <c r="AG70" s="203"/>
      <c r="AH70" s="204">
        <f t="shared" si="13"/>
        <v>3512.7015000000001</v>
      </c>
      <c r="AI70" s="202">
        <v>0.2</v>
      </c>
      <c r="AJ70" s="203">
        <f t="shared" si="14"/>
        <v>26900.298500000001</v>
      </c>
      <c r="AK70" s="145">
        <f t="shared" si="3"/>
        <v>48420.537300000004</v>
      </c>
      <c r="AL70" s="203"/>
      <c r="AM70" s="204">
        <f t="shared" si="15"/>
        <v>5380.0597000000007</v>
      </c>
      <c r="AN70" s="202">
        <v>0.1</v>
      </c>
      <c r="AO70" s="203"/>
      <c r="AP70" s="145">
        <f t="shared" si="5"/>
        <v>0</v>
      </c>
      <c r="AQ70" s="203"/>
      <c r="AR70" s="204"/>
      <c r="AS70" s="146">
        <f t="shared" si="6"/>
        <v>80034.8508</v>
      </c>
      <c r="AT70" s="146">
        <f t="shared" si="7"/>
        <v>8892.7612000000008</v>
      </c>
      <c r="AU70" s="147">
        <f t="shared" si="8"/>
        <v>80034.8508</v>
      </c>
      <c r="AV70" s="205">
        <v>30413</v>
      </c>
      <c r="AW70" s="148">
        <f t="shared" si="9"/>
        <v>0</v>
      </c>
    </row>
    <row r="71" spans="1:49">
      <c r="B71" s="104"/>
      <c r="K71" s="129"/>
      <c r="AC71" s="206"/>
      <c r="AD71" s="206"/>
    </row>
    <row r="72" spans="1:49">
      <c r="B72" s="104"/>
      <c r="K72" s="129"/>
      <c r="AC72" s="206"/>
      <c r="AD72" s="206"/>
    </row>
    <row r="73" spans="1:49">
      <c r="B73" s="104"/>
      <c r="K73" s="129"/>
      <c r="AC73" s="206"/>
      <c r="AD73" s="206"/>
    </row>
    <row r="74" spans="1:49">
      <c r="B74" s="104"/>
      <c r="K74" s="129"/>
      <c r="AC74" s="206"/>
      <c r="AD74" s="206"/>
    </row>
    <row r="75" spans="1:49">
      <c r="B75" s="104"/>
      <c r="K75" s="129"/>
      <c r="AC75" s="206"/>
      <c r="AD75" s="206"/>
    </row>
    <row r="76" spans="1:49">
      <c r="B76" s="104"/>
      <c r="K76" s="129"/>
      <c r="AC76" s="206"/>
      <c r="AD76" s="206"/>
    </row>
    <row r="77" spans="1:49">
      <c r="B77" s="104"/>
      <c r="K77" s="129"/>
      <c r="AC77" s="206"/>
      <c r="AD77" s="206"/>
    </row>
    <row r="78" spans="1:49">
      <c r="B78" s="104"/>
      <c r="K78" s="129"/>
      <c r="AC78" s="206"/>
      <c r="AD78" s="206"/>
    </row>
    <row r="79" spans="1:49">
      <c r="B79" s="104"/>
      <c r="K79" s="129"/>
      <c r="AC79" s="206"/>
      <c r="AD79" s="206"/>
    </row>
    <row r="80" spans="1:49">
      <c r="B80" s="104"/>
      <c r="K80" s="129"/>
      <c r="AC80" s="206"/>
      <c r="AD80" s="206"/>
    </row>
    <row r="81" spans="2:30">
      <c r="B81" s="104"/>
      <c r="K81" s="129"/>
      <c r="AC81" s="206"/>
      <c r="AD81" s="206"/>
    </row>
    <row r="82" spans="2:30">
      <c r="B82" s="104"/>
      <c r="K82" s="129"/>
      <c r="AC82" s="206"/>
      <c r="AD82" s="206"/>
    </row>
    <row r="83" spans="2:30">
      <c r="B83" s="104"/>
      <c r="K83" s="129"/>
    </row>
    <row r="84" spans="2:30">
      <c r="B84" s="104"/>
      <c r="K84" s="129"/>
    </row>
    <row r="85" spans="2:30">
      <c r="B85" s="104"/>
      <c r="K85" s="129"/>
    </row>
    <row r="86" spans="2:30">
      <c r="B86" s="104"/>
      <c r="K86" s="129"/>
    </row>
    <row r="87" spans="2:30">
      <c r="B87" s="104"/>
      <c r="K87" s="129"/>
    </row>
    <row r="88" spans="2:30">
      <c r="B88" s="104"/>
      <c r="K88" s="129"/>
    </row>
    <row r="89" spans="2:30">
      <c r="B89" s="104"/>
      <c r="K89" s="129"/>
    </row>
    <row r="90" spans="2:30">
      <c r="B90" s="104"/>
      <c r="K90" s="129"/>
    </row>
    <row r="91" spans="2:30">
      <c r="B91" s="104"/>
      <c r="K91" s="129"/>
    </row>
    <row r="92" spans="2:30">
      <c r="B92" s="104"/>
      <c r="K92" s="129"/>
    </row>
    <row r="93" spans="2:30">
      <c r="B93" s="104"/>
      <c r="K93" s="129"/>
    </row>
    <row r="94" spans="2:30">
      <c r="B94" s="104"/>
      <c r="K94" s="129"/>
    </row>
    <row r="95" spans="2:30">
      <c r="B95" s="104"/>
      <c r="K95" s="129"/>
    </row>
    <row r="96" spans="2:30">
      <c r="B96" s="104"/>
      <c r="K96" s="129"/>
    </row>
    <row r="97" spans="2:11">
      <c r="B97" s="104"/>
      <c r="K97" s="129"/>
    </row>
    <row r="98" spans="2:11">
      <c r="B98" s="104"/>
      <c r="K98" s="129"/>
    </row>
    <row r="99" spans="2:11">
      <c r="B99" s="104"/>
      <c r="K99" s="129"/>
    </row>
    <row r="100" spans="2:11">
      <c r="B100" s="104"/>
      <c r="K100" s="129"/>
    </row>
    <row r="101" spans="2:11">
      <c r="B101" s="104"/>
      <c r="K101" s="129"/>
    </row>
    <row r="102" spans="2:11">
      <c r="B102" s="104"/>
      <c r="K102" s="129"/>
    </row>
    <row r="103" spans="2:11">
      <c r="B103" s="104"/>
      <c r="K103" s="129"/>
    </row>
    <row r="104" spans="2:11">
      <c r="B104" s="104"/>
      <c r="K104" s="129"/>
    </row>
    <row r="105" spans="2:11">
      <c r="B105" s="104"/>
      <c r="K105" s="129"/>
    </row>
    <row r="106" spans="2:11">
      <c r="B106" s="104"/>
      <c r="K106" s="129"/>
    </row>
    <row r="107" spans="2:11">
      <c r="B107" s="104"/>
      <c r="K107" s="129"/>
    </row>
    <row r="108" spans="2:11">
      <c r="B108" s="104"/>
      <c r="K108" s="129"/>
    </row>
    <row r="109" spans="2:11">
      <c r="B109" s="104"/>
      <c r="K109" s="129"/>
    </row>
    <row r="110" spans="2:11">
      <c r="B110" s="104"/>
      <c r="K110" s="129"/>
    </row>
    <row r="111" spans="2:11">
      <c r="B111" s="104"/>
      <c r="K111" s="129"/>
    </row>
    <row r="112" spans="2:11">
      <c r="B112" s="104"/>
      <c r="K112" s="129"/>
    </row>
    <row r="113" spans="2:11">
      <c r="B113" s="104"/>
      <c r="K113" s="129"/>
    </row>
    <row r="114" spans="2:11">
      <c r="B114" s="104"/>
      <c r="K114" s="129"/>
    </row>
    <row r="115" spans="2:11">
      <c r="B115" s="104"/>
      <c r="K115" s="129"/>
    </row>
    <row r="116" spans="2:11">
      <c r="B116" s="104"/>
      <c r="K116" s="129"/>
    </row>
    <row r="117" spans="2:11">
      <c r="B117" s="104"/>
      <c r="K117" s="129"/>
    </row>
    <row r="118" spans="2:11">
      <c r="B118" s="104"/>
      <c r="K118" s="129"/>
    </row>
    <row r="119" spans="2:11">
      <c r="B119" s="104"/>
      <c r="K119" s="129"/>
    </row>
    <row r="120" spans="2:11">
      <c r="B120" s="104"/>
      <c r="K120" s="129"/>
    </row>
    <row r="121" spans="2:11">
      <c r="B121" s="104"/>
      <c r="K121" s="129"/>
    </row>
    <row r="122" spans="2:11">
      <c r="B122" s="104"/>
      <c r="K122" s="129"/>
    </row>
    <row r="123" spans="2:11">
      <c r="B123" s="104"/>
      <c r="K123" s="129"/>
    </row>
    <row r="124" spans="2:11">
      <c r="B124" s="104"/>
      <c r="K124" s="129"/>
    </row>
    <row r="125" spans="2:11">
      <c r="B125" s="104"/>
      <c r="K125" s="129"/>
    </row>
    <row r="126" spans="2:11">
      <c r="B126" s="104"/>
      <c r="K126" s="129"/>
    </row>
    <row r="127" spans="2:11">
      <c r="B127" s="104"/>
      <c r="K127" s="129"/>
    </row>
    <row r="128" spans="2:11">
      <c r="B128" s="104"/>
      <c r="K128" s="129"/>
    </row>
    <row r="129" spans="2:11">
      <c r="B129" s="104"/>
      <c r="K129" s="129"/>
    </row>
    <row r="130" spans="2:11">
      <c r="B130" s="104"/>
      <c r="K130" s="129"/>
    </row>
    <row r="131" spans="2:11">
      <c r="B131" s="104"/>
      <c r="K131" s="129"/>
    </row>
    <row r="132" spans="2:11">
      <c r="B132" s="104"/>
      <c r="K132" s="129"/>
    </row>
    <row r="133" spans="2:11">
      <c r="B133" s="104"/>
      <c r="K133" s="129"/>
    </row>
    <row r="134" spans="2:11">
      <c r="B134" s="104"/>
      <c r="K134" s="129"/>
    </row>
    <row r="135" spans="2:11">
      <c r="B135" s="104"/>
      <c r="K135" s="129"/>
    </row>
    <row r="136" spans="2:11">
      <c r="B136" s="104"/>
      <c r="K136" s="129"/>
    </row>
    <row r="137" spans="2:11">
      <c r="B137" s="104"/>
      <c r="K137" s="129"/>
    </row>
    <row r="138" spans="2:11">
      <c r="B138" s="104"/>
      <c r="K138" s="129"/>
    </row>
    <row r="139" spans="2:11">
      <c r="B139" s="104"/>
      <c r="K139" s="129"/>
    </row>
    <row r="140" spans="2:11">
      <c r="B140" s="104"/>
      <c r="K140" s="129"/>
    </row>
    <row r="141" spans="2:11">
      <c r="B141" s="104"/>
      <c r="K141" s="129"/>
    </row>
    <row r="142" spans="2:11">
      <c r="B142" s="104"/>
      <c r="K142" s="129"/>
    </row>
    <row r="143" spans="2:11">
      <c r="B143" s="104"/>
      <c r="K143" s="129"/>
    </row>
    <row r="144" spans="2:11">
      <c r="B144" s="104"/>
      <c r="K144" s="129"/>
    </row>
    <row r="145" spans="2:11">
      <c r="B145" s="104"/>
      <c r="K145" s="129"/>
    </row>
    <row r="146" spans="2:11">
      <c r="B146" s="104"/>
      <c r="K146" s="129"/>
    </row>
    <row r="147" spans="2:11">
      <c r="B147" s="104"/>
      <c r="K147" s="129"/>
    </row>
    <row r="148" spans="2:11">
      <c r="B148" s="104"/>
      <c r="K148" s="129"/>
    </row>
    <row r="149" spans="2:11">
      <c r="B149" s="104"/>
      <c r="K149" s="129"/>
    </row>
    <row r="150" spans="2:11">
      <c r="B150" s="104"/>
      <c r="K150" s="129"/>
    </row>
    <row r="151" spans="2:11">
      <c r="B151" s="104"/>
      <c r="K151" s="129"/>
    </row>
    <row r="152" spans="2:11">
      <c r="B152" s="104"/>
      <c r="K152" s="129"/>
    </row>
    <row r="153" spans="2:11">
      <c r="B153" s="104"/>
      <c r="K153" s="129"/>
    </row>
    <row r="154" spans="2:11">
      <c r="B154" s="104"/>
      <c r="K154" s="129"/>
    </row>
    <row r="155" spans="2:11">
      <c r="B155" s="104"/>
      <c r="K155" s="129"/>
    </row>
    <row r="156" spans="2:11">
      <c r="B156" s="104"/>
      <c r="K156" s="129"/>
    </row>
    <row r="157" spans="2:11">
      <c r="B157" s="104"/>
      <c r="K157" s="129"/>
    </row>
    <row r="158" spans="2:11">
      <c r="B158" s="104"/>
      <c r="K158" s="129"/>
    </row>
    <row r="159" spans="2:11">
      <c r="B159" s="104"/>
      <c r="K159" s="129"/>
    </row>
    <row r="160" spans="2:11">
      <c r="B160" s="104"/>
      <c r="K160" s="129"/>
    </row>
    <row r="161" spans="2:11">
      <c r="B161" s="104"/>
      <c r="K161" s="129"/>
    </row>
    <row r="162" spans="2:11">
      <c r="B162" s="104"/>
      <c r="K162" s="129"/>
    </row>
    <row r="163" spans="2:11">
      <c r="B163" s="104"/>
      <c r="K163" s="129"/>
    </row>
    <row r="164" spans="2:11">
      <c r="B164" s="104"/>
      <c r="K164" s="129"/>
    </row>
    <row r="165" spans="2:11">
      <c r="B165" s="104"/>
      <c r="K165" s="129"/>
    </row>
    <row r="166" spans="2:11">
      <c r="B166" s="104"/>
      <c r="K166" s="129"/>
    </row>
    <row r="167" spans="2:11">
      <c r="B167" s="104"/>
      <c r="K167" s="129"/>
    </row>
    <row r="168" spans="2:11">
      <c r="B168" s="104"/>
      <c r="K168" s="129"/>
    </row>
    <row r="169" spans="2:11">
      <c r="B169" s="104"/>
      <c r="K169" s="129"/>
    </row>
    <row r="170" spans="2:11">
      <c r="B170" s="104"/>
      <c r="K170" s="129"/>
    </row>
    <row r="171" spans="2:11">
      <c r="B171" s="104"/>
      <c r="K171" s="129"/>
    </row>
    <row r="172" spans="2:11">
      <c r="B172" s="104"/>
      <c r="K172" s="129"/>
    </row>
    <row r="173" spans="2:11">
      <c r="B173" s="104"/>
      <c r="K173" s="129"/>
    </row>
    <row r="174" spans="2:11">
      <c r="B174" s="104"/>
      <c r="K174" s="129"/>
    </row>
    <row r="175" spans="2:11">
      <c r="B175" s="104"/>
      <c r="K175" s="129"/>
    </row>
    <row r="176" spans="2:11">
      <c r="B176" s="104"/>
      <c r="K176" s="129"/>
    </row>
    <row r="177" spans="2:11">
      <c r="B177" s="104"/>
      <c r="K177" s="129"/>
    </row>
    <row r="178" spans="2:11">
      <c r="B178" s="104"/>
      <c r="K178" s="129"/>
    </row>
    <row r="179" spans="2:11">
      <c r="B179" s="104"/>
      <c r="K179" s="129"/>
    </row>
    <row r="180" spans="2:11">
      <c r="B180" s="104"/>
      <c r="K180" s="129"/>
    </row>
    <row r="181" spans="2:11">
      <c r="B181" s="104"/>
      <c r="K181" s="129"/>
    </row>
    <row r="182" spans="2:11">
      <c r="B182" s="104"/>
      <c r="K182" s="129"/>
    </row>
    <row r="183" spans="2:11">
      <c r="B183" s="104"/>
      <c r="K183" s="129"/>
    </row>
    <row r="184" spans="2:11">
      <c r="B184" s="104"/>
      <c r="K184" s="129"/>
    </row>
    <row r="185" spans="2:11">
      <c r="B185" s="104"/>
      <c r="K185" s="129"/>
    </row>
    <row r="186" spans="2:11">
      <c r="B186" s="104"/>
      <c r="K186" s="129"/>
    </row>
    <row r="187" spans="2:11">
      <c r="B187" s="104"/>
      <c r="K187" s="129"/>
    </row>
    <row r="188" spans="2:11">
      <c r="B188" s="104"/>
      <c r="K188" s="129"/>
    </row>
    <row r="189" spans="2:11">
      <c r="B189" s="104"/>
      <c r="K189" s="129"/>
    </row>
    <row r="190" spans="2:11">
      <c r="B190" s="104"/>
      <c r="K190" s="129"/>
    </row>
    <row r="191" spans="2:11">
      <c r="B191" s="104"/>
      <c r="K191" s="129"/>
    </row>
    <row r="192" spans="2:11">
      <c r="B192" s="104"/>
      <c r="K192" s="129"/>
    </row>
    <row r="193" spans="2:11">
      <c r="B193" s="104"/>
      <c r="K193" s="129"/>
    </row>
    <row r="194" spans="2:11">
      <c r="B194" s="104"/>
      <c r="K194" s="129"/>
    </row>
    <row r="195" spans="2:11">
      <c r="B195" s="104"/>
      <c r="K195" s="129"/>
    </row>
    <row r="196" spans="2:11">
      <c r="B196" s="104"/>
      <c r="K196" s="129"/>
    </row>
    <row r="197" spans="2:11">
      <c r="B197" s="104"/>
      <c r="K197" s="129"/>
    </row>
    <row r="198" spans="2:11">
      <c r="B198" s="104"/>
      <c r="K198" s="129"/>
    </row>
    <row r="199" spans="2:11">
      <c r="B199" s="104"/>
      <c r="K199" s="129"/>
    </row>
    <row r="200" spans="2:11">
      <c r="B200" s="104"/>
      <c r="K200" s="129"/>
    </row>
    <row r="201" spans="2:11">
      <c r="B201" s="104"/>
      <c r="K201" s="129"/>
    </row>
    <row r="202" spans="2:11">
      <c r="B202" s="104"/>
      <c r="K202" s="129"/>
    </row>
    <row r="203" spans="2:11">
      <c r="B203" s="104"/>
      <c r="K203" s="129"/>
    </row>
    <row r="204" spans="2:11">
      <c r="B204" s="104"/>
      <c r="K204" s="129"/>
    </row>
    <row r="205" spans="2:11">
      <c r="B205" s="104"/>
      <c r="K205" s="129"/>
    </row>
    <row r="206" spans="2:11">
      <c r="B206" s="104"/>
      <c r="K206" s="129"/>
    </row>
    <row r="207" spans="2:11">
      <c r="B207" s="104"/>
      <c r="K207" s="129"/>
    </row>
    <row r="208" spans="2:11">
      <c r="B208" s="104"/>
      <c r="K208" s="129"/>
    </row>
    <row r="209" spans="2:11">
      <c r="B209" s="104"/>
      <c r="K209" s="129"/>
    </row>
    <row r="210" spans="2:11">
      <c r="B210" s="104"/>
      <c r="K210" s="129"/>
    </row>
    <row r="211" spans="2:11">
      <c r="B211" s="104"/>
      <c r="K211" s="129"/>
    </row>
    <row r="212" spans="2:11">
      <c r="B212" s="104"/>
      <c r="K212" s="129"/>
    </row>
    <row r="213" spans="2:11">
      <c r="B213" s="104"/>
      <c r="K213" s="129"/>
    </row>
    <row r="214" spans="2:11">
      <c r="B214" s="104"/>
      <c r="K214" s="129"/>
    </row>
    <row r="215" spans="2:11">
      <c r="B215" s="104"/>
      <c r="K215" s="129"/>
    </row>
    <row r="216" spans="2:11">
      <c r="B216" s="104"/>
      <c r="K216" s="129"/>
    </row>
    <row r="217" spans="2:11">
      <c r="B217" s="104"/>
      <c r="K217" s="129"/>
    </row>
    <row r="218" spans="2:11">
      <c r="B218" s="104"/>
      <c r="K218" s="129"/>
    </row>
    <row r="219" spans="2:11">
      <c r="B219" s="104"/>
      <c r="K219" s="129"/>
    </row>
    <row r="220" spans="2:11">
      <c r="B220" s="104"/>
      <c r="K220" s="129"/>
    </row>
    <row r="221" spans="2:11">
      <c r="B221" s="104"/>
      <c r="K221" s="129"/>
    </row>
    <row r="222" spans="2:11">
      <c r="B222" s="104"/>
      <c r="K222" s="129"/>
    </row>
    <row r="223" spans="2:11">
      <c r="B223" s="104"/>
      <c r="K223" s="129"/>
    </row>
    <row r="224" spans="2:11">
      <c r="B224" s="104"/>
      <c r="K224" s="129"/>
    </row>
    <row r="225" spans="2:11">
      <c r="B225" s="104"/>
      <c r="K225" s="129"/>
    </row>
    <row r="226" spans="2:11">
      <c r="B226" s="104"/>
      <c r="K226" s="129"/>
    </row>
    <row r="227" spans="2:11">
      <c r="B227" s="104"/>
      <c r="K227" s="129"/>
    </row>
    <row r="228" spans="2:11">
      <c r="B228" s="104"/>
      <c r="K228" s="129"/>
    </row>
    <row r="229" spans="2:11">
      <c r="B229" s="104"/>
      <c r="K229" s="129"/>
    </row>
    <row r="230" spans="2:11">
      <c r="B230" s="104"/>
      <c r="K230" s="129"/>
    </row>
    <row r="231" spans="2:11">
      <c r="B231" s="104"/>
      <c r="K231" s="129"/>
    </row>
    <row r="232" spans="2:11">
      <c r="B232" s="104"/>
      <c r="K232" s="129"/>
    </row>
    <row r="233" spans="2:11">
      <c r="B233" s="104"/>
      <c r="K233" s="129"/>
    </row>
    <row r="234" spans="2:11">
      <c r="B234" s="104"/>
      <c r="K234" s="129"/>
    </row>
    <row r="235" spans="2:11">
      <c r="B235" s="104"/>
      <c r="K235" s="129"/>
    </row>
    <row r="236" spans="2:11">
      <c r="B236" s="104"/>
      <c r="K236" s="129"/>
    </row>
    <row r="237" spans="2:11">
      <c r="B237" s="104"/>
      <c r="K237" s="129"/>
    </row>
    <row r="238" spans="2:11">
      <c r="B238" s="104"/>
      <c r="K238" s="129"/>
    </row>
    <row r="239" spans="2:11">
      <c r="B239" s="104"/>
      <c r="K239" s="129"/>
    </row>
    <row r="240" spans="2:11">
      <c r="B240" s="104"/>
      <c r="K240" s="129"/>
    </row>
    <row r="241" spans="2:11">
      <c r="B241" s="104"/>
      <c r="K241" s="129"/>
    </row>
    <row r="242" spans="2:11">
      <c r="B242" s="104"/>
      <c r="K242" s="129"/>
    </row>
    <row r="243" spans="2:11">
      <c r="B243" s="104"/>
      <c r="K243" s="129"/>
    </row>
    <row r="244" spans="2:11">
      <c r="B244" s="104"/>
      <c r="K244" s="129"/>
    </row>
    <row r="245" spans="2:11">
      <c r="B245" s="104"/>
      <c r="K245" s="129"/>
    </row>
    <row r="246" spans="2:11">
      <c r="B246" s="104"/>
      <c r="K246" s="129"/>
    </row>
    <row r="247" spans="2:11">
      <c r="B247" s="104"/>
      <c r="K247" s="129"/>
    </row>
    <row r="248" spans="2:11">
      <c r="B248" s="104"/>
      <c r="K248" s="129"/>
    </row>
    <row r="249" spans="2:11">
      <c r="B249" s="104"/>
      <c r="K249" s="129"/>
    </row>
    <row r="250" spans="2:11">
      <c r="B250" s="104"/>
      <c r="K250" s="129"/>
    </row>
    <row r="251" spans="2:11">
      <c r="B251" s="104"/>
      <c r="K251" s="129"/>
    </row>
    <row r="252" spans="2:11">
      <c r="B252" s="104"/>
      <c r="K252" s="129"/>
    </row>
    <row r="253" spans="2:11">
      <c r="B253" s="104"/>
      <c r="K253" s="129"/>
    </row>
    <row r="254" spans="2:11">
      <c r="B254" s="104"/>
      <c r="K254" s="129"/>
    </row>
    <row r="255" spans="2:11">
      <c r="B255" s="104"/>
      <c r="K255" s="129"/>
    </row>
    <row r="256" spans="2:11">
      <c r="B256" s="104"/>
      <c r="K256" s="129"/>
    </row>
    <row r="257" spans="2:11">
      <c r="B257" s="104"/>
      <c r="K257" s="129"/>
    </row>
    <row r="258" spans="2:11">
      <c r="B258" s="104"/>
      <c r="K258" s="129"/>
    </row>
    <row r="259" spans="2:11">
      <c r="B259" s="104"/>
      <c r="K259" s="129"/>
    </row>
    <row r="260" spans="2:11">
      <c r="B260" s="104"/>
      <c r="K260" s="129"/>
    </row>
    <row r="261" spans="2:11">
      <c r="B261" s="104"/>
      <c r="K261" s="129"/>
    </row>
    <row r="262" spans="2:11">
      <c r="B262" s="104"/>
      <c r="K262" s="129"/>
    </row>
    <row r="263" spans="2:11">
      <c r="B263" s="104"/>
      <c r="K263" s="129"/>
    </row>
    <row r="264" spans="2:11">
      <c r="B264" s="104"/>
      <c r="K264" s="129"/>
    </row>
    <row r="265" spans="2:11">
      <c r="B265" s="104"/>
      <c r="K265" s="129"/>
    </row>
    <row r="266" spans="2:11">
      <c r="B266" s="104"/>
      <c r="K266" s="129"/>
    </row>
    <row r="267" spans="2:11">
      <c r="B267" s="104"/>
      <c r="K267" s="129"/>
    </row>
    <row r="268" spans="2:11">
      <c r="B268" s="104"/>
      <c r="K268" s="129"/>
    </row>
    <row r="269" spans="2:11">
      <c r="B269" s="104"/>
      <c r="K269" s="129"/>
    </row>
    <row r="270" spans="2:11">
      <c r="B270" s="104"/>
      <c r="K270" s="129"/>
    </row>
    <row r="271" spans="2:11">
      <c r="B271" s="104"/>
      <c r="K271" s="129"/>
    </row>
    <row r="272" spans="2:11">
      <c r="B272" s="104"/>
      <c r="K272" s="129"/>
    </row>
    <row r="273" spans="2:11">
      <c r="B273" s="104"/>
      <c r="K273" s="129"/>
    </row>
    <row r="274" spans="2:11">
      <c r="B274" s="104"/>
      <c r="K274" s="129"/>
    </row>
    <row r="275" spans="2:11">
      <c r="B275" s="104"/>
      <c r="K275" s="129"/>
    </row>
    <row r="276" spans="2:11">
      <c r="B276" s="104"/>
      <c r="K276" s="129"/>
    </row>
    <row r="277" spans="2:11">
      <c r="B277" s="104"/>
      <c r="K277" s="129"/>
    </row>
    <row r="278" spans="2:11">
      <c r="B278" s="104"/>
      <c r="K278" s="129"/>
    </row>
    <row r="279" spans="2:11">
      <c r="B279" s="104"/>
      <c r="K279" s="129"/>
    </row>
    <row r="280" spans="2:11">
      <c r="B280" s="104"/>
      <c r="K280" s="129"/>
    </row>
    <row r="281" spans="2:11">
      <c r="B281" s="104"/>
      <c r="K281" s="129"/>
    </row>
    <row r="282" spans="2:11">
      <c r="B282" s="104"/>
      <c r="K282" s="129"/>
    </row>
    <row r="283" spans="2:11">
      <c r="B283" s="104"/>
      <c r="K283" s="129"/>
    </row>
    <row r="284" spans="2:11">
      <c r="B284" s="104"/>
      <c r="K284" s="129"/>
    </row>
    <row r="285" spans="2:11">
      <c r="B285" s="104"/>
      <c r="K285" s="129"/>
    </row>
    <row r="286" spans="2:11">
      <c r="B286" s="104"/>
      <c r="K286" s="129"/>
    </row>
    <row r="287" spans="2:11">
      <c r="B287" s="104"/>
      <c r="K287" s="129"/>
    </row>
    <row r="288" spans="2:11">
      <c r="B288" s="104"/>
      <c r="K288" s="129"/>
    </row>
    <row r="289" spans="2:11">
      <c r="B289" s="104"/>
      <c r="K289" s="129"/>
    </row>
    <row r="290" spans="2:11">
      <c r="B290" s="104"/>
      <c r="K290" s="129"/>
    </row>
    <row r="291" spans="2:11">
      <c r="B291" s="104"/>
      <c r="K291" s="129"/>
    </row>
    <row r="292" spans="2:11">
      <c r="B292" s="104"/>
      <c r="K292" s="129"/>
    </row>
    <row r="293" spans="2:11">
      <c r="B293" s="104"/>
      <c r="K293" s="129"/>
    </row>
    <row r="294" spans="2:11">
      <c r="B294" s="104"/>
      <c r="K294" s="129"/>
    </row>
    <row r="295" spans="2:11">
      <c r="B295" s="104"/>
      <c r="K295" s="129"/>
    </row>
    <row r="296" spans="2:11">
      <c r="B296" s="104"/>
      <c r="K296" s="129"/>
    </row>
    <row r="297" spans="2:11">
      <c r="B297" s="104"/>
      <c r="K297" s="129"/>
    </row>
    <row r="298" spans="2:11">
      <c r="B298" s="104"/>
      <c r="K298" s="129"/>
    </row>
    <row r="299" spans="2:11">
      <c r="B299" s="104"/>
      <c r="K299" s="129"/>
    </row>
    <row r="300" spans="2:11">
      <c r="B300" s="104"/>
      <c r="K300" s="129"/>
    </row>
    <row r="301" spans="2:11">
      <c r="B301" s="104"/>
      <c r="K301" s="129"/>
    </row>
    <row r="302" spans="2:11">
      <c r="B302" s="104"/>
      <c r="K302" s="129"/>
    </row>
    <row r="303" spans="2:11">
      <c r="B303" s="104"/>
      <c r="K303" s="129"/>
    </row>
    <row r="304" spans="2:11">
      <c r="B304" s="104"/>
      <c r="K304" s="129"/>
    </row>
    <row r="305" spans="2:11">
      <c r="B305" s="104"/>
      <c r="K305" s="129"/>
    </row>
    <row r="306" spans="2:11">
      <c r="B306" s="104"/>
      <c r="K306" s="129"/>
    </row>
    <row r="307" spans="2:11">
      <c r="B307" s="104"/>
      <c r="K307" s="129"/>
    </row>
    <row r="308" spans="2:11">
      <c r="B308" s="104"/>
      <c r="K308" s="129"/>
    </row>
    <row r="309" spans="2:11">
      <c r="B309" s="104"/>
      <c r="K309" s="129"/>
    </row>
    <row r="310" spans="2:11">
      <c r="B310" s="104"/>
      <c r="K310" s="129"/>
    </row>
    <row r="311" spans="2:11">
      <c r="B311" s="104"/>
      <c r="K311" s="129"/>
    </row>
    <row r="312" spans="2:11">
      <c r="B312" s="104"/>
      <c r="K312" s="129"/>
    </row>
    <row r="313" spans="2:11">
      <c r="B313" s="104"/>
      <c r="K313" s="129"/>
    </row>
    <row r="314" spans="2:11">
      <c r="B314" s="104"/>
      <c r="K314" s="129"/>
    </row>
    <row r="315" spans="2:11">
      <c r="B315" s="104"/>
      <c r="K315" s="129"/>
    </row>
    <row r="316" spans="2:11">
      <c r="B316" s="104"/>
      <c r="K316" s="129"/>
    </row>
    <row r="317" spans="2:11">
      <c r="B317" s="104"/>
      <c r="K317" s="129"/>
    </row>
    <row r="318" spans="2:11">
      <c r="B318" s="104"/>
      <c r="K318" s="129"/>
    </row>
    <row r="319" spans="2:11">
      <c r="B319" s="104"/>
      <c r="K319" s="129"/>
    </row>
    <row r="320" spans="2:11">
      <c r="B320" s="104"/>
      <c r="K320" s="129"/>
    </row>
    <row r="321" spans="2:11">
      <c r="B321" s="104"/>
      <c r="K321" s="129"/>
    </row>
    <row r="322" spans="2:11">
      <c r="B322" s="104"/>
      <c r="K322" s="129"/>
    </row>
    <row r="323" spans="2:11">
      <c r="B323" s="104"/>
      <c r="K323" s="129"/>
    </row>
    <row r="324" spans="2:11">
      <c r="B324" s="104"/>
      <c r="K324" s="129"/>
    </row>
    <row r="325" spans="2:11">
      <c r="B325" s="104"/>
      <c r="K325" s="129"/>
    </row>
    <row r="326" spans="2:11">
      <c r="B326" s="104"/>
      <c r="K326" s="129"/>
    </row>
    <row r="327" spans="2:11">
      <c r="B327" s="104"/>
      <c r="K327" s="129"/>
    </row>
    <row r="328" spans="2:11">
      <c r="B328" s="104"/>
      <c r="K328" s="129"/>
    </row>
    <row r="329" spans="2:11">
      <c r="B329" s="104"/>
      <c r="K329" s="129"/>
    </row>
    <row r="330" spans="2:11">
      <c r="B330" s="104"/>
      <c r="K330" s="129"/>
    </row>
    <row r="331" spans="2:11">
      <c r="B331" s="104"/>
      <c r="K331" s="129"/>
    </row>
    <row r="332" spans="2:11">
      <c r="B332" s="104"/>
      <c r="K332" s="129"/>
    </row>
    <row r="333" spans="2:11">
      <c r="B333" s="104"/>
      <c r="K333" s="129"/>
    </row>
    <row r="334" spans="2:11">
      <c r="B334" s="104"/>
      <c r="K334" s="129"/>
    </row>
    <row r="335" spans="2:11">
      <c r="B335" s="104"/>
      <c r="K335" s="129"/>
    </row>
    <row r="336" spans="2:11">
      <c r="B336" s="104"/>
      <c r="K336" s="129"/>
    </row>
    <row r="337" spans="2:11">
      <c r="B337" s="104"/>
      <c r="K337" s="129"/>
    </row>
    <row r="338" spans="2:11">
      <c r="B338" s="104"/>
      <c r="K338" s="129"/>
    </row>
    <row r="339" spans="2:11">
      <c r="B339" s="104"/>
      <c r="K339" s="129"/>
    </row>
    <row r="340" spans="2:11">
      <c r="B340" s="104"/>
      <c r="K340" s="129"/>
    </row>
    <row r="341" spans="2:11">
      <c r="B341" s="104"/>
      <c r="K341" s="129"/>
    </row>
    <row r="342" spans="2:11">
      <c r="B342" s="104"/>
      <c r="K342" s="129"/>
    </row>
    <row r="343" spans="2:11">
      <c r="B343" s="104"/>
      <c r="K343" s="129"/>
    </row>
    <row r="344" spans="2:11">
      <c r="B344" s="104"/>
      <c r="K344" s="129"/>
    </row>
    <row r="345" spans="2:11">
      <c r="B345" s="104"/>
      <c r="K345" s="129"/>
    </row>
    <row r="346" spans="2:11">
      <c r="B346" s="104"/>
      <c r="K346" s="129"/>
    </row>
    <row r="347" spans="2:11">
      <c r="B347" s="104"/>
      <c r="K347" s="129"/>
    </row>
    <row r="348" spans="2:11">
      <c r="B348" s="104"/>
      <c r="K348" s="129"/>
    </row>
    <row r="349" spans="2:11">
      <c r="B349" s="104"/>
      <c r="K349" s="129"/>
    </row>
    <row r="350" spans="2:11">
      <c r="B350" s="104"/>
      <c r="K350" s="129"/>
    </row>
    <row r="351" spans="2:11">
      <c r="B351" s="104"/>
      <c r="K351" s="129"/>
    </row>
    <row r="352" spans="2:11">
      <c r="B352" s="104"/>
      <c r="K352" s="129"/>
    </row>
    <row r="353" spans="2:11">
      <c r="B353" s="104"/>
      <c r="K353" s="129"/>
    </row>
    <row r="354" spans="2:11">
      <c r="B354" s="104"/>
      <c r="K354" s="129"/>
    </row>
    <row r="355" spans="2:11">
      <c r="B355" s="104"/>
      <c r="K355" s="129"/>
    </row>
  </sheetData>
  <mergeCells count="19">
    <mergeCell ref="AD5:AH5"/>
    <mergeCell ref="AP1:AS1"/>
    <mergeCell ref="A2:AS2"/>
    <mergeCell ref="A3:AS3"/>
    <mergeCell ref="AP4:AS4"/>
    <mergeCell ref="A5:A6"/>
    <mergeCell ref="B5:B6"/>
    <mergeCell ref="C5:E5"/>
    <mergeCell ref="F5:H5"/>
    <mergeCell ref="I5:K5"/>
    <mergeCell ref="L5:N5"/>
    <mergeCell ref="AI5:AM5"/>
    <mergeCell ref="AN5:AR5"/>
    <mergeCell ref="AS5:AS6"/>
    <mergeCell ref="O5:Q5"/>
    <mergeCell ref="R5:T5"/>
    <mergeCell ref="U5:W5"/>
    <mergeCell ref="X5:Z5"/>
    <mergeCell ref="AA5:AC5"/>
  </mergeCells>
  <conditionalFormatting sqref="AG8:AG53 AL8:AL53 AQ8:AQ53">
    <cfRule type="cellIs" dxfId="0" priority="1" operator="greaterThan">
      <formula>0.2</formula>
    </cfRule>
  </conditionalFormatting>
  <pageMargins left="0.45" right="0.45" top="0.5" bottom="0.5" header="0.3" footer="0.3"/>
  <pageSetup paperSize="9" scale="95" orientation="landscape" horizontalDpi="300" verticalDpi="300" r:id="rId1"/>
  <headerFooter>
    <oddFooter>&amp;C
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TH NSNN</vt:lpstr>
      <vt:lpstr>So HS MN</vt:lpstr>
      <vt:lpstr>So HS Phổ thông</vt:lpstr>
      <vt:lpstr>PL04. HP Mam non</vt:lpstr>
      <vt:lpstr>Phụ lục 05. THCS </vt:lpstr>
      <vt:lpstr>Phụ lục 6. THPT</vt:lpstr>
      <vt:lpstr>'PL04. HP Mam non'!dieu_8</vt:lpstr>
      <vt:lpstr>'PL04. HP Mam non'!Print_Area</vt:lpstr>
      <vt:lpstr>'Phụ lục 05. THCS '!Print_Area</vt:lpstr>
      <vt:lpstr>'Phụ lục 6. THPT'!Print_Area</vt:lpstr>
      <vt:lpstr>'PL04. HP Mam non'!Print_Titles</vt:lpstr>
      <vt:lpstr>'Phụ lục 05. THCS '!Print_Titles</vt:lpstr>
      <vt:lpstr>'Phụ lục 6. THPT'!Print_Titles</vt:lpstr>
      <vt:lpstr>'So HS MN'!Print_Titles</vt:lpstr>
      <vt:lpstr>'So HS Phổ thông'!Print_Titles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Truong Dao Hoang</cp:lastModifiedBy>
  <cp:lastPrinted>2025-04-03T10:08:22Z</cp:lastPrinted>
  <dcterms:created xsi:type="dcterms:W3CDTF">2025-03-04T04:45:36Z</dcterms:created>
  <dcterms:modified xsi:type="dcterms:W3CDTF">2025-04-03T10:08:23Z</dcterms:modified>
</cp:coreProperties>
</file>